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REFORMA ROLES 2025\"/>
    </mc:Choice>
  </mc:AlternateContent>
  <xr:revisionPtr revIDLastSave="0" documentId="13_ncr:1_{F7AE8E9B-7EB0-4987-80C4-5D832FF08ACD}" xr6:coauthVersionLast="47" xr6:coauthVersionMax="47" xr10:uidLastSave="{00000000-0000-0000-0000-000000000000}"/>
  <bookViews>
    <workbookView xWindow="0" yWindow="0" windowWidth="28800" windowHeight="15480" xr2:uid="{00000000-000D-0000-FFFF-FFFF00000000}"/>
  </bookViews>
  <sheets>
    <sheet name="LOSEP FIJOS 2026" sheetId="1" r:id="rId1"/>
    <sheet name="CODIGO 2026" sheetId="2" r:id="rId2"/>
    <sheet name="LOSEP  OCASIONAL 2026" sheetId="4" r:id="rId3"/>
    <sheet name="FINANCIERO" sheetId="3" r:id="rId4"/>
  </sheets>
  <definedNames>
    <definedName name="_xlnm._FilterDatabase" localSheetId="1" hidden="1">'CODIGO 2026'!$B$1:$B$544</definedName>
    <definedName name="_xlnm._FilterDatabase" localSheetId="0" hidden="1">'LOSEP FIJOS 2026'!$7:$382</definedName>
    <definedName name="_xlnm.Print_Area" localSheetId="1">'CODIGO 2026'!$A$1:$V$410</definedName>
    <definedName name="_xlnm.Print_Area" localSheetId="2">'LOSEP  OCASIONAL 2026'!$A$19:$O$75</definedName>
    <definedName name="_xlnm.Print_Area" localSheetId="0">'LOSEP FIJOS 2026'!$A$1:$P$333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84" i="1" l="1"/>
  <c r="L384" i="1"/>
  <c r="M384" i="1"/>
  <c r="N384" i="1"/>
  <c r="O384" i="1"/>
  <c r="P384" i="1"/>
  <c r="J384" i="1"/>
  <c r="G125" i="1"/>
  <c r="H125" i="1"/>
  <c r="I125" i="1"/>
  <c r="J125" i="1"/>
  <c r="K125" i="1"/>
  <c r="L125" i="1"/>
  <c r="M125" i="1"/>
  <c r="N125" i="1"/>
  <c r="O125" i="1"/>
  <c r="P125" i="1"/>
  <c r="F125" i="1"/>
  <c r="Q13" i="2" l="1"/>
  <c r="Q14" i="2"/>
  <c r="Q12" i="2"/>
  <c r="R12" i="2"/>
  <c r="R13" i="2"/>
  <c r="R14" i="2"/>
  <c r="R11" i="2"/>
  <c r="S12" i="2"/>
  <c r="S13" i="2"/>
  <c r="S14" i="2"/>
  <c r="S11" i="2"/>
  <c r="T12" i="2"/>
  <c r="T13" i="2"/>
  <c r="T14" i="2"/>
  <c r="T11" i="2"/>
  <c r="I66" i="4"/>
  <c r="I55" i="4"/>
  <c r="I42" i="4"/>
  <c r="I41" i="4"/>
  <c r="I32" i="4"/>
  <c r="I31" i="4"/>
  <c r="I22" i="4"/>
  <c r="I13" i="4"/>
  <c r="L350" i="2"/>
  <c r="L232" i="2"/>
  <c r="L193" i="2"/>
  <c r="L157" i="2"/>
  <c r="L156" i="2"/>
  <c r="L155" i="2"/>
  <c r="L154" i="2"/>
  <c r="L153" i="2"/>
  <c r="L104" i="2"/>
  <c r="L75" i="2"/>
  <c r="L63" i="2"/>
  <c r="L62" i="2"/>
  <c r="L61" i="2"/>
  <c r="L59" i="2"/>
  <c r="L58" i="2"/>
  <c r="L41" i="2"/>
  <c r="L19" i="2"/>
  <c r="J357" i="1"/>
  <c r="J356" i="1"/>
  <c r="J355" i="1"/>
  <c r="J352" i="1"/>
  <c r="J351" i="1"/>
  <c r="J350" i="1"/>
  <c r="J323" i="1"/>
  <c r="J253" i="1"/>
  <c r="J247" i="1"/>
  <c r="J243" i="1"/>
  <c r="J233" i="1"/>
  <c r="J157" i="1"/>
  <c r="J143" i="1"/>
  <c r="J79" i="1"/>
  <c r="J60" i="1"/>
  <c r="J57" i="1"/>
  <c r="J31" i="1"/>
  <c r="P67" i="2"/>
  <c r="J251" i="1"/>
  <c r="J239" i="1"/>
  <c r="J238" i="1"/>
  <c r="N104" i="1" l="1"/>
  <c r="F123" i="1"/>
  <c r="H64" i="2" l="1"/>
  <c r="P332" i="2"/>
  <c r="H332" i="2"/>
  <c r="P307" i="2"/>
  <c r="H307" i="2"/>
  <c r="M14" i="4"/>
  <c r="E14" i="4"/>
  <c r="P351" i="2"/>
  <c r="H351" i="2"/>
  <c r="T350" i="2"/>
  <c r="S350" i="2"/>
  <c r="R350" i="2"/>
  <c r="Q350" i="2"/>
  <c r="O350" i="2"/>
  <c r="J350" i="2"/>
  <c r="N350" i="2" s="1"/>
  <c r="I350" i="2"/>
  <c r="M350" i="2" s="1"/>
  <c r="U350" i="2" l="1"/>
  <c r="V350" i="2" s="1"/>
  <c r="K350" i="2"/>
  <c r="T193" i="2" l="1"/>
  <c r="S193" i="2"/>
  <c r="R193" i="2"/>
  <c r="T157" i="2"/>
  <c r="S157" i="2"/>
  <c r="R157" i="2"/>
  <c r="T104" i="2"/>
  <c r="S104" i="2"/>
  <c r="T156" i="2"/>
  <c r="T155" i="2"/>
  <c r="S156" i="2"/>
  <c r="S155" i="2"/>
  <c r="P156" i="2"/>
  <c r="P155" i="2"/>
  <c r="O156" i="2"/>
  <c r="O155" i="2"/>
  <c r="T63" i="2"/>
  <c r="S63" i="2"/>
  <c r="Q63" i="2"/>
  <c r="O63" i="2"/>
  <c r="J63" i="2"/>
  <c r="N63" i="2" s="1"/>
  <c r="I63" i="2"/>
  <c r="M63" i="2" s="1"/>
  <c r="T306" i="2"/>
  <c r="S306" i="2"/>
  <c r="R306" i="2"/>
  <c r="O306" i="2"/>
  <c r="L306" i="2"/>
  <c r="J306" i="2"/>
  <c r="N306" i="2" s="1"/>
  <c r="I306" i="2"/>
  <c r="T305" i="2"/>
  <c r="S305" i="2"/>
  <c r="R305" i="2"/>
  <c r="O305" i="2"/>
  <c r="L305" i="2"/>
  <c r="J305" i="2"/>
  <c r="N305" i="2" s="1"/>
  <c r="I305" i="2"/>
  <c r="N13" i="4"/>
  <c r="G13" i="4"/>
  <c r="F13" i="4"/>
  <c r="J13" i="4" s="1"/>
  <c r="K305" i="2" l="1"/>
  <c r="H13" i="4"/>
  <c r="K13" i="4"/>
  <c r="O13" i="4" s="1"/>
  <c r="K306" i="2"/>
  <c r="U63" i="2"/>
  <c r="V63" i="2" s="1"/>
  <c r="M306" i="2"/>
  <c r="K63" i="2"/>
  <c r="U306" i="2"/>
  <c r="M305" i="2"/>
  <c r="U305" i="2"/>
  <c r="V306" i="2" l="1"/>
  <c r="V305" i="2"/>
  <c r="T232" i="2" l="1"/>
  <c r="S232" i="2"/>
  <c r="O232" i="2"/>
  <c r="J232" i="2"/>
  <c r="N232" i="2" s="1"/>
  <c r="I232" i="2"/>
  <c r="M232" i="2" s="1"/>
  <c r="L361" i="2"/>
  <c r="O361" i="2"/>
  <c r="O157" i="1"/>
  <c r="H157" i="1"/>
  <c r="L157" i="1" s="1"/>
  <c r="G157" i="1"/>
  <c r="K157" i="1" s="1"/>
  <c r="O357" i="1"/>
  <c r="H357" i="1"/>
  <c r="L357" i="1" s="1"/>
  <c r="G357" i="1"/>
  <c r="K357" i="1" s="1"/>
  <c r="O356" i="1"/>
  <c r="H356" i="1"/>
  <c r="L356" i="1" s="1"/>
  <c r="G356" i="1"/>
  <c r="K356" i="1" s="1"/>
  <c r="K232" i="2" l="1"/>
  <c r="U232" i="2"/>
  <c r="V232" i="2" s="1"/>
  <c r="I157" i="1"/>
  <c r="P157" i="1"/>
  <c r="P357" i="1"/>
  <c r="P356" i="1"/>
  <c r="I356" i="1"/>
  <c r="I357" i="1"/>
  <c r="O352" i="1" l="1"/>
  <c r="H352" i="1"/>
  <c r="L352" i="1" s="1"/>
  <c r="G352" i="1"/>
  <c r="K352" i="1" s="1"/>
  <c r="O351" i="1"/>
  <c r="H351" i="1"/>
  <c r="L351" i="1" s="1"/>
  <c r="G351" i="1"/>
  <c r="K351" i="1" s="1"/>
  <c r="O350" i="1"/>
  <c r="H350" i="1"/>
  <c r="L350" i="1" s="1"/>
  <c r="G350" i="1"/>
  <c r="K350" i="1" s="1"/>
  <c r="O143" i="1"/>
  <c r="H143" i="1"/>
  <c r="L143" i="1" s="1"/>
  <c r="G143" i="1"/>
  <c r="K143" i="1" s="1"/>
  <c r="O57" i="1"/>
  <c r="H57" i="1"/>
  <c r="L57" i="1" s="1"/>
  <c r="G57" i="1"/>
  <c r="K57" i="1" s="1"/>
  <c r="F274" i="1"/>
  <c r="L55" i="4"/>
  <c r="N55" i="4" s="1"/>
  <c r="G55" i="4"/>
  <c r="K55" i="4" s="1"/>
  <c r="F55" i="4"/>
  <c r="J55" i="4" s="1"/>
  <c r="H255" i="2"/>
  <c r="F254" i="1"/>
  <c r="E57" i="4"/>
  <c r="S160" i="2"/>
  <c r="H163" i="2"/>
  <c r="J156" i="2"/>
  <c r="N156" i="2" s="1"/>
  <c r="I156" i="2"/>
  <c r="M156" i="2" s="1"/>
  <c r="J155" i="2"/>
  <c r="N155" i="2" s="1"/>
  <c r="I155" i="2"/>
  <c r="M155" i="2" s="1"/>
  <c r="M23" i="4"/>
  <c r="E23" i="4"/>
  <c r="M26" i="4"/>
  <c r="E26" i="4"/>
  <c r="P43" i="2"/>
  <c r="H43" i="2"/>
  <c r="H67" i="2" s="1"/>
  <c r="N123" i="1"/>
  <c r="F104" i="1"/>
  <c r="T19" i="2"/>
  <c r="S19" i="2"/>
  <c r="R19" i="2"/>
  <c r="Q19" i="2"/>
  <c r="E28" i="4" l="1"/>
  <c r="M28" i="4"/>
  <c r="H69" i="2"/>
  <c r="U156" i="2"/>
  <c r="V156" i="2" s="1"/>
  <c r="U155" i="2"/>
  <c r="V155" i="2" s="1"/>
  <c r="K156" i="2"/>
  <c r="I352" i="1"/>
  <c r="I351" i="1"/>
  <c r="I350" i="1"/>
  <c r="P351" i="1"/>
  <c r="P352" i="1"/>
  <c r="P350" i="1"/>
  <c r="I143" i="1"/>
  <c r="P143" i="1"/>
  <c r="P57" i="1"/>
  <c r="I57" i="1"/>
  <c r="O55" i="4"/>
  <c r="H55" i="4"/>
  <c r="K155" i="2"/>
  <c r="T296" i="2"/>
  <c r="S296" i="2"/>
  <c r="R296" i="2"/>
  <c r="Q296" i="2"/>
  <c r="L296" i="2"/>
  <c r="T75" i="2"/>
  <c r="S75" i="2"/>
  <c r="R75" i="2"/>
  <c r="Q75" i="2"/>
  <c r="T41" i="2"/>
  <c r="S41" i="2"/>
  <c r="R41" i="2"/>
  <c r="Q41" i="2"/>
  <c r="T59" i="2"/>
  <c r="S59" i="2"/>
  <c r="R59" i="2"/>
  <c r="M233" i="1"/>
  <c r="O233" i="1" s="1"/>
  <c r="H233" i="1"/>
  <c r="L233" i="1" s="1"/>
  <c r="G233" i="1"/>
  <c r="K233" i="1" s="1"/>
  <c r="J189" i="1"/>
  <c r="M176" i="1"/>
  <c r="O176" i="1" s="1"/>
  <c r="J176" i="1"/>
  <c r="H176" i="1"/>
  <c r="L176" i="1" s="1"/>
  <c r="O79" i="1"/>
  <c r="H79" i="1"/>
  <c r="L79" i="1" s="1"/>
  <c r="G79" i="1"/>
  <c r="K79" i="1" s="1"/>
  <c r="D8" i="3"/>
  <c r="N8" i="3"/>
  <c r="I8" i="3"/>
  <c r="AC8" i="3"/>
  <c r="X8" i="3"/>
  <c r="S8" i="3"/>
  <c r="E43" i="4"/>
  <c r="P233" i="1" l="1"/>
  <c r="I233" i="1"/>
  <c r="P79" i="1"/>
  <c r="I79" i="1"/>
  <c r="N41" i="4" l="1"/>
  <c r="G41" i="4"/>
  <c r="K41" i="4" s="1"/>
  <c r="F41" i="4"/>
  <c r="J41" i="4" s="1"/>
  <c r="F42" i="4"/>
  <c r="J42" i="4" s="1"/>
  <c r="G42" i="4"/>
  <c r="K42" i="4" s="1"/>
  <c r="L42" i="4"/>
  <c r="N42" i="4" s="1"/>
  <c r="J157" i="2"/>
  <c r="N157" i="2" s="1"/>
  <c r="I157" i="2"/>
  <c r="N32" i="4"/>
  <c r="G32" i="4"/>
  <c r="K32" i="4" s="1"/>
  <c r="F32" i="4"/>
  <c r="J32" i="4" s="1"/>
  <c r="T154" i="2"/>
  <c r="T153" i="2"/>
  <c r="S154" i="2"/>
  <c r="S153" i="2"/>
  <c r="P154" i="2"/>
  <c r="P153" i="2"/>
  <c r="O154" i="2"/>
  <c r="O153" i="2"/>
  <c r="J154" i="2"/>
  <c r="N154" i="2" s="1"/>
  <c r="J153" i="2"/>
  <c r="N153" i="2" s="1"/>
  <c r="I154" i="2"/>
  <c r="M154" i="2" s="1"/>
  <c r="I153" i="2"/>
  <c r="M153" i="2" s="1"/>
  <c r="K157" i="2" l="1"/>
  <c r="O41" i="4"/>
  <c r="H42" i="4"/>
  <c r="O42" i="4"/>
  <c r="U153" i="2"/>
  <c r="V153" i="2" s="1"/>
  <c r="U157" i="2"/>
  <c r="U154" i="2"/>
  <c r="V154" i="2" s="1"/>
  <c r="H41" i="4"/>
  <c r="M157" i="2"/>
  <c r="H32" i="4"/>
  <c r="O32" i="4"/>
  <c r="K153" i="2"/>
  <c r="K154" i="2"/>
  <c r="L83" i="2"/>
  <c r="O62" i="2"/>
  <c r="M66" i="4"/>
  <c r="L66" i="4"/>
  <c r="R61" i="2"/>
  <c r="T61" i="2"/>
  <c r="S61" i="2"/>
  <c r="Q61" i="2"/>
  <c r="P61" i="2"/>
  <c r="O61" i="2"/>
  <c r="T62" i="2"/>
  <c r="T58" i="2"/>
  <c r="S62" i="2"/>
  <c r="R58" i="2"/>
  <c r="R62" i="2"/>
  <c r="P62" i="2"/>
  <c r="S58" i="2"/>
  <c r="Q58" i="2"/>
  <c r="P58" i="2"/>
  <c r="O58" i="2"/>
  <c r="P64" i="2" l="1"/>
  <c r="V157" i="2"/>
  <c r="N66" i="4"/>
  <c r="M324" i="1"/>
  <c r="O324" i="1" s="1"/>
  <c r="J324" i="1"/>
  <c r="H324" i="1"/>
  <c r="L324" i="1" s="1"/>
  <c r="G324" i="1"/>
  <c r="K324" i="1" s="1"/>
  <c r="M67" i="4"/>
  <c r="E67" i="4"/>
  <c r="L67" i="4"/>
  <c r="G66" i="4"/>
  <c r="F66" i="4"/>
  <c r="J66" i="4" s="1"/>
  <c r="N110" i="1"/>
  <c r="F110" i="1"/>
  <c r="M43" i="4"/>
  <c r="M57" i="4"/>
  <c r="L56" i="4"/>
  <c r="N56" i="4" s="1"/>
  <c r="I56" i="4"/>
  <c r="G56" i="4"/>
  <c r="K56" i="4" s="1"/>
  <c r="F56" i="4"/>
  <c r="J56" i="4" s="1"/>
  <c r="P69" i="2" l="1"/>
  <c r="K66" i="4"/>
  <c r="O66" i="4" s="1"/>
  <c r="I67" i="4"/>
  <c r="P324" i="1"/>
  <c r="I324" i="1"/>
  <c r="N67" i="4"/>
  <c r="G67" i="4"/>
  <c r="H66" i="4"/>
  <c r="H67" i="4" s="1"/>
  <c r="F67" i="4"/>
  <c r="J67" i="4"/>
  <c r="O56" i="4"/>
  <c r="H56" i="4"/>
  <c r="Q402" i="2"/>
  <c r="Q397" i="2"/>
  <c r="Q394" i="2"/>
  <c r="Q392" i="2"/>
  <c r="Q391" i="2"/>
  <c r="Q387" i="2"/>
  <c r="Q385" i="2"/>
  <c r="Q383" i="2"/>
  <c r="Q403" i="2"/>
  <c r="Q401" i="2"/>
  <c r="Q399" i="2"/>
  <c r="Q393" i="2"/>
  <c r="Q384" i="2"/>
  <c r="Q382" i="2"/>
  <c r="Q381" i="2"/>
  <c r="Q379" i="2"/>
  <c r="Q376" i="2"/>
  <c r="Q375" i="2"/>
  <c r="Q369" i="2"/>
  <c r="Q361" i="2"/>
  <c r="Q364" i="2"/>
  <c r="Q360" i="2"/>
  <c r="Q357" i="2"/>
  <c r="Q349" i="2"/>
  <c r="Q348" i="2"/>
  <c r="Q345" i="2"/>
  <c r="Q339" i="2"/>
  <c r="Q343" i="2"/>
  <c r="Q342" i="2"/>
  <c r="Q341" i="2"/>
  <c r="Q340" i="2"/>
  <c r="Q326" i="2"/>
  <c r="Q324" i="2"/>
  <c r="Q323" i="2"/>
  <c r="Q321" i="2"/>
  <c r="Q331" i="2"/>
  <c r="Q330" i="2"/>
  <c r="Q329" i="2"/>
  <c r="Q328" i="2"/>
  <c r="Q322" i="2"/>
  <c r="Q315" i="2"/>
  <c r="Q314" i="2"/>
  <c r="Q289" i="2"/>
  <c r="Q282" i="2"/>
  <c r="Q281" i="2"/>
  <c r="Q272" i="2"/>
  <c r="Q287" i="2"/>
  <c r="Q286" i="2"/>
  <c r="Q280" i="2"/>
  <c r="Q278" i="2"/>
  <c r="Q269" i="2"/>
  <c r="Q267" i="2"/>
  <c r="Q266" i="2"/>
  <c r="Q299" i="2"/>
  <c r="Q294" i="2"/>
  <c r="Q293" i="2"/>
  <c r="Q276" i="2"/>
  <c r="Q275" i="2"/>
  <c r="Q274" i="2"/>
  <c r="Q264" i="2"/>
  <c r="Q237" i="2"/>
  <c r="Q235" i="2"/>
  <c r="Q254" i="2"/>
  <c r="Q245" i="2"/>
  <c r="Q241" i="2"/>
  <c r="Q236" i="2"/>
  <c r="Q234" i="2"/>
  <c r="Q227" i="2"/>
  <c r="Q225" i="2"/>
  <c r="Q224" i="2"/>
  <c r="Q222" i="2"/>
  <c r="Q221" i="2"/>
  <c r="Q220" i="2"/>
  <c r="Q216" i="2"/>
  <c r="Q214" i="2"/>
  <c r="Q211" i="2"/>
  <c r="Q200" i="2"/>
  <c r="Q198" i="2"/>
  <c r="Q196" i="2"/>
  <c r="Q188" i="2"/>
  <c r="Q187" i="2"/>
  <c r="Q252" i="2"/>
  <c r="Q251" i="2"/>
  <c r="Q250" i="2"/>
  <c r="Q249" i="2"/>
  <c r="Q248" i="2"/>
  <c r="Q244" i="2"/>
  <c r="Q243" i="2"/>
  <c r="Q242" i="2"/>
  <c r="Q239" i="2"/>
  <c r="Q238" i="2"/>
  <c r="Q231" i="2"/>
  <c r="Q226" i="2"/>
  <c r="Q223" i="2"/>
  <c r="Q217" i="2"/>
  <c r="Q213" i="2"/>
  <c r="Q212" i="2"/>
  <c r="Q210" i="2"/>
  <c r="Q209" i="2"/>
  <c r="Q208" i="2"/>
  <c r="Q207" i="2"/>
  <c r="Q206" i="2"/>
  <c r="Q203" i="2"/>
  <c r="Q197" i="2"/>
  <c r="Q195" i="2"/>
  <c r="Q184" i="2"/>
  <c r="Q182" i="2"/>
  <c r="Q181" i="2"/>
  <c r="Q180" i="2"/>
  <c r="Q177" i="2"/>
  <c r="Q174" i="2"/>
  <c r="Q173" i="2"/>
  <c r="Q172" i="2"/>
  <c r="Q170" i="2"/>
  <c r="Q161" i="2"/>
  <c r="Q147" i="2"/>
  <c r="Q150" i="2"/>
  <c r="Q145" i="2"/>
  <c r="Q143" i="2"/>
  <c r="Q137" i="2"/>
  <c r="Q134" i="2"/>
  <c r="Q127" i="2"/>
  <c r="Q126" i="2"/>
  <c r="Q124" i="2"/>
  <c r="Q121" i="2"/>
  <c r="Q120" i="2"/>
  <c r="Q117" i="2"/>
  <c r="Q116" i="2"/>
  <c r="Q113" i="2"/>
  <c r="Q112" i="2"/>
  <c r="Q103" i="2"/>
  <c r="Q96" i="2"/>
  <c r="Q95" i="2"/>
  <c r="Q94" i="2"/>
  <c r="Q93" i="2"/>
  <c r="Q77" i="2"/>
  <c r="Q76" i="2"/>
  <c r="Q74" i="2"/>
  <c r="Q66" i="2"/>
  <c r="Q67" i="2" s="1"/>
  <c r="Q60" i="2"/>
  <c r="Q57" i="2"/>
  <c r="Q56" i="2"/>
  <c r="Q55" i="2"/>
  <c r="Q52" i="2"/>
  <c r="Q50" i="2"/>
  <c r="Q49" i="2"/>
  <c r="Q47" i="2"/>
  <c r="Q45" i="2"/>
  <c r="Q40" i="2"/>
  <c r="Q39" i="2"/>
  <c r="Q37" i="2"/>
  <c r="Q34" i="2"/>
  <c r="Q27" i="2"/>
  <c r="Q26" i="2"/>
  <c r="Q307" i="2" l="1"/>
  <c r="Q332" i="2"/>
  <c r="Q351" i="2"/>
  <c r="Q43" i="2"/>
  <c r="K67" i="4"/>
  <c r="O67" i="4"/>
  <c r="L71" i="4"/>
  <c r="I72" i="4"/>
  <c r="I71" i="4"/>
  <c r="E73" i="4" l="1"/>
  <c r="F382" i="1"/>
  <c r="F370" i="1"/>
  <c r="F358" i="1"/>
  <c r="F332" i="1"/>
  <c r="N297" i="1"/>
  <c r="F297" i="1"/>
  <c r="N274" i="1"/>
  <c r="N254" i="1"/>
  <c r="F226" i="1"/>
  <c r="N204" i="1"/>
  <c r="F204" i="1"/>
  <c r="N178" i="1"/>
  <c r="F178" i="1"/>
  <c r="N168" i="1"/>
  <c r="F168" i="1"/>
  <c r="N66" i="1"/>
  <c r="F66" i="1"/>
  <c r="N45" i="1"/>
  <c r="F45" i="1"/>
  <c r="F384" i="1" l="1"/>
  <c r="P15" i="2"/>
  <c r="H15" i="2"/>
  <c r="H21" i="2"/>
  <c r="N370" i="1"/>
  <c r="M33" i="4"/>
  <c r="E33" i="4"/>
  <c r="M73" i="4"/>
  <c r="L38" i="4" l="1"/>
  <c r="N38" i="4" s="1"/>
  <c r="I38" i="4"/>
  <c r="G38" i="4"/>
  <c r="K38" i="4" s="1"/>
  <c r="F38" i="4"/>
  <c r="M62" i="4"/>
  <c r="M76" i="4" s="1"/>
  <c r="E62" i="4"/>
  <c r="E76" i="4" s="1"/>
  <c r="L54" i="4"/>
  <c r="N54" i="4" s="1"/>
  <c r="I54" i="4"/>
  <c r="G54" i="4"/>
  <c r="K54" i="4" s="1"/>
  <c r="F54" i="4"/>
  <c r="J54" i="4" s="1"/>
  <c r="L72" i="4"/>
  <c r="N72" i="4" s="1"/>
  <c r="G72" i="4"/>
  <c r="K72" i="4" s="1"/>
  <c r="F72" i="4"/>
  <c r="J72" i="4" s="1"/>
  <c r="G71" i="4"/>
  <c r="K71" i="4" s="1"/>
  <c r="F71" i="4"/>
  <c r="J71" i="4" s="1"/>
  <c r="L61" i="4"/>
  <c r="L62" i="4" s="1"/>
  <c r="I61" i="4"/>
  <c r="I62" i="4" s="1"/>
  <c r="G61" i="4"/>
  <c r="G62" i="4" s="1"/>
  <c r="F61" i="4"/>
  <c r="J61" i="4" s="1"/>
  <c r="J62" i="4" s="1"/>
  <c r="G31" i="4"/>
  <c r="K31" i="4" s="1"/>
  <c r="F31" i="4"/>
  <c r="J31" i="4" s="1"/>
  <c r="P407" i="2"/>
  <c r="H407" i="2"/>
  <c r="H38" i="4" l="1"/>
  <c r="I33" i="4"/>
  <c r="G73" i="4"/>
  <c r="I73" i="4"/>
  <c r="F33" i="4"/>
  <c r="N31" i="4"/>
  <c r="N33" i="4" s="1"/>
  <c r="L33" i="4"/>
  <c r="J73" i="4"/>
  <c r="F73" i="4"/>
  <c r="J38" i="4"/>
  <c r="O38" i="4" s="1"/>
  <c r="N71" i="4"/>
  <c r="N73" i="4" s="1"/>
  <c r="L73" i="4"/>
  <c r="K33" i="4"/>
  <c r="G33" i="4"/>
  <c r="F62" i="4"/>
  <c r="H71" i="4"/>
  <c r="O54" i="4"/>
  <c r="H54" i="4"/>
  <c r="K73" i="4"/>
  <c r="O72" i="4"/>
  <c r="H72" i="4"/>
  <c r="K61" i="4"/>
  <c r="K62" i="4" s="1"/>
  <c r="N61" i="4"/>
  <c r="N62" i="4" s="1"/>
  <c r="H61" i="4"/>
  <c r="H62" i="4" s="1"/>
  <c r="H31" i="4"/>
  <c r="H33" i="4" l="1"/>
  <c r="H73" i="4"/>
  <c r="O31" i="4"/>
  <c r="O33" i="4" s="1"/>
  <c r="J33" i="4"/>
  <c r="O71" i="4"/>
  <c r="O73" i="4" s="1"/>
  <c r="O61" i="4"/>
  <c r="O62" i="4" s="1"/>
  <c r="L53" i="4" l="1"/>
  <c r="N53" i="4" s="1"/>
  <c r="I53" i="4"/>
  <c r="G53" i="4"/>
  <c r="K53" i="4" s="1"/>
  <c r="F53" i="4"/>
  <c r="J53" i="4" s="1"/>
  <c r="L12" i="4"/>
  <c r="I12" i="4"/>
  <c r="I14" i="4" s="1"/>
  <c r="G12" i="4"/>
  <c r="F12" i="4"/>
  <c r="P365" i="2"/>
  <c r="H365" i="2"/>
  <c r="P317" i="2"/>
  <c r="P334" i="2" s="1"/>
  <c r="H317" i="2"/>
  <c r="H334" i="2" s="1"/>
  <c r="P255" i="2"/>
  <c r="P163" i="2"/>
  <c r="P97" i="2"/>
  <c r="H97" i="2"/>
  <c r="Q86" i="2"/>
  <c r="P86" i="2"/>
  <c r="H86" i="2"/>
  <c r="P78" i="2"/>
  <c r="H78" i="2"/>
  <c r="T280" i="2"/>
  <c r="S280" i="2"/>
  <c r="R280" i="2"/>
  <c r="O280" i="2"/>
  <c r="L280" i="2"/>
  <c r="J280" i="2"/>
  <c r="N280" i="2" s="1"/>
  <c r="I280" i="2"/>
  <c r="M280" i="2" s="1"/>
  <c r="L51" i="4"/>
  <c r="N51" i="4" s="1"/>
  <c r="I51" i="4"/>
  <c r="G51" i="4"/>
  <c r="K51" i="4" s="1"/>
  <c r="F51" i="4"/>
  <c r="J51" i="4" s="1"/>
  <c r="T281" i="2"/>
  <c r="S281" i="2"/>
  <c r="R281" i="2"/>
  <c r="O281" i="2"/>
  <c r="L281" i="2"/>
  <c r="J281" i="2"/>
  <c r="N281" i="2" s="1"/>
  <c r="I281" i="2"/>
  <c r="M281" i="2" s="1"/>
  <c r="T282" i="2"/>
  <c r="S282" i="2"/>
  <c r="R282" i="2"/>
  <c r="O282" i="2"/>
  <c r="L282" i="2"/>
  <c r="J282" i="2"/>
  <c r="N282" i="2" s="1"/>
  <c r="I282" i="2"/>
  <c r="M282" i="2" s="1"/>
  <c r="T252" i="2"/>
  <c r="S252" i="2"/>
  <c r="O252" i="2"/>
  <c r="L252" i="2"/>
  <c r="J252" i="2"/>
  <c r="N252" i="2" s="1"/>
  <c r="I252" i="2"/>
  <c r="T253" i="2"/>
  <c r="S253" i="2"/>
  <c r="O253" i="2"/>
  <c r="L253" i="2"/>
  <c r="J253" i="2"/>
  <c r="N253" i="2" s="1"/>
  <c r="I253" i="2"/>
  <c r="O193" i="2"/>
  <c r="J193" i="2"/>
  <c r="N193" i="2" s="1"/>
  <c r="I193" i="2"/>
  <c r="M193" i="2" s="1"/>
  <c r="T31" i="2"/>
  <c r="S31" i="2"/>
  <c r="R31" i="2"/>
  <c r="O31" i="2"/>
  <c r="L31" i="2"/>
  <c r="J31" i="2"/>
  <c r="N31" i="2" s="1"/>
  <c r="I31" i="2"/>
  <c r="M31" i="2" s="1"/>
  <c r="P21" i="2"/>
  <c r="L40" i="4"/>
  <c r="I40" i="4"/>
  <c r="G40" i="4"/>
  <c r="F40" i="4"/>
  <c r="L37" i="4"/>
  <c r="I37" i="4"/>
  <c r="G37" i="4"/>
  <c r="F37" i="4"/>
  <c r="I369" i="2"/>
  <c r="J369" i="2"/>
  <c r="L369" i="2"/>
  <c r="O369" i="2"/>
  <c r="R369" i="2"/>
  <c r="S369" i="2"/>
  <c r="T369" i="2"/>
  <c r="I370" i="2"/>
  <c r="M370" i="2" s="1"/>
  <c r="J370" i="2"/>
  <c r="N370" i="2" s="1"/>
  <c r="L370" i="2"/>
  <c r="O370" i="2"/>
  <c r="R370" i="2"/>
  <c r="S370" i="2"/>
  <c r="T370" i="2"/>
  <c r="I371" i="2"/>
  <c r="M371" i="2" s="1"/>
  <c r="J371" i="2"/>
  <c r="N371" i="2" s="1"/>
  <c r="L371" i="2"/>
  <c r="O371" i="2"/>
  <c r="R371" i="2"/>
  <c r="S371" i="2"/>
  <c r="T371" i="2"/>
  <c r="I372" i="2"/>
  <c r="J372" i="2"/>
  <c r="N372" i="2" s="1"/>
  <c r="L372" i="2"/>
  <c r="O372" i="2"/>
  <c r="R372" i="2"/>
  <c r="S372" i="2"/>
  <c r="T372" i="2"/>
  <c r="I373" i="2"/>
  <c r="M373" i="2" s="1"/>
  <c r="J373" i="2"/>
  <c r="N373" i="2" s="1"/>
  <c r="L373" i="2"/>
  <c r="O373" i="2"/>
  <c r="R373" i="2"/>
  <c r="S373" i="2"/>
  <c r="T373" i="2"/>
  <c r="I374" i="2"/>
  <c r="J374" i="2"/>
  <c r="N374" i="2" s="1"/>
  <c r="L374" i="2"/>
  <c r="O374" i="2"/>
  <c r="R374" i="2"/>
  <c r="S374" i="2"/>
  <c r="T374" i="2"/>
  <c r="I375" i="2"/>
  <c r="M375" i="2" s="1"/>
  <c r="J375" i="2"/>
  <c r="N375" i="2" s="1"/>
  <c r="L375" i="2"/>
  <c r="O375" i="2"/>
  <c r="R375" i="2"/>
  <c r="S375" i="2"/>
  <c r="T375" i="2"/>
  <c r="I376" i="2"/>
  <c r="M376" i="2" s="1"/>
  <c r="J376" i="2"/>
  <c r="N376" i="2" s="1"/>
  <c r="L376" i="2"/>
  <c r="O376" i="2"/>
  <c r="R376" i="2"/>
  <c r="S376" i="2"/>
  <c r="T376" i="2"/>
  <c r="I377" i="2"/>
  <c r="J377" i="2"/>
  <c r="N377" i="2" s="1"/>
  <c r="L377" i="2"/>
  <c r="O377" i="2"/>
  <c r="R377" i="2"/>
  <c r="S377" i="2"/>
  <c r="T377" i="2"/>
  <c r="I378" i="2"/>
  <c r="M378" i="2" s="1"/>
  <c r="J378" i="2"/>
  <c r="N378" i="2" s="1"/>
  <c r="L378" i="2"/>
  <c r="O378" i="2"/>
  <c r="R378" i="2"/>
  <c r="S378" i="2"/>
  <c r="T378" i="2"/>
  <c r="I379" i="2"/>
  <c r="J379" i="2"/>
  <c r="N379" i="2" s="1"/>
  <c r="L379" i="2"/>
  <c r="O379" i="2"/>
  <c r="R379" i="2"/>
  <c r="S379" i="2"/>
  <c r="T379" i="2"/>
  <c r="I380" i="2"/>
  <c r="M380" i="2" s="1"/>
  <c r="J380" i="2"/>
  <c r="N380" i="2" s="1"/>
  <c r="L380" i="2"/>
  <c r="O380" i="2"/>
  <c r="R380" i="2"/>
  <c r="S380" i="2"/>
  <c r="T380" i="2"/>
  <c r="I381" i="2"/>
  <c r="J381" i="2"/>
  <c r="N381" i="2" s="1"/>
  <c r="L381" i="2"/>
  <c r="O381" i="2"/>
  <c r="R381" i="2"/>
  <c r="S381" i="2"/>
  <c r="T381" i="2"/>
  <c r="I382" i="2"/>
  <c r="M382" i="2" s="1"/>
  <c r="J382" i="2"/>
  <c r="N382" i="2" s="1"/>
  <c r="L382" i="2"/>
  <c r="O382" i="2"/>
  <c r="R382" i="2"/>
  <c r="S382" i="2"/>
  <c r="T382" i="2"/>
  <c r="I383" i="2"/>
  <c r="M383" i="2" s="1"/>
  <c r="J383" i="2"/>
  <c r="N383" i="2" s="1"/>
  <c r="L383" i="2"/>
  <c r="O383" i="2"/>
  <c r="R383" i="2"/>
  <c r="S383" i="2"/>
  <c r="T383" i="2"/>
  <c r="I384" i="2"/>
  <c r="M384" i="2" s="1"/>
  <c r="J384" i="2"/>
  <c r="N384" i="2" s="1"/>
  <c r="L384" i="2"/>
  <c r="O384" i="2"/>
  <c r="R384" i="2"/>
  <c r="S384" i="2"/>
  <c r="T384" i="2"/>
  <c r="I385" i="2"/>
  <c r="J385" i="2"/>
  <c r="N385" i="2" s="1"/>
  <c r="L385" i="2"/>
  <c r="O385" i="2"/>
  <c r="R385" i="2"/>
  <c r="S385" i="2"/>
  <c r="T385" i="2"/>
  <c r="I386" i="2"/>
  <c r="J386" i="2"/>
  <c r="N386" i="2" s="1"/>
  <c r="L386" i="2"/>
  <c r="O386" i="2"/>
  <c r="R386" i="2"/>
  <c r="S386" i="2"/>
  <c r="T386" i="2"/>
  <c r="I387" i="2"/>
  <c r="J387" i="2"/>
  <c r="N387" i="2" s="1"/>
  <c r="L387" i="2"/>
  <c r="O387" i="2"/>
  <c r="R387" i="2"/>
  <c r="S387" i="2"/>
  <c r="T387" i="2"/>
  <c r="I388" i="2"/>
  <c r="J388" i="2"/>
  <c r="N388" i="2" s="1"/>
  <c r="L388" i="2"/>
  <c r="O388" i="2"/>
  <c r="R388" i="2"/>
  <c r="S388" i="2"/>
  <c r="T388" i="2"/>
  <c r="I389" i="2"/>
  <c r="J389" i="2"/>
  <c r="N389" i="2" s="1"/>
  <c r="L389" i="2"/>
  <c r="O389" i="2"/>
  <c r="R389" i="2"/>
  <c r="S389" i="2"/>
  <c r="T389" i="2"/>
  <c r="I390" i="2"/>
  <c r="J390" i="2"/>
  <c r="N390" i="2" s="1"/>
  <c r="L390" i="2"/>
  <c r="O390" i="2"/>
  <c r="R390" i="2"/>
  <c r="S390" i="2"/>
  <c r="T390" i="2"/>
  <c r="I391" i="2"/>
  <c r="J391" i="2"/>
  <c r="N391" i="2" s="1"/>
  <c r="L391" i="2"/>
  <c r="O391" i="2"/>
  <c r="R391" i="2"/>
  <c r="S391" i="2"/>
  <c r="T391" i="2"/>
  <c r="I392" i="2"/>
  <c r="J392" i="2"/>
  <c r="N392" i="2" s="1"/>
  <c r="L392" i="2"/>
  <c r="O392" i="2"/>
  <c r="R392" i="2"/>
  <c r="S392" i="2"/>
  <c r="T392" i="2"/>
  <c r="I393" i="2"/>
  <c r="M393" i="2" s="1"/>
  <c r="J393" i="2"/>
  <c r="N393" i="2" s="1"/>
  <c r="L393" i="2"/>
  <c r="O393" i="2"/>
  <c r="R393" i="2"/>
  <c r="S393" i="2"/>
  <c r="T393" i="2"/>
  <c r="I394" i="2"/>
  <c r="J394" i="2"/>
  <c r="N394" i="2" s="1"/>
  <c r="L394" i="2"/>
  <c r="O394" i="2"/>
  <c r="R394" i="2"/>
  <c r="S394" i="2"/>
  <c r="T394" i="2"/>
  <c r="I395" i="2"/>
  <c r="M395" i="2" s="1"/>
  <c r="J395" i="2"/>
  <c r="N395" i="2" s="1"/>
  <c r="L395" i="2"/>
  <c r="O395" i="2"/>
  <c r="R395" i="2"/>
  <c r="S395" i="2"/>
  <c r="T395" i="2"/>
  <c r="I396" i="2"/>
  <c r="M396" i="2" s="1"/>
  <c r="J396" i="2"/>
  <c r="N396" i="2" s="1"/>
  <c r="L396" i="2"/>
  <c r="O396" i="2"/>
  <c r="R396" i="2"/>
  <c r="S396" i="2"/>
  <c r="T396" i="2"/>
  <c r="I397" i="2"/>
  <c r="J397" i="2"/>
  <c r="N397" i="2" s="1"/>
  <c r="L397" i="2"/>
  <c r="O397" i="2"/>
  <c r="R397" i="2"/>
  <c r="S397" i="2"/>
  <c r="T397" i="2"/>
  <c r="I398" i="2"/>
  <c r="M398" i="2" s="1"/>
  <c r="J398" i="2"/>
  <c r="N398" i="2" s="1"/>
  <c r="L398" i="2"/>
  <c r="O398" i="2"/>
  <c r="R398" i="2"/>
  <c r="S398" i="2"/>
  <c r="T398" i="2"/>
  <c r="I399" i="2"/>
  <c r="J399" i="2"/>
  <c r="N399" i="2" s="1"/>
  <c r="L399" i="2"/>
  <c r="O399" i="2"/>
  <c r="R399" i="2"/>
  <c r="S399" i="2"/>
  <c r="T399" i="2"/>
  <c r="I400" i="2"/>
  <c r="M400" i="2" s="1"/>
  <c r="J400" i="2"/>
  <c r="N400" i="2" s="1"/>
  <c r="L400" i="2"/>
  <c r="O400" i="2"/>
  <c r="R400" i="2"/>
  <c r="S400" i="2"/>
  <c r="T400" i="2"/>
  <c r="I401" i="2"/>
  <c r="M401" i="2" s="1"/>
  <c r="J401" i="2"/>
  <c r="N401" i="2" s="1"/>
  <c r="L401" i="2"/>
  <c r="O401" i="2"/>
  <c r="R401" i="2"/>
  <c r="S401" i="2"/>
  <c r="T401" i="2"/>
  <c r="I402" i="2"/>
  <c r="J402" i="2"/>
  <c r="N402" i="2" s="1"/>
  <c r="L402" i="2"/>
  <c r="O402" i="2"/>
  <c r="R402" i="2"/>
  <c r="S402" i="2"/>
  <c r="T402" i="2"/>
  <c r="I403" i="2"/>
  <c r="J403" i="2"/>
  <c r="N403" i="2" s="1"/>
  <c r="L403" i="2"/>
  <c r="O403" i="2"/>
  <c r="R403" i="2"/>
  <c r="S403" i="2"/>
  <c r="T403" i="2"/>
  <c r="I404" i="2"/>
  <c r="M404" i="2" s="1"/>
  <c r="J404" i="2"/>
  <c r="N404" i="2" s="1"/>
  <c r="L404" i="2"/>
  <c r="O404" i="2"/>
  <c r="R404" i="2"/>
  <c r="S404" i="2"/>
  <c r="T404" i="2"/>
  <c r="I405" i="2"/>
  <c r="M405" i="2" s="1"/>
  <c r="J405" i="2"/>
  <c r="N405" i="2" s="1"/>
  <c r="L405" i="2"/>
  <c r="O405" i="2"/>
  <c r="R405" i="2"/>
  <c r="S405" i="2"/>
  <c r="T405" i="2"/>
  <c r="I406" i="2"/>
  <c r="M406" i="2" s="1"/>
  <c r="J406" i="2"/>
  <c r="N406" i="2" s="1"/>
  <c r="L406" i="2"/>
  <c r="O406" i="2"/>
  <c r="R406" i="2"/>
  <c r="S406" i="2"/>
  <c r="T406" i="2"/>
  <c r="I339" i="2"/>
  <c r="J339" i="2"/>
  <c r="L339" i="2"/>
  <c r="O339" i="2"/>
  <c r="R339" i="2"/>
  <c r="S339" i="2"/>
  <c r="T339" i="2"/>
  <c r="I340" i="2"/>
  <c r="M340" i="2" s="1"/>
  <c r="J340" i="2"/>
  <c r="N340" i="2" s="1"/>
  <c r="L340" i="2"/>
  <c r="O340" i="2"/>
  <c r="R340" i="2"/>
  <c r="S340" i="2"/>
  <c r="T340" i="2"/>
  <c r="G163" i="2"/>
  <c r="I260" i="2"/>
  <c r="J260" i="2"/>
  <c r="L260" i="2"/>
  <c r="O260" i="2"/>
  <c r="R260" i="2"/>
  <c r="S260" i="2"/>
  <c r="T260" i="2"/>
  <c r="I261" i="2"/>
  <c r="J261" i="2"/>
  <c r="N261" i="2" s="1"/>
  <c r="L261" i="2"/>
  <c r="O261" i="2"/>
  <c r="R261" i="2"/>
  <c r="S261" i="2"/>
  <c r="T261" i="2"/>
  <c r="I262" i="2"/>
  <c r="J262" i="2"/>
  <c r="N262" i="2" s="1"/>
  <c r="L262" i="2"/>
  <c r="O262" i="2"/>
  <c r="R262" i="2"/>
  <c r="S262" i="2"/>
  <c r="T262" i="2"/>
  <c r="I263" i="2"/>
  <c r="M263" i="2" s="1"/>
  <c r="J263" i="2"/>
  <c r="N263" i="2" s="1"/>
  <c r="L263" i="2"/>
  <c r="O263" i="2"/>
  <c r="R263" i="2"/>
  <c r="S263" i="2"/>
  <c r="T263" i="2"/>
  <c r="I264" i="2"/>
  <c r="M264" i="2" s="1"/>
  <c r="J264" i="2"/>
  <c r="L264" i="2"/>
  <c r="O264" i="2"/>
  <c r="R264" i="2"/>
  <c r="S264" i="2"/>
  <c r="T264" i="2"/>
  <c r="I265" i="2"/>
  <c r="M265" i="2" s="1"/>
  <c r="J265" i="2"/>
  <c r="N265" i="2" s="1"/>
  <c r="L265" i="2"/>
  <c r="O265" i="2"/>
  <c r="R265" i="2"/>
  <c r="S265" i="2"/>
  <c r="T265" i="2"/>
  <c r="I266" i="2"/>
  <c r="M266" i="2" s="1"/>
  <c r="J266" i="2"/>
  <c r="N266" i="2" s="1"/>
  <c r="L266" i="2"/>
  <c r="O266" i="2"/>
  <c r="R266" i="2"/>
  <c r="S266" i="2"/>
  <c r="T266" i="2"/>
  <c r="I267" i="2"/>
  <c r="J267" i="2"/>
  <c r="N267" i="2" s="1"/>
  <c r="L267" i="2"/>
  <c r="O267" i="2"/>
  <c r="R267" i="2"/>
  <c r="S267" i="2"/>
  <c r="T267" i="2"/>
  <c r="I268" i="2"/>
  <c r="J268" i="2"/>
  <c r="N268" i="2" s="1"/>
  <c r="L268" i="2"/>
  <c r="O268" i="2"/>
  <c r="R268" i="2"/>
  <c r="S268" i="2"/>
  <c r="T268" i="2"/>
  <c r="I269" i="2"/>
  <c r="J269" i="2"/>
  <c r="N269" i="2" s="1"/>
  <c r="L269" i="2"/>
  <c r="O269" i="2"/>
  <c r="R269" i="2"/>
  <c r="S269" i="2"/>
  <c r="T269" i="2"/>
  <c r="I270" i="2"/>
  <c r="M270" i="2" s="1"/>
  <c r="J270" i="2"/>
  <c r="N270" i="2" s="1"/>
  <c r="L270" i="2"/>
  <c r="O270" i="2"/>
  <c r="R270" i="2"/>
  <c r="S270" i="2"/>
  <c r="T270" i="2"/>
  <c r="I271" i="2"/>
  <c r="M271" i="2" s="1"/>
  <c r="J271" i="2"/>
  <c r="N271" i="2" s="1"/>
  <c r="L271" i="2"/>
  <c r="O271" i="2"/>
  <c r="R271" i="2"/>
  <c r="S271" i="2"/>
  <c r="T271" i="2"/>
  <c r="I272" i="2"/>
  <c r="M272" i="2" s="1"/>
  <c r="J272" i="2"/>
  <c r="N272" i="2" s="1"/>
  <c r="L272" i="2"/>
  <c r="O272" i="2"/>
  <c r="R272" i="2"/>
  <c r="S272" i="2"/>
  <c r="T272" i="2"/>
  <c r="I273" i="2"/>
  <c r="J273" i="2"/>
  <c r="N273" i="2" s="1"/>
  <c r="L273" i="2"/>
  <c r="O273" i="2"/>
  <c r="R273" i="2"/>
  <c r="S273" i="2"/>
  <c r="T273" i="2"/>
  <c r="I274" i="2"/>
  <c r="M274" i="2" s="1"/>
  <c r="J274" i="2"/>
  <c r="N274" i="2" s="1"/>
  <c r="L274" i="2"/>
  <c r="O274" i="2"/>
  <c r="R274" i="2"/>
  <c r="S274" i="2"/>
  <c r="T274" i="2"/>
  <c r="I275" i="2"/>
  <c r="J275" i="2"/>
  <c r="N275" i="2" s="1"/>
  <c r="L275" i="2"/>
  <c r="O275" i="2"/>
  <c r="R275" i="2"/>
  <c r="S275" i="2"/>
  <c r="T275" i="2"/>
  <c r="I276" i="2"/>
  <c r="J276" i="2"/>
  <c r="N276" i="2" s="1"/>
  <c r="L276" i="2"/>
  <c r="O276" i="2"/>
  <c r="R276" i="2"/>
  <c r="S276" i="2"/>
  <c r="T276" i="2"/>
  <c r="I277" i="2"/>
  <c r="M277" i="2" s="1"/>
  <c r="J277" i="2"/>
  <c r="N277" i="2" s="1"/>
  <c r="L277" i="2"/>
  <c r="O277" i="2"/>
  <c r="R277" i="2"/>
  <c r="S277" i="2"/>
  <c r="T277" i="2"/>
  <c r="I278" i="2"/>
  <c r="J278" i="2"/>
  <c r="N278" i="2" s="1"/>
  <c r="L278" i="2"/>
  <c r="O278" i="2"/>
  <c r="R278" i="2"/>
  <c r="S278" i="2"/>
  <c r="T278" i="2"/>
  <c r="I279" i="2"/>
  <c r="M279" i="2" s="1"/>
  <c r="J279" i="2"/>
  <c r="N279" i="2" s="1"/>
  <c r="L279" i="2"/>
  <c r="O279" i="2"/>
  <c r="R279" i="2"/>
  <c r="S279" i="2"/>
  <c r="T279" i="2"/>
  <c r="I283" i="2"/>
  <c r="J283" i="2"/>
  <c r="N283" i="2" s="1"/>
  <c r="L283" i="2"/>
  <c r="O283" i="2"/>
  <c r="R283" i="2"/>
  <c r="S283" i="2"/>
  <c r="T283" i="2"/>
  <c r="I284" i="2"/>
  <c r="J284" i="2"/>
  <c r="N284" i="2" s="1"/>
  <c r="L284" i="2"/>
  <c r="O284" i="2"/>
  <c r="R284" i="2"/>
  <c r="S284" i="2"/>
  <c r="T284" i="2"/>
  <c r="I285" i="2"/>
  <c r="J285" i="2"/>
  <c r="N285" i="2" s="1"/>
  <c r="L285" i="2"/>
  <c r="O285" i="2"/>
  <c r="R285" i="2"/>
  <c r="S285" i="2"/>
  <c r="T285" i="2"/>
  <c r="T85" i="2"/>
  <c r="S85" i="2"/>
  <c r="O85" i="2"/>
  <c r="L85" i="2"/>
  <c r="J85" i="2"/>
  <c r="N85" i="2" s="1"/>
  <c r="I85" i="2"/>
  <c r="M85" i="2" s="1"/>
  <c r="R84" i="2"/>
  <c r="O84" i="2"/>
  <c r="L84" i="2"/>
  <c r="J84" i="2"/>
  <c r="N84" i="2" s="1"/>
  <c r="I84" i="2"/>
  <c r="R83" i="2"/>
  <c r="O83" i="2"/>
  <c r="J83" i="2"/>
  <c r="I83" i="2"/>
  <c r="M83" i="2" s="1"/>
  <c r="M289" i="1"/>
  <c r="O289" i="1" s="1"/>
  <c r="J289" i="1"/>
  <c r="H289" i="1"/>
  <c r="L289" i="1" s="1"/>
  <c r="G289" i="1"/>
  <c r="K289" i="1" s="1"/>
  <c r="M40" i="1"/>
  <c r="O40" i="1" s="1"/>
  <c r="J40" i="1"/>
  <c r="H40" i="1"/>
  <c r="L40" i="1" s="1"/>
  <c r="G40" i="1"/>
  <c r="K40" i="1" s="1"/>
  <c r="M291" i="1"/>
  <c r="O291" i="1" s="1"/>
  <c r="J291" i="1"/>
  <c r="H291" i="1"/>
  <c r="L291" i="1" s="1"/>
  <c r="G291" i="1"/>
  <c r="P409" i="2" l="1"/>
  <c r="H409" i="2"/>
  <c r="N260" i="2"/>
  <c r="M260" i="2"/>
  <c r="J12" i="4"/>
  <c r="J14" i="4" s="1"/>
  <c r="F14" i="4"/>
  <c r="K12" i="4"/>
  <c r="K14" i="4" s="1"/>
  <c r="G14" i="4"/>
  <c r="N12" i="4"/>
  <c r="N14" i="4" s="1"/>
  <c r="L14" i="4"/>
  <c r="N339" i="2"/>
  <c r="L43" i="4"/>
  <c r="N83" i="2"/>
  <c r="N86" i="2" s="1"/>
  <c r="K83" i="2"/>
  <c r="F43" i="4"/>
  <c r="J37" i="4"/>
  <c r="K37" i="4"/>
  <c r="N40" i="4"/>
  <c r="J40" i="4"/>
  <c r="S407" i="2"/>
  <c r="T407" i="2"/>
  <c r="R407" i="2"/>
  <c r="Q407" i="2"/>
  <c r="O407" i="2"/>
  <c r="L407" i="2"/>
  <c r="N369" i="2"/>
  <c r="N407" i="2" s="1"/>
  <c r="J407" i="2"/>
  <c r="I291" i="1"/>
  <c r="M369" i="2"/>
  <c r="I407" i="2"/>
  <c r="O51" i="4"/>
  <c r="L86" i="2"/>
  <c r="O86" i="2"/>
  <c r="R86" i="2"/>
  <c r="T86" i="2"/>
  <c r="S86" i="2"/>
  <c r="I86" i="2"/>
  <c r="J86" i="2"/>
  <c r="O53" i="4"/>
  <c r="H53" i="4"/>
  <c r="N37" i="4"/>
  <c r="H40" i="4"/>
  <c r="H12" i="4"/>
  <c r="H14" i="4" s="1"/>
  <c r="U280" i="2"/>
  <c r="V280" i="2" s="1"/>
  <c r="U281" i="2"/>
  <c r="V281" i="2" s="1"/>
  <c r="K280" i="2"/>
  <c r="K252" i="2"/>
  <c r="H51" i="4"/>
  <c r="K281" i="2"/>
  <c r="U282" i="2"/>
  <c r="V282" i="2" s="1"/>
  <c r="K282" i="2"/>
  <c r="K253" i="2"/>
  <c r="U252" i="2"/>
  <c r="U253" i="2"/>
  <c r="M252" i="2"/>
  <c r="K193" i="2"/>
  <c r="M253" i="2"/>
  <c r="U193" i="2"/>
  <c r="V193" i="2" s="1"/>
  <c r="U31" i="2"/>
  <c r="V31" i="2" s="1"/>
  <c r="K31" i="2"/>
  <c r="K40" i="4"/>
  <c r="H37" i="4"/>
  <c r="K404" i="2"/>
  <c r="K384" i="2"/>
  <c r="K396" i="2"/>
  <c r="U381" i="2"/>
  <c r="K372" i="2"/>
  <c r="K406" i="2"/>
  <c r="U394" i="2"/>
  <c r="U389" i="2"/>
  <c r="K370" i="2"/>
  <c r="U400" i="2"/>
  <c r="V400" i="2" s="1"/>
  <c r="K339" i="2"/>
  <c r="K387" i="2"/>
  <c r="K392" i="2"/>
  <c r="K391" i="2"/>
  <c r="K390" i="2"/>
  <c r="U398" i="2"/>
  <c r="V398" i="2" s="1"/>
  <c r="K383" i="2"/>
  <c r="K381" i="2"/>
  <c r="U383" i="2"/>
  <c r="V383" i="2" s="1"/>
  <c r="K374" i="2"/>
  <c r="K389" i="2"/>
  <c r="U405" i="2"/>
  <c r="V405" i="2" s="1"/>
  <c r="U387" i="2"/>
  <c r="K385" i="2"/>
  <c r="U374" i="2"/>
  <c r="U372" i="2"/>
  <c r="U339" i="2"/>
  <c r="K399" i="2"/>
  <c r="M392" i="2"/>
  <c r="U391" i="2"/>
  <c r="U380" i="2"/>
  <c r="V380" i="2" s="1"/>
  <c r="U378" i="2"/>
  <c r="V378" i="2" s="1"/>
  <c r="U373" i="2"/>
  <c r="V373" i="2" s="1"/>
  <c r="K401" i="2"/>
  <c r="U396" i="2"/>
  <c r="V396" i="2" s="1"/>
  <c r="K394" i="2"/>
  <c r="K376" i="2"/>
  <c r="M374" i="2"/>
  <c r="M339" i="2"/>
  <c r="K388" i="2"/>
  <c r="M387" i="2"/>
  <c r="U385" i="2"/>
  <c r="M381" i="2"/>
  <c r="K369" i="2"/>
  <c r="U399" i="2"/>
  <c r="K403" i="2"/>
  <c r="K397" i="2"/>
  <c r="K375" i="2"/>
  <c r="M391" i="2"/>
  <c r="K380" i="2"/>
  <c r="U376" i="2"/>
  <c r="V376" i="2" s="1"/>
  <c r="K377" i="2"/>
  <c r="U369" i="2"/>
  <c r="U403" i="2"/>
  <c r="M399" i="2"/>
  <c r="K395" i="2"/>
  <c r="U393" i="2"/>
  <c r="V393" i="2" s="1"/>
  <c r="M390" i="2"/>
  <c r="M385" i="2"/>
  <c r="U384" i="2"/>
  <c r="V384" i="2" s="1"/>
  <c r="M372" i="2"/>
  <c r="U371" i="2"/>
  <c r="V371" i="2" s="1"/>
  <c r="U370" i="2"/>
  <c r="V370" i="2" s="1"/>
  <c r="U284" i="2"/>
  <c r="M394" i="2"/>
  <c r="K405" i="2"/>
  <c r="U392" i="2"/>
  <c r="K382" i="2"/>
  <c r="K379" i="2"/>
  <c r="K378" i="2"/>
  <c r="M377" i="2"/>
  <c r="U377" i="2"/>
  <c r="K264" i="2"/>
  <c r="K340" i="2"/>
  <c r="U401" i="2"/>
  <c r="V401" i="2" s="1"/>
  <c r="K398" i="2"/>
  <c r="K393" i="2"/>
  <c r="K371" i="2"/>
  <c r="U395" i="2"/>
  <c r="V395" i="2" s="1"/>
  <c r="U390" i="2"/>
  <c r="U340" i="2"/>
  <c r="V340" i="2" s="1"/>
  <c r="U406" i="2"/>
  <c r="V406" i="2" s="1"/>
  <c r="K402" i="2"/>
  <c r="M402" i="2"/>
  <c r="M261" i="2"/>
  <c r="K261" i="2"/>
  <c r="U386" i="2"/>
  <c r="U382" i="2"/>
  <c r="V382" i="2" s="1"/>
  <c r="M262" i="2"/>
  <c r="K262" i="2"/>
  <c r="U379" i="2"/>
  <c r="M403" i="2"/>
  <c r="U397" i="2"/>
  <c r="M389" i="2"/>
  <c r="U388" i="2"/>
  <c r="U402" i="2"/>
  <c r="K400" i="2"/>
  <c r="M379" i="2"/>
  <c r="K373" i="2"/>
  <c r="U404" i="2"/>
  <c r="V404" i="2" s="1"/>
  <c r="M397" i="2"/>
  <c r="M388" i="2"/>
  <c r="K386" i="2"/>
  <c r="M386" i="2"/>
  <c r="U375" i="2"/>
  <c r="V375" i="2" s="1"/>
  <c r="K275" i="2"/>
  <c r="U279" i="2"/>
  <c r="V279" i="2" s="1"/>
  <c r="U277" i="2"/>
  <c r="V277" i="2" s="1"/>
  <c r="U261" i="2"/>
  <c r="U263" i="2"/>
  <c r="V263" i="2" s="1"/>
  <c r="U272" i="2"/>
  <c r="V272" i="2" s="1"/>
  <c r="M275" i="2"/>
  <c r="K268" i="2"/>
  <c r="K267" i="2"/>
  <c r="U275" i="2"/>
  <c r="K269" i="2"/>
  <c r="K278" i="2"/>
  <c r="U270" i="2"/>
  <c r="V270" i="2" s="1"/>
  <c r="K273" i="2"/>
  <c r="K272" i="2"/>
  <c r="U268" i="2"/>
  <c r="U265" i="2"/>
  <c r="V265" i="2" s="1"/>
  <c r="K284" i="2"/>
  <c r="K270" i="2"/>
  <c r="K266" i="2"/>
  <c r="K265" i="2"/>
  <c r="N264" i="2"/>
  <c r="K283" i="2"/>
  <c r="U285" i="2"/>
  <c r="U278" i="2"/>
  <c r="U274" i="2"/>
  <c r="V274" i="2" s="1"/>
  <c r="U273" i="2"/>
  <c r="K279" i="2"/>
  <c r="K271" i="2"/>
  <c r="M268" i="2"/>
  <c r="U262" i="2"/>
  <c r="K260" i="2"/>
  <c r="M284" i="2"/>
  <c r="U283" i="2"/>
  <c r="M278" i="2"/>
  <c r="K274" i="2"/>
  <c r="M273" i="2"/>
  <c r="U267" i="2"/>
  <c r="U266" i="2"/>
  <c r="V266" i="2" s="1"/>
  <c r="U264" i="2"/>
  <c r="K276" i="2"/>
  <c r="U269" i="2"/>
  <c r="U276" i="2"/>
  <c r="K263" i="2"/>
  <c r="K285" i="2"/>
  <c r="K277" i="2"/>
  <c r="U271" i="2"/>
  <c r="V271" i="2" s="1"/>
  <c r="U260" i="2"/>
  <c r="M285" i="2"/>
  <c r="M269" i="2"/>
  <c r="M267" i="2"/>
  <c r="M283" i="2"/>
  <c r="M276" i="2"/>
  <c r="K84" i="2"/>
  <c r="U85" i="2"/>
  <c r="V85" i="2" s="1"/>
  <c r="K85" i="2"/>
  <c r="M84" i="2"/>
  <c r="M86" i="2" s="1"/>
  <c r="I40" i="1"/>
  <c r="P289" i="1"/>
  <c r="I289" i="1"/>
  <c r="P40" i="1"/>
  <c r="K291" i="1"/>
  <c r="P291" i="1" s="1"/>
  <c r="O12" i="4" l="1"/>
  <c r="O14" i="4" s="1"/>
  <c r="N43" i="4"/>
  <c r="K407" i="2"/>
  <c r="O40" i="4"/>
  <c r="M407" i="2"/>
  <c r="U407" i="2"/>
  <c r="K86" i="2"/>
  <c r="U86" i="2"/>
  <c r="O37" i="4"/>
  <c r="V253" i="2"/>
  <c r="V252" i="2"/>
  <c r="V260" i="2"/>
  <c r="V369" i="2"/>
  <c r="V83" i="2"/>
  <c r="V399" i="2"/>
  <c r="V389" i="2"/>
  <c r="V390" i="2"/>
  <c r="V394" i="2"/>
  <c r="V386" i="2"/>
  <c r="V387" i="2"/>
  <c r="V381" i="2"/>
  <c r="V339" i="2"/>
  <c r="V284" i="2"/>
  <c r="V372" i="2"/>
  <c r="V374" i="2"/>
  <c r="V392" i="2"/>
  <c r="V377" i="2"/>
  <c r="V379" i="2"/>
  <c r="V385" i="2"/>
  <c r="V261" i="2"/>
  <c r="V391" i="2"/>
  <c r="V403" i="2"/>
  <c r="V262" i="2"/>
  <c r="V275" i="2"/>
  <c r="V388" i="2"/>
  <c r="V397" i="2"/>
  <c r="V402" i="2"/>
  <c r="V278" i="2"/>
  <c r="V269" i="2"/>
  <c r="V268" i="2"/>
  <c r="V285" i="2"/>
  <c r="V267" i="2"/>
  <c r="V273" i="2"/>
  <c r="V264" i="2"/>
  <c r="V276" i="2"/>
  <c r="V283" i="2"/>
  <c r="V84" i="2"/>
  <c r="V407" i="2" l="1"/>
  <c r="V86" i="2"/>
  <c r="M218" i="1"/>
  <c r="O218" i="1" s="1"/>
  <c r="J218" i="1"/>
  <c r="H218" i="1"/>
  <c r="L218" i="1" s="1"/>
  <c r="G218" i="1"/>
  <c r="K218" i="1" s="1"/>
  <c r="M216" i="1"/>
  <c r="J216" i="1"/>
  <c r="H216" i="1"/>
  <c r="G216" i="1"/>
  <c r="M308" i="1"/>
  <c r="O308" i="1" s="1"/>
  <c r="J308" i="1"/>
  <c r="H308" i="1"/>
  <c r="L308" i="1" s="1"/>
  <c r="G308" i="1"/>
  <c r="K308" i="1" s="1"/>
  <c r="M141" i="1"/>
  <c r="O141" i="1" s="1"/>
  <c r="J141" i="1"/>
  <c r="H141" i="1"/>
  <c r="L141" i="1" s="1"/>
  <c r="G141" i="1"/>
  <c r="K141" i="1" s="1"/>
  <c r="M42" i="1"/>
  <c r="O42" i="1" s="1"/>
  <c r="J42" i="1"/>
  <c r="H42" i="1"/>
  <c r="L42" i="1" s="1"/>
  <c r="G42" i="1"/>
  <c r="K42" i="1" s="1"/>
  <c r="K216" i="1" l="1"/>
  <c r="N216" i="1"/>
  <c r="N226" i="1" s="1"/>
  <c r="L216" i="1"/>
  <c r="O216" i="1"/>
  <c r="P218" i="1"/>
  <c r="I218" i="1"/>
  <c r="I216" i="1"/>
  <c r="P216" i="1" s="1"/>
  <c r="P308" i="1"/>
  <c r="I308" i="1"/>
  <c r="P141" i="1"/>
  <c r="I141" i="1"/>
  <c r="I42" i="1"/>
  <c r="P42" i="1"/>
  <c r="J62" i="2"/>
  <c r="N62" i="2" s="1"/>
  <c r="I62" i="2"/>
  <c r="M62" i="2" s="1"/>
  <c r="J61" i="2"/>
  <c r="N61" i="2" s="1"/>
  <c r="I61" i="2"/>
  <c r="M61" i="2" s="1"/>
  <c r="T60" i="2"/>
  <c r="S60" i="2"/>
  <c r="R60" i="2"/>
  <c r="O60" i="2"/>
  <c r="L60" i="2"/>
  <c r="J60" i="2"/>
  <c r="N60" i="2" s="1"/>
  <c r="I60" i="2"/>
  <c r="M60" i="2" s="1"/>
  <c r="O59" i="2"/>
  <c r="J59" i="2"/>
  <c r="N59" i="2" s="1"/>
  <c r="I59" i="2"/>
  <c r="M59" i="2" s="1"/>
  <c r="J58" i="2"/>
  <c r="N58" i="2" s="1"/>
  <c r="I58" i="2"/>
  <c r="M58" i="2" s="1"/>
  <c r="T57" i="2"/>
  <c r="S57" i="2"/>
  <c r="R57" i="2"/>
  <c r="O57" i="2"/>
  <c r="L57" i="2"/>
  <c r="J57" i="2"/>
  <c r="I57" i="2"/>
  <c r="M57" i="2" s="1"/>
  <c r="T56" i="2"/>
  <c r="S56" i="2"/>
  <c r="R56" i="2"/>
  <c r="O56" i="2"/>
  <c r="L56" i="2"/>
  <c r="J56" i="2"/>
  <c r="N56" i="2" s="1"/>
  <c r="I56" i="2"/>
  <c r="M56" i="2" s="1"/>
  <c r="T55" i="2"/>
  <c r="S55" i="2"/>
  <c r="R55" i="2"/>
  <c r="O55" i="2"/>
  <c r="L55" i="2"/>
  <c r="J55" i="2"/>
  <c r="N55" i="2" s="1"/>
  <c r="I55" i="2"/>
  <c r="M55" i="2" s="1"/>
  <c r="T54" i="2"/>
  <c r="S54" i="2"/>
  <c r="R54" i="2"/>
  <c r="O54" i="2"/>
  <c r="L54" i="2"/>
  <c r="J54" i="2"/>
  <c r="N54" i="2" s="1"/>
  <c r="I54" i="2"/>
  <c r="T53" i="2"/>
  <c r="S53" i="2"/>
  <c r="R53" i="2"/>
  <c r="O53" i="2"/>
  <c r="L53" i="2"/>
  <c r="J53" i="2"/>
  <c r="N53" i="2" s="1"/>
  <c r="I53" i="2"/>
  <c r="M53" i="2" s="1"/>
  <c r="T52" i="2"/>
  <c r="S52" i="2"/>
  <c r="R52" i="2"/>
  <c r="O52" i="2"/>
  <c r="L52" i="2"/>
  <c r="J52" i="2"/>
  <c r="N52" i="2" s="1"/>
  <c r="I52" i="2"/>
  <c r="T51" i="2"/>
  <c r="S51" i="2"/>
  <c r="R51" i="2"/>
  <c r="O51" i="2"/>
  <c r="L51" i="2"/>
  <c r="J51" i="2"/>
  <c r="I51" i="2"/>
  <c r="M51" i="2" s="1"/>
  <c r="T50" i="2"/>
  <c r="S50" i="2"/>
  <c r="R50" i="2"/>
  <c r="O50" i="2"/>
  <c r="L50" i="2"/>
  <c r="J50" i="2"/>
  <c r="N50" i="2" s="1"/>
  <c r="I50" i="2"/>
  <c r="M50" i="2" s="1"/>
  <c r="T49" i="2"/>
  <c r="S49" i="2"/>
  <c r="R49" i="2"/>
  <c r="O49" i="2"/>
  <c r="L49" i="2"/>
  <c r="J49" i="2"/>
  <c r="N49" i="2" s="1"/>
  <c r="I49" i="2"/>
  <c r="M49" i="2" s="1"/>
  <c r="T48" i="2"/>
  <c r="S48" i="2"/>
  <c r="R48" i="2"/>
  <c r="O48" i="2"/>
  <c r="L48" i="2"/>
  <c r="J48" i="2"/>
  <c r="N48" i="2" s="1"/>
  <c r="I48" i="2"/>
  <c r="M48" i="2" s="1"/>
  <c r="T47" i="2"/>
  <c r="S47" i="2"/>
  <c r="R47" i="2"/>
  <c r="O47" i="2"/>
  <c r="L47" i="2"/>
  <c r="J47" i="2"/>
  <c r="N47" i="2" s="1"/>
  <c r="I47" i="2"/>
  <c r="M47" i="2" s="1"/>
  <c r="T46" i="2"/>
  <c r="S46" i="2"/>
  <c r="R46" i="2"/>
  <c r="O46" i="2"/>
  <c r="L46" i="2"/>
  <c r="J46" i="2"/>
  <c r="N46" i="2" s="1"/>
  <c r="I46" i="2"/>
  <c r="T45" i="2"/>
  <c r="S45" i="2"/>
  <c r="R45" i="2"/>
  <c r="O45" i="2"/>
  <c r="L45" i="2"/>
  <c r="J45" i="2"/>
  <c r="I45" i="2"/>
  <c r="L64" i="2" l="1"/>
  <c r="J64" i="2"/>
  <c r="O64" i="2"/>
  <c r="S64" i="2"/>
  <c r="R64" i="2"/>
  <c r="T64" i="2"/>
  <c r="I64" i="2"/>
  <c r="N45" i="2"/>
  <c r="Q62" i="2"/>
  <c r="Q64" i="2" s="1"/>
  <c r="K46" i="2"/>
  <c r="K52" i="2"/>
  <c r="K54" i="2"/>
  <c r="U60" i="2"/>
  <c r="V60" i="2" s="1"/>
  <c r="U61" i="2"/>
  <c r="V61" i="2" s="1"/>
  <c r="U59" i="2"/>
  <c r="V59" i="2" s="1"/>
  <c r="U48" i="2"/>
  <c r="V48" i="2" s="1"/>
  <c r="U47" i="2"/>
  <c r="V47" i="2" s="1"/>
  <c r="U55" i="2"/>
  <c r="V55" i="2" s="1"/>
  <c r="U53" i="2"/>
  <c r="V53" i="2" s="1"/>
  <c r="U45" i="2"/>
  <c r="K59" i="2"/>
  <c r="K48" i="2"/>
  <c r="K51" i="2"/>
  <c r="U58" i="2"/>
  <c r="V58" i="2" s="1"/>
  <c r="K57" i="2"/>
  <c r="U49" i="2"/>
  <c r="V49" i="2" s="1"/>
  <c r="M54" i="2"/>
  <c r="U51" i="2"/>
  <c r="U52" i="2"/>
  <c r="U54" i="2"/>
  <c r="U46" i="2"/>
  <c r="U50" i="2"/>
  <c r="V50" i="2" s="1"/>
  <c r="K45" i="2"/>
  <c r="K47" i="2"/>
  <c r="U56" i="2"/>
  <c r="V56" i="2" s="1"/>
  <c r="U57" i="2"/>
  <c r="M46" i="2"/>
  <c r="K50" i="2"/>
  <c r="N51" i="2"/>
  <c r="K62" i="2"/>
  <c r="M45" i="2"/>
  <c r="K49" i="2"/>
  <c r="M52" i="2"/>
  <c r="K56" i="2"/>
  <c r="N57" i="2"/>
  <c r="K61" i="2"/>
  <c r="K58" i="2"/>
  <c r="K53" i="2"/>
  <c r="K55" i="2"/>
  <c r="K60" i="2"/>
  <c r="J136" i="1"/>
  <c r="Q69" i="2" l="1"/>
  <c r="K64" i="2"/>
  <c r="N64" i="2"/>
  <c r="M64" i="2"/>
  <c r="U62" i="2"/>
  <c r="V62" i="2" s="1"/>
  <c r="V57" i="2"/>
  <c r="V46" i="2"/>
  <c r="V54" i="2"/>
  <c r="V45" i="2"/>
  <c r="V52" i="2"/>
  <c r="V51" i="2"/>
  <c r="L25" i="4"/>
  <c r="L26" i="4" s="1"/>
  <c r="I25" i="4"/>
  <c r="I26" i="4" s="1"/>
  <c r="G25" i="4"/>
  <c r="G26" i="4" s="1"/>
  <c r="F25" i="4"/>
  <c r="F26" i="4" s="1"/>
  <c r="L50" i="4"/>
  <c r="N50" i="4" s="1"/>
  <c r="I50" i="4"/>
  <c r="G50" i="4"/>
  <c r="F50" i="4"/>
  <c r="J50" i="4" s="1"/>
  <c r="L49" i="4"/>
  <c r="N49" i="4" s="1"/>
  <c r="I49" i="4"/>
  <c r="G49" i="4"/>
  <c r="K49" i="4" s="1"/>
  <c r="F49" i="4"/>
  <c r="J49" i="4" s="1"/>
  <c r="M225" i="1"/>
  <c r="O225" i="1" s="1"/>
  <c r="P225" i="1" s="1"/>
  <c r="J225" i="1"/>
  <c r="H225" i="1"/>
  <c r="L225" i="1" s="1"/>
  <c r="G225" i="1"/>
  <c r="K225" i="1" s="1"/>
  <c r="M224" i="1"/>
  <c r="O224" i="1" s="1"/>
  <c r="J224" i="1"/>
  <c r="H224" i="1"/>
  <c r="G224" i="1"/>
  <c r="K224" i="1" s="1"/>
  <c r="G138" i="1"/>
  <c r="G139" i="1"/>
  <c r="K139" i="1" s="1"/>
  <c r="M139" i="1"/>
  <c r="O139" i="1" s="1"/>
  <c r="J139" i="1"/>
  <c r="I102" i="2"/>
  <c r="T170" i="2"/>
  <c r="S170" i="2"/>
  <c r="R170" i="2"/>
  <c r="O170" i="2"/>
  <c r="L170" i="2"/>
  <c r="J170" i="2"/>
  <c r="N170" i="2" s="1"/>
  <c r="I170" i="2"/>
  <c r="M282" i="1"/>
  <c r="O282" i="1" s="1"/>
  <c r="J282" i="1"/>
  <c r="H282" i="1"/>
  <c r="L282" i="1" s="1"/>
  <c r="G282" i="1"/>
  <c r="K282" i="1" s="1"/>
  <c r="G176" i="1"/>
  <c r="M175" i="1"/>
  <c r="O175" i="1" s="1"/>
  <c r="J175" i="1"/>
  <c r="H175" i="1"/>
  <c r="L175" i="1" s="1"/>
  <c r="G175" i="1"/>
  <c r="K175" i="1" s="1"/>
  <c r="M381" i="1"/>
  <c r="J381" i="1"/>
  <c r="H381" i="1"/>
  <c r="G381" i="1"/>
  <c r="N381" i="1" s="1"/>
  <c r="M377" i="1"/>
  <c r="O377" i="1" s="1"/>
  <c r="J377" i="1"/>
  <c r="H377" i="1"/>
  <c r="L377" i="1" s="1"/>
  <c r="G377" i="1"/>
  <c r="K377" i="1" s="1"/>
  <c r="M376" i="1"/>
  <c r="O376" i="1" s="1"/>
  <c r="J376" i="1"/>
  <c r="H376" i="1"/>
  <c r="L376" i="1" s="1"/>
  <c r="G376" i="1"/>
  <c r="M380" i="1"/>
  <c r="J380" i="1"/>
  <c r="H380" i="1"/>
  <c r="G380" i="1"/>
  <c r="H139" i="1"/>
  <c r="L139" i="1" s="1"/>
  <c r="G122" i="1"/>
  <c r="K122" i="1" s="1"/>
  <c r="H122" i="1"/>
  <c r="L122" i="1" s="1"/>
  <c r="J122" i="1"/>
  <c r="M122" i="1"/>
  <c r="O122" i="1" s="1"/>
  <c r="M102" i="1"/>
  <c r="J102" i="1"/>
  <c r="H102" i="1"/>
  <c r="G102" i="1"/>
  <c r="U64" i="2" l="1"/>
  <c r="V64" i="2"/>
  <c r="K176" i="1"/>
  <c r="P176" i="1" s="1"/>
  <c r="I176" i="1"/>
  <c r="J25" i="4"/>
  <c r="J26" i="4" s="1"/>
  <c r="K25" i="4"/>
  <c r="K26" i="4" s="1"/>
  <c r="N25" i="4"/>
  <c r="N26" i="4" s="1"/>
  <c r="O49" i="4"/>
  <c r="L380" i="1"/>
  <c r="O380" i="1"/>
  <c r="K380" i="1"/>
  <c r="N380" i="1"/>
  <c r="N382" i="1" s="1"/>
  <c r="L381" i="1"/>
  <c r="O381" i="1"/>
  <c r="O102" i="1"/>
  <c r="K102" i="1"/>
  <c r="L102" i="1"/>
  <c r="P122" i="1"/>
  <c r="P377" i="1"/>
  <c r="I224" i="1"/>
  <c r="H50" i="4"/>
  <c r="H49" i="4"/>
  <c r="H25" i="4"/>
  <c r="H26" i="4" s="1"/>
  <c r="K50" i="4"/>
  <c r="O50" i="4" s="1"/>
  <c r="I376" i="1"/>
  <c r="I381" i="1"/>
  <c r="L224" i="1"/>
  <c r="P224" i="1" s="1"/>
  <c r="I225" i="1"/>
  <c r="P139" i="1"/>
  <c r="U170" i="2"/>
  <c r="K170" i="2"/>
  <c r="M170" i="2"/>
  <c r="P282" i="1"/>
  <c r="I282" i="1"/>
  <c r="P175" i="1"/>
  <c r="I175" i="1"/>
  <c r="K381" i="1"/>
  <c r="K376" i="1"/>
  <c r="P376" i="1" s="1"/>
  <c r="I377" i="1"/>
  <c r="I380" i="1"/>
  <c r="I122" i="1"/>
  <c r="I139" i="1"/>
  <c r="I102" i="1"/>
  <c r="O25" i="4" l="1"/>
  <c r="O26" i="4" s="1"/>
  <c r="P380" i="1"/>
  <c r="P381" i="1"/>
  <c r="P102" i="1"/>
  <c r="V170" i="2"/>
  <c r="M23" i="1" l="1"/>
  <c r="O23" i="1" s="1"/>
  <c r="J23" i="1"/>
  <c r="H23" i="1"/>
  <c r="L23" i="1" s="1"/>
  <c r="G23" i="1"/>
  <c r="K23" i="1" s="1"/>
  <c r="P23" i="1" l="1"/>
  <c r="I23" i="1"/>
  <c r="M31" i="1" l="1"/>
  <c r="O31" i="1" s="1"/>
  <c r="H31" i="1"/>
  <c r="L31" i="1" s="1"/>
  <c r="G31" i="1"/>
  <c r="K31" i="1" s="1"/>
  <c r="M22" i="1"/>
  <c r="O22" i="1" s="1"/>
  <c r="J22" i="1"/>
  <c r="H22" i="1"/>
  <c r="L22" i="1" s="1"/>
  <c r="G22" i="1"/>
  <c r="K22" i="1" s="1"/>
  <c r="I31" i="1" l="1"/>
  <c r="P31" i="1"/>
  <c r="P22" i="1"/>
  <c r="I22" i="1"/>
  <c r="L22" i="4" l="1"/>
  <c r="G22" i="4"/>
  <c r="K22" i="4" s="1"/>
  <c r="F22" i="4"/>
  <c r="J22" i="4" s="1"/>
  <c r="N22" i="4" l="1"/>
  <c r="H22" i="4"/>
  <c r="O22" i="4" l="1"/>
  <c r="L20" i="4"/>
  <c r="L23" i="4" s="1"/>
  <c r="L28" i="4" s="1"/>
  <c r="I20" i="4"/>
  <c r="I23" i="4" s="1"/>
  <c r="I28" i="4" s="1"/>
  <c r="G20" i="4"/>
  <c r="G23" i="4" s="1"/>
  <c r="G28" i="4" s="1"/>
  <c r="F20" i="4"/>
  <c r="F23" i="4" s="1"/>
  <c r="F28" i="4" s="1"/>
  <c r="H20" i="4" l="1"/>
  <c r="H23" i="4" s="1"/>
  <c r="H28" i="4" s="1"/>
  <c r="K20" i="4"/>
  <c r="K23" i="4" s="1"/>
  <c r="K28" i="4" s="1"/>
  <c r="J20" i="4"/>
  <c r="J23" i="4" s="1"/>
  <c r="J28" i="4" s="1"/>
  <c r="N20" i="4"/>
  <c r="N23" i="4" s="1"/>
  <c r="N28" i="4" s="1"/>
  <c r="O20" i="4" l="1"/>
  <c r="O23" i="4" s="1"/>
  <c r="O28" i="4" s="1"/>
  <c r="M247" i="1"/>
  <c r="G247" i="1"/>
  <c r="K247" i="1" s="1"/>
  <c r="J39" i="4"/>
  <c r="J43" i="4" s="1"/>
  <c r="J21" i="1" l="1"/>
  <c r="M51" i="1" l="1"/>
  <c r="O51" i="1" s="1"/>
  <c r="J51" i="1"/>
  <c r="H51" i="1"/>
  <c r="L51" i="1" s="1"/>
  <c r="G51" i="1"/>
  <c r="K51" i="1" s="1"/>
  <c r="G133" i="1"/>
  <c r="H133" i="1"/>
  <c r="L133" i="1" s="1"/>
  <c r="J133" i="1"/>
  <c r="M133" i="1"/>
  <c r="O133" i="1" s="1"/>
  <c r="G369" i="1"/>
  <c r="K369" i="1" s="1"/>
  <c r="H369" i="1"/>
  <c r="L369" i="1" s="1"/>
  <c r="J369" i="1"/>
  <c r="M369" i="1"/>
  <c r="O369" i="1" s="1"/>
  <c r="L47" i="4"/>
  <c r="I47" i="4"/>
  <c r="I57" i="4" s="1"/>
  <c r="G47" i="4"/>
  <c r="G57" i="4" s="1"/>
  <c r="F47" i="4"/>
  <c r="I39" i="4"/>
  <c r="I43" i="4" s="1"/>
  <c r="G39" i="4"/>
  <c r="G43" i="4" s="1"/>
  <c r="O41" i="2"/>
  <c r="J41" i="2"/>
  <c r="N41" i="2" s="1"/>
  <c r="I41" i="2"/>
  <c r="M41" i="2" s="1"/>
  <c r="T331" i="2"/>
  <c r="S331" i="2"/>
  <c r="R331" i="2"/>
  <c r="O331" i="2"/>
  <c r="L331" i="2"/>
  <c r="J331" i="2"/>
  <c r="N331" i="2" s="1"/>
  <c r="I331" i="2"/>
  <c r="T330" i="2"/>
  <c r="S330" i="2"/>
  <c r="R330" i="2"/>
  <c r="O330" i="2"/>
  <c r="L330" i="2"/>
  <c r="J330" i="2"/>
  <c r="N330" i="2" s="1"/>
  <c r="I330" i="2"/>
  <c r="M330" i="2" s="1"/>
  <c r="T329" i="2"/>
  <c r="S329" i="2"/>
  <c r="R329" i="2"/>
  <c r="O329" i="2"/>
  <c r="L329" i="2"/>
  <c r="J329" i="2"/>
  <c r="N329" i="2" s="1"/>
  <c r="I329" i="2"/>
  <c r="M329" i="2" s="1"/>
  <c r="T328" i="2"/>
  <c r="S328" i="2"/>
  <c r="R328" i="2"/>
  <c r="O328" i="2"/>
  <c r="L328" i="2"/>
  <c r="J328" i="2"/>
  <c r="N328" i="2" s="1"/>
  <c r="I328" i="2"/>
  <c r="T327" i="2"/>
  <c r="S327" i="2"/>
  <c r="R327" i="2"/>
  <c r="O327" i="2"/>
  <c r="L327" i="2"/>
  <c r="J327" i="2"/>
  <c r="N327" i="2" s="1"/>
  <c r="I327" i="2"/>
  <c r="T326" i="2"/>
  <c r="S326" i="2"/>
  <c r="R326" i="2"/>
  <c r="O326" i="2"/>
  <c r="L326" i="2"/>
  <c r="J326" i="2"/>
  <c r="N326" i="2" s="1"/>
  <c r="I326" i="2"/>
  <c r="T311" i="2"/>
  <c r="S311" i="2"/>
  <c r="R311" i="2"/>
  <c r="O311" i="2"/>
  <c r="L311" i="2"/>
  <c r="J311" i="2"/>
  <c r="I311" i="2"/>
  <c r="T325" i="2"/>
  <c r="S325" i="2"/>
  <c r="R325" i="2"/>
  <c r="O325" i="2"/>
  <c r="L325" i="2"/>
  <c r="J325" i="2"/>
  <c r="N325" i="2" s="1"/>
  <c r="I325" i="2"/>
  <c r="T324" i="2"/>
  <c r="S324" i="2"/>
  <c r="R324" i="2"/>
  <c r="O324" i="2"/>
  <c r="L324" i="2"/>
  <c r="J324" i="2"/>
  <c r="N324" i="2" s="1"/>
  <c r="I324" i="2"/>
  <c r="M324" i="2" s="1"/>
  <c r="T323" i="2"/>
  <c r="S323" i="2"/>
  <c r="R323" i="2"/>
  <c r="O323" i="2"/>
  <c r="L323" i="2"/>
  <c r="J323" i="2"/>
  <c r="N323" i="2" s="1"/>
  <c r="I323" i="2"/>
  <c r="M323" i="2" s="1"/>
  <c r="T322" i="2"/>
  <c r="S322" i="2"/>
  <c r="R322" i="2"/>
  <c r="O322" i="2"/>
  <c r="L322" i="2"/>
  <c r="J322" i="2"/>
  <c r="N322" i="2" s="1"/>
  <c r="I322" i="2"/>
  <c r="T321" i="2"/>
  <c r="S321" i="2"/>
  <c r="R321" i="2"/>
  <c r="O321" i="2"/>
  <c r="L321" i="2"/>
  <c r="J321" i="2"/>
  <c r="I321" i="2"/>
  <c r="M321" i="2" s="1"/>
  <c r="T320" i="2"/>
  <c r="S320" i="2"/>
  <c r="R320" i="2"/>
  <c r="O320" i="2"/>
  <c r="L320" i="2"/>
  <c r="J320" i="2"/>
  <c r="N320" i="2" s="1"/>
  <c r="I320" i="2"/>
  <c r="T319" i="2"/>
  <c r="S319" i="2"/>
  <c r="R319" i="2"/>
  <c r="O319" i="2"/>
  <c r="L319" i="2"/>
  <c r="J319" i="2"/>
  <c r="I319" i="2"/>
  <c r="T315" i="2"/>
  <c r="S315" i="2"/>
  <c r="R315" i="2"/>
  <c r="O315" i="2"/>
  <c r="L315" i="2"/>
  <c r="J315" i="2"/>
  <c r="N315" i="2" s="1"/>
  <c r="I315" i="2"/>
  <c r="T314" i="2"/>
  <c r="S314" i="2"/>
  <c r="R314" i="2"/>
  <c r="O314" i="2"/>
  <c r="L314" i="2"/>
  <c r="J314" i="2"/>
  <c r="N314" i="2" s="1"/>
  <c r="I314" i="2"/>
  <c r="M314" i="2" s="1"/>
  <c r="T313" i="2"/>
  <c r="S313" i="2"/>
  <c r="R313" i="2"/>
  <c r="O313" i="2"/>
  <c r="L313" i="2"/>
  <c r="J313" i="2"/>
  <c r="N313" i="2" s="1"/>
  <c r="I313" i="2"/>
  <c r="M313" i="2" s="1"/>
  <c r="T312" i="2"/>
  <c r="S312" i="2"/>
  <c r="R312" i="2"/>
  <c r="O312" i="2"/>
  <c r="L312" i="2"/>
  <c r="J312" i="2"/>
  <c r="I312" i="2"/>
  <c r="M312" i="2" s="1"/>
  <c r="T254" i="2"/>
  <c r="S254" i="2"/>
  <c r="R254" i="2"/>
  <c r="O254" i="2"/>
  <c r="L254" i="2"/>
  <c r="J254" i="2"/>
  <c r="I254" i="2"/>
  <c r="M254" i="2" s="1"/>
  <c r="T251" i="2"/>
  <c r="S251" i="2"/>
  <c r="R251" i="2"/>
  <c r="O251" i="2"/>
  <c r="L251" i="2"/>
  <c r="J251" i="2"/>
  <c r="N251" i="2" s="1"/>
  <c r="I251" i="2"/>
  <c r="T250" i="2"/>
  <c r="S250" i="2"/>
  <c r="R250" i="2"/>
  <c r="O250" i="2"/>
  <c r="L250" i="2"/>
  <c r="J250" i="2"/>
  <c r="N250" i="2" s="1"/>
  <c r="I250" i="2"/>
  <c r="T249" i="2"/>
  <c r="S249" i="2"/>
  <c r="R249" i="2"/>
  <c r="O249" i="2"/>
  <c r="L249" i="2"/>
  <c r="J249" i="2"/>
  <c r="I249" i="2"/>
  <c r="M249" i="2" s="1"/>
  <c r="T248" i="2"/>
  <c r="S248" i="2"/>
  <c r="R248" i="2"/>
  <c r="O248" i="2"/>
  <c r="L248" i="2"/>
  <c r="J248" i="2"/>
  <c r="N248" i="2" s="1"/>
  <c r="I248" i="2"/>
  <c r="M248" i="2" s="1"/>
  <c r="T247" i="2"/>
  <c r="S247" i="2"/>
  <c r="R247" i="2"/>
  <c r="O247" i="2"/>
  <c r="L247" i="2"/>
  <c r="J247" i="2"/>
  <c r="I247" i="2"/>
  <c r="T246" i="2"/>
  <c r="S246" i="2"/>
  <c r="R246" i="2"/>
  <c r="O246" i="2"/>
  <c r="L246" i="2"/>
  <c r="J246" i="2"/>
  <c r="N246" i="2" s="1"/>
  <c r="I246" i="2"/>
  <c r="T245" i="2"/>
  <c r="S245" i="2"/>
  <c r="R245" i="2"/>
  <c r="O245" i="2"/>
  <c r="L245" i="2"/>
  <c r="J245" i="2"/>
  <c r="N245" i="2" s="1"/>
  <c r="I245" i="2"/>
  <c r="T244" i="2"/>
  <c r="S244" i="2"/>
  <c r="R244" i="2"/>
  <c r="O244" i="2"/>
  <c r="L244" i="2"/>
  <c r="J244" i="2"/>
  <c r="N244" i="2" s="1"/>
  <c r="I244" i="2"/>
  <c r="M244" i="2" s="1"/>
  <c r="T243" i="2"/>
  <c r="S243" i="2"/>
  <c r="R243" i="2"/>
  <c r="O243" i="2"/>
  <c r="L243" i="2"/>
  <c r="J243" i="2"/>
  <c r="N243" i="2" s="1"/>
  <c r="I243" i="2"/>
  <c r="M243" i="2" s="1"/>
  <c r="T242" i="2"/>
  <c r="S242" i="2"/>
  <c r="R242" i="2"/>
  <c r="O242" i="2"/>
  <c r="L242" i="2"/>
  <c r="J242" i="2"/>
  <c r="N242" i="2" s="1"/>
  <c r="I242" i="2"/>
  <c r="T241" i="2"/>
  <c r="S241" i="2"/>
  <c r="R241" i="2"/>
  <c r="O241" i="2"/>
  <c r="L241" i="2"/>
  <c r="J241" i="2"/>
  <c r="N241" i="2" s="1"/>
  <c r="I241" i="2"/>
  <c r="T240" i="2"/>
  <c r="S240" i="2"/>
  <c r="R240" i="2"/>
  <c r="O240" i="2"/>
  <c r="L240" i="2"/>
  <c r="J240" i="2"/>
  <c r="N240" i="2" s="1"/>
  <c r="I240" i="2"/>
  <c r="T239" i="2"/>
  <c r="S239" i="2"/>
  <c r="R239" i="2"/>
  <c r="O239" i="2"/>
  <c r="L239" i="2"/>
  <c r="J239" i="2"/>
  <c r="N239" i="2" s="1"/>
  <c r="I239" i="2"/>
  <c r="M239" i="2" s="1"/>
  <c r="T238" i="2"/>
  <c r="S238" i="2"/>
  <c r="R238" i="2"/>
  <c r="O238" i="2"/>
  <c r="L238" i="2"/>
  <c r="J238" i="2"/>
  <c r="N238" i="2" s="1"/>
  <c r="I238" i="2"/>
  <c r="T237" i="2"/>
  <c r="S237" i="2"/>
  <c r="R237" i="2"/>
  <c r="O237" i="2"/>
  <c r="L237" i="2"/>
  <c r="J237" i="2"/>
  <c r="I237" i="2"/>
  <c r="M237" i="2" s="1"/>
  <c r="T236" i="2"/>
  <c r="S236" i="2"/>
  <c r="R236" i="2"/>
  <c r="O236" i="2"/>
  <c r="L236" i="2"/>
  <c r="J236" i="2"/>
  <c r="N236" i="2" s="1"/>
  <c r="I236" i="2"/>
  <c r="M236" i="2" s="1"/>
  <c r="T235" i="2"/>
  <c r="S235" i="2"/>
  <c r="R235" i="2"/>
  <c r="O235" i="2"/>
  <c r="L235" i="2"/>
  <c r="J235" i="2"/>
  <c r="N235" i="2" s="1"/>
  <c r="I235" i="2"/>
  <c r="T234" i="2"/>
  <c r="S234" i="2"/>
  <c r="R234" i="2"/>
  <c r="O234" i="2"/>
  <c r="L234" i="2"/>
  <c r="J234" i="2"/>
  <c r="N234" i="2" s="1"/>
  <c r="I234" i="2"/>
  <c r="M234" i="2" s="1"/>
  <c r="T233" i="2"/>
  <c r="S233" i="2"/>
  <c r="R233" i="2"/>
  <c r="O233" i="2"/>
  <c r="L233" i="2"/>
  <c r="J233" i="2"/>
  <c r="I233" i="2"/>
  <c r="M233" i="2" s="1"/>
  <c r="T231" i="2"/>
  <c r="S231" i="2"/>
  <c r="R231" i="2"/>
  <c r="O231" i="2"/>
  <c r="L231" i="2"/>
  <c r="J231" i="2"/>
  <c r="I231" i="2"/>
  <c r="M231" i="2" s="1"/>
  <c r="T230" i="2"/>
  <c r="S230" i="2"/>
  <c r="R230" i="2"/>
  <c r="O230" i="2"/>
  <c r="L230" i="2"/>
  <c r="J230" i="2"/>
  <c r="I230" i="2"/>
  <c r="M230" i="2" s="1"/>
  <c r="T229" i="2"/>
  <c r="S229" i="2"/>
  <c r="R229" i="2"/>
  <c r="O229" i="2"/>
  <c r="L229" i="2"/>
  <c r="J229" i="2"/>
  <c r="I229" i="2"/>
  <c r="M229" i="2" s="1"/>
  <c r="T228" i="2"/>
  <c r="S228" i="2"/>
  <c r="R228" i="2"/>
  <c r="O228" i="2"/>
  <c r="L228" i="2"/>
  <c r="J228" i="2"/>
  <c r="N228" i="2" s="1"/>
  <c r="I228" i="2"/>
  <c r="M228" i="2" s="1"/>
  <c r="T227" i="2"/>
  <c r="S227" i="2"/>
  <c r="R227" i="2"/>
  <c r="O227" i="2"/>
  <c r="L227" i="2"/>
  <c r="J227" i="2"/>
  <c r="N227" i="2" s="1"/>
  <c r="I227" i="2"/>
  <c r="T226" i="2"/>
  <c r="S226" i="2"/>
  <c r="R226" i="2"/>
  <c r="O226" i="2"/>
  <c r="L226" i="2"/>
  <c r="J226" i="2"/>
  <c r="I226" i="2"/>
  <c r="M226" i="2" s="1"/>
  <c r="T225" i="2"/>
  <c r="S225" i="2"/>
  <c r="R225" i="2"/>
  <c r="O225" i="2"/>
  <c r="L225" i="2"/>
  <c r="J225" i="2"/>
  <c r="I225" i="2"/>
  <c r="M225" i="2" s="1"/>
  <c r="T224" i="2"/>
  <c r="S224" i="2"/>
  <c r="R224" i="2"/>
  <c r="O224" i="2"/>
  <c r="L224" i="2"/>
  <c r="J224" i="2"/>
  <c r="N224" i="2" s="1"/>
  <c r="I224" i="2"/>
  <c r="T223" i="2"/>
  <c r="S223" i="2"/>
  <c r="R223" i="2"/>
  <c r="O223" i="2"/>
  <c r="L223" i="2"/>
  <c r="J223" i="2"/>
  <c r="N223" i="2" s="1"/>
  <c r="I223" i="2"/>
  <c r="M223" i="2" s="1"/>
  <c r="T222" i="2"/>
  <c r="S222" i="2"/>
  <c r="R222" i="2"/>
  <c r="O222" i="2"/>
  <c r="L222" i="2"/>
  <c r="J222" i="2"/>
  <c r="N222" i="2" s="1"/>
  <c r="I222" i="2"/>
  <c r="T221" i="2"/>
  <c r="S221" i="2"/>
  <c r="R221" i="2"/>
  <c r="O221" i="2"/>
  <c r="L221" i="2"/>
  <c r="J221" i="2"/>
  <c r="N221" i="2" s="1"/>
  <c r="I221" i="2"/>
  <c r="T220" i="2"/>
  <c r="S220" i="2"/>
  <c r="R220" i="2"/>
  <c r="O220" i="2"/>
  <c r="L220" i="2"/>
  <c r="J220" i="2"/>
  <c r="N220" i="2" s="1"/>
  <c r="I220" i="2"/>
  <c r="T219" i="2"/>
  <c r="S219" i="2"/>
  <c r="R219" i="2"/>
  <c r="O219" i="2"/>
  <c r="L219" i="2"/>
  <c r="J219" i="2"/>
  <c r="N219" i="2" s="1"/>
  <c r="I219" i="2"/>
  <c r="T218" i="2"/>
  <c r="S218" i="2"/>
  <c r="R218" i="2"/>
  <c r="O218" i="2"/>
  <c r="L218" i="2"/>
  <c r="J218" i="2"/>
  <c r="N218" i="2" s="1"/>
  <c r="I218" i="2"/>
  <c r="M218" i="2" s="1"/>
  <c r="T217" i="2"/>
  <c r="S217" i="2"/>
  <c r="R217" i="2"/>
  <c r="O217" i="2"/>
  <c r="L217" i="2"/>
  <c r="J217" i="2"/>
  <c r="I217" i="2"/>
  <c r="M217" i="2" s="1"/>
  <c r="T216" i="2"/>
  <c r="S216" i="2"/>
  <c r="R216" i="2"/>
  <c r="O216" i="2"/>
  <c r="L216" i="2"/>
  <c r="J216" i="2"/>
  <c r="I216" i="2"/>
  <c r="M216" i="2" s="1"/>
  <c r="T215" i="2"/>
  <c r="S215" i="2"/>
  <c r="R215" i="2"/>
  <c r="O215" i="2"/>
  <c r="L215" i="2"/>
  <c r="J215" i="2"/>
  <c r="N215" i="2" s="1"/>
  <c r="I215" i="2"/>
  <c r="M215" i="2" s="1"/>
  <c r="T214" i="2"/>
  <c r="S214" i="2"/>
  <c r="R214" i="2"/>
  <c r="O214" i="2"/>
  <c r="L214" i="2"/>
  <c r="J214" i="2"/>
  <c r="N214" i="2" s="1"/>
  <c r="I214" i="2"/>
  <c r="T213" i="2"/>
  <c r="S213" i="2"/>
  <c r="R213" i="2"/>
  <c r="O213" i="2"/>
  <c r="L213" i="2"/>
  <c r="J213" i="2"/>
  <c r="I213" i="2"/>
  <c r="M213" i="2" s="1"/>
  <c r="T212" i="2"/>
  <c r="S212" i="2"/>
  <c r="R212" i="2"/>
  <c r="O212" i="2"/>
  <c r="L212" i="2"/>
  <c r="J212" i="2"/>
  <c r="N212" i="2" s="1"/>
  <c r="I212" i="2"/>
  <c r="M212" i="2" s="1"/>
  <c r="T211" i="2"/>
  <c r="S211" i="2"/>
  <c r="R211" i="2"/>
  <c r="O211" i="2"/>
  <c r="L211" i="2"/>
  <c r="J211" i="2"/>
  <c r="I211" i="2"/>
  <c r="M211" i="2" s="1"/>
  <c r="T210" i="2"/>
  <c r="S210" i="2"/>
  <c r="R210" i="2"/>
  <c r="O210" i="2"/>
  <c r="L210" i="2"/>
  <c r="J210" i="2"/>
  <c r="N210" i="2" s="1"/>
  <c r="I210" i="2"/>
  <c r="T209" i="2"/>
  <c r="S209" i="2"/>
  <c r="R209" i="2"/>
  <c r="O209" i="2"/>
  <c r="L209" i="2"/>
  <c r="J209" i="2"/>
  <c r="N209" i="2" s="1"/>
  <c r="I209" i="2"/>
  <c r="T208" i="2"/>
  <c r="S208" i="2"/>
  <c r="R208" i="2"/>
  <c r="O208" i="2"/>
  <c r="L208" i="2"/>
  <c r="J208" i="2"/>
  <c r="N208" i="2" s="1"/>
  <c r="I208" i="2"/>
  <c r="M208" i="2" s="1"/>
  <c r="T207" i="2"/>
  <c r="S207" i="2"/>
  <c r="R207" i="2"/>
  <c r="O207" i="2"/>
  <c r="L207" i="2"/>
  <c r="J207" i="2"/>
  <c r="N207" i="2" s="1"/>
  <c r="I207" i="2"/>
  <c r="T206" i="2"/>
  <c r="S206" i="2"/>
  <c r="R206" i="2"/>
  <c r="O206" i="2"/>
  <c r="L206" i="2"/>
  <c r="J206" i="2"/>
  <c r="N206" i="2" s="1"/>
  <c r="I206" i="2"/>
  <c r="M206" i="2" s="1"/>
  <c r="T205" i="2"/>
  <c r="S205" i="2"/>
  <c r="R205" i="2"/>
  <c r="O205" i="2"/>
  <c r="L205" i="2"/>
  <c r="J205" i="2"/>
  <c r="N205" i="2" s="1"/>
  <c r="I205" i="2"/>
  <c r="T204" i="2"/>
  <c r="S204" i="2"/>
  <c r="R204" i="2"/>
  <c r="O204" i="2"/>
  <c r="L204" i="2"/>
  <c r="J204" i="2"/>
  <c r="N204" i="2" s="1"/>
  <c r="I204" i="2"/>
  <c r="T203" i="2"/>
  <c r="S203" i="2"/>
  <c r="R203" i="2"/>
  <c r="O203" i="2"/>
  <c r="L203" i="2"/>
  <c r="J203" i="2"/>
  <c r="N203" i="2" s="1"/>
  <c r="I203" i="2"/>
  <c r="M203" i="2" s="1"/>
  <c r="T202" i="2"/>
  <c r="S202" i="2"/>
  <c r="R202" i="2"/>
  <c r="O202" i="2"/>
  <c r="L202" i="2"/>
  <c r="J202" i="2"/>
  <c r="N202" i="2" s="1"/>
  <c r="I202" i="2"/>
  <c r="T201" i="2"/>
  <c r="S201" i="2"/>
  <c r="R201" i="2"/>
  <c r="O201" i="2"/>
  <c r="L201" i="2"/>
  <c r="J201" i="2"/>
  <c r="I201" i="2"/>
  <c r="M201" i="2" s="1"/>
  <c r="T200" i="2"/>
  <c r="S200" i="2"/>
  <c r="R200" i="2"/>
  <c r="O200" i="2"/>
  <c r="L200" i="2"/>
  <c r="J200" i="2"/>
  <c r="N200" i="2" s="1"/>
  <c r="I200" i="2"/>
  <c r="M200" i="2" s="1"/>
  <c r="T199" i="2"/>
  <c r="S199" i="2"/>
  <c r="R199" i="2"/>
  <c r="O199" i="2"/>
  <c r="L199" i="2"/>
  <c r="J199" i="2"/>
  <c r="N199" i="2" s="1"/>
  <c r="I199" i="2"/>
  <c r="M199" i="2" s="1"/>
  <c r="T198" i="2"/>
  <c r="S198" i="2"/>
  <c r="R198" i="2"/>
  <c r="O198" i="2"/>
  <c r="L198" i="2"/>
  <c r="J198" i="2"/>
  <c r="N198" i="2" s="1"/>
  <c r="I198" i="2"/>
  <c r="T197" i="2"/>
  <c r="S197" i="2"/>
  <c r="R197" i="2"/>
  <c r="O197" i="2"/>
  <c r="L197" i="2"/>
  <c r="J197" i="2"/>
  <c r="N197" i="2" s="1"/>
  <c r="I197" i="2"/>
  <c r="T196" i="2"/>
  <c r="S196" i="2"/>
  <c r="R196" i="2"/>
  <c r="O196" i="2"/>
  <c r="L196" i="2"/>
  <c r="J196" i="2"/>
  <c r="N196" i="2" s="1"/>
  <c r="I196" i="2"/>
  <c r="M196" i="2" s="1"/>
  <c r="T195" i="2"/>
  <c r="S195" i="2"/>
  <c r="R195" i="2"/>
  <c r="O195" i="2"/>
  <c r="L195" i="2"/>
  <c r="J195" i="2"/>
  <c r="N195" i="2" s="1"/>
  <c r="I195" i="2"/>
  <c r="M195" i="2" s="1"/>
  <c r="T192" i="2"/>
  <c r="S192" i="2"/>
  <c r="R192" i="2"/>
  <c r="O192" i="2"/>
  <c r="L192" i="2"/>
  <c r="J192" i="2"/>
  <c r="I192" i="2"/>
  <c r="T191" i="2"/>
  <c r="S191" i="2"/>
  <c r="R191" i="2"/>
  <c r="O191" i="2"/>
  <c r="L191" i="2"/>
  <c r="J191" i="2"/>
  <c r="N191" i="2" s="1"/>
  <c r="I191" i="2"/>
  <c r="T190" i="2"/>
  <c r="S190" i="2"/>
  <c r="R190" i="2"/>
  <c r="O190" i="2"/>
  <c r="L190" i="2"/>
  <c r="J190" i="2"/>
  <c r="N190" i="2" s="1"/>
  <c r="I190" i="2"/>
  <c r="T189" i="2"/>
  <c r="S189" i="2"/>
  <c r="R189" i="2"/>
  <c r="O189" i="2"/>
  <c r="L189" i="2"/>
  <c r="J189" i="2"/>
  <c r="N189" i="2" s="1"/>
  <c r="I189" i="2"/>
  <c r="T188" i="2"/>
  <c r="S188" i="2"/>
  <c r="R188" i="2"/>
  <c r="O188" i="2"/>
  <c r="L188" i="2"/>
  <c r="J188" i="2"/>
  <c r="N188" i="2" s="1"/>
  <c r="I188" i="2"/>
  <c r="M188" i="2" s="1"/>
  <c r="T187" i="2"/>
  <c r="S187" i="2"/>
  <c r="R187" i="2"/>
  <c r="O187" i="2"/>
  <c r="L187" i="2"/>
  <c r="J187" i="2"/>
  <c r="I187" i="2"/>
  <c r="M187" i="2" s="1"/>
  <c r="T186" i="2"/>
  <c r="S186" i="2"/>
  <c r="R186" i="2"/>
  <c r="O186" i="2"/>
  <c r="L186" i="2"/>
  <c r="J186" i="2"/>
  <c r="I186" i="2"/>
  <c r="M186" i="2" s="1"/>
  <c r="T185" i="2"/>
  <c r="S185" i="2"/>
  <c r="R185" i="2"/>
  <c r="O185" i="2"/>
  <c r="L185" i="2"/>
  <c r="J185" i="2"/>
  <c r="N185" i="2" s="1"/>
  <c r="I185" i="2"/>
  <c r="M185" i="2" s="1"/>
  <c r="T184" i="2"/>
  <c r="S184" i="2"/>
  <c r="R184" i="2"/>
  <c r="O184" i="2"/>
  <c r="L184" i="2"/>
  <c r="J184" i="2"/>
  <c r="I184" i="2"/>
  <c r="M184" i="2" s="1"/>
  <c r="T183" i="2"/>
  <c r="S183" i="2"/>
  <c r="R183" i="2"/>
  <c r="O183" i="2"/>
  <c r="L183" i="2"/>
  <c r="J183" i="2"/>
  <c r="N183" i="2" s="1"/>
  <c r="I183" i="2"/>
  <c r="T182" i="2"/>
  <c r="S182" i="2"/>
  <c r="R182" i="2"/>
  <c r="O182" i="2"/>
  <c r="L182" i="2"/>
  <c r="J182" i="2"/>
  <c r="N182" i="2" s="1"/>
  <c r="I182" i="2"/>
  <c r="T181" i="2"/>
  <c r="S181" i="2"/>
  <c r="R181" i="2"/>
  <c r="O181" i="2"/>
  <c r="L181" i="2"/>
  <c r="J181" i="2"/>
  <c r="N181" i="2" s="1"/>
  <c r="I181" i="2"/>
  <c r="M181" i="2" s="1"/>
  <c r="T180" i="2"/>
  <c r="S180" i="2"/>
  <c r="R180" i="2"/>
  <c r="O180" i="2"/>
  <c r="L180" i="2"/>
  <c r="J180" i="2"/>
  <c r="N180" i="2" s="1"/>
  <c r="I180" i="2"/>
  <c r="T179" i="2"/>
  <c r="S179" i="2"/>
  <c r="R179" i="2"/>
  <c r="O179" i="2"/>
  <c r="L179" i="2"/>
  <c r="J179" i="2"/>
  <c r="N179" i="2" s="1"/>
  <c r="I179" i="2"/>
  <c r="T178" i="2"/>
  <c r="S178" i="2"/>
  <c r="R178" i="2"/>
  <c r="O178" i="2"/>
  <c r="L178" i="2"/>
  <c r="J178" i="2"/>
  <c r="N178" i="2" s="1"/>
  <c r="I178" i="2"/>
  <c r="M178" i="2" s="1"/>
  <c r="T177" i="2"/>
  <c r="S177" i="2"/>
  <c r="R177" i="2"/>
  <c r="O177" i="2"/>
  <c r="L177" i="2"/>
  <c r="J177" i="2"/>
  <c r="N177" i="2" s="1"/>
  <c r="I177" i="2"/>
  <c r="T176" i="2"/>
  <c r="S176" i="2"/>
  <c r="R176" i="2"/>
  <c r="O176" i="2"/>
  <c r="L176" i="2"/>
  <c r="J176" i="2"/>
  <c r="N176" i="2" s="1"/>
  <c r="I176" i="2"/>
  <c r="T175" i="2"/>
  <c r="S175" i="2"/>
  <c r="R175" i="2"/>
  <c r="O175" i="2"/>
  <c r="L175" i="2"/>
  <c r="J175" i="2"/>
  <c r="N175" i="2" s="1"/>
  <c r="I175" i="2"/>
  <c r="T174" i="2"/>
  <c r="S174" i="2"/>
  <c r="R174" i="2"/>
  <c r="O174" i="2"/>
  <c r="L174" i="2"/>
  <c r="J174" i="2"/>
  <c r="N174" i="2" s="1"/>
  <c r="I174" i="2"/>
  <c r="M174" i="2" s="1"/>
  <c r="T173" i="2"/>
  <c r="S173" i="2"/>
  <c r="R173" i="2"/>
  <c r="O173" i="2"/>
  <c r="L173" i="2"/>
  <c r="J173" i="2"/>
  <c r="N173" i="2" s="1"/>
  <c r="I173" i="2"/>
  <c r="T172" i="2"/>
  <c r="S172" i="2"/>
  <c r="R172" i="2"/>
  <c r="O172" i="2"/>
  <c r="L172" i="2"/>
  <c r="J172" i="2"/>
  <c r="N172" i="2" s="1"/>
  <c r="I172" i="2"/>
  <c r="T171" i="2"/>
  <c r="S171" i="2"/>
  <c r="R171" i="2"/>
  <c r="O171" i="2"/>
  <c r="L171" i="2"/>
  <c r="J171" i="2"/>
  <c r="N171" i="2" s="1"/>
  <c r="I171" i="2"/>
  <c r="G307" i="2"/>
  <c r="T304" i="2"/>
  <c r="S304" i="2"/>
  <c r="R304" i="2"/>
  <c r="O304" i="2"/>
  <c r="L304" i="2"/>
  <c r="J304" i="2"/>
  <c r="N304" i="2" s="1"/>
  <c r="I304" i="2"/>
  <c r="M304" i="2" s="1"/>
  <c r="T303" i="2"/>
  <c r="S303" i="2"/>
  <c r="R303" i="2"/>
  <c r="O303" i="2"/>
  <c r="L303" i="2"/>
  <c r="J303" i="2"/>
  <c r="N303" i="2" s="1"/>
  <c r="I303" i="2"/>
  <c r="M303" i="2" s="1"/>
  <c r="T302" i="2"/>
  <c r="S302" i="2"/>
  <c r="R302" i="2"/>
  <c r="O302" i="2"/>
  <c r="L302" i="2"/>
  <c r="J302" i="2"/>
  <c r="N302" i="2" s="1"/>
  <c r="I302" i="2"/>
  <c r="M302" i="2" s="1"/>
  <c r="T169" i="2"/>
  <c r="S169" i="2"/>
  <c r="R169" i="2"/>
  <c r="O169" i="2"/>
  <c r="L169" i="2"/>
  <c r="J169" i="2"/>
  <c r="I169" i="2"/>
  <c r="T301" i="2"/>
  <c r="S301" i="2"/>
  <c r="R301" i="2"/>
  <c r="O301" i="2"/>
  <c r="L301" i="2"/>
  <c r="J301" i="2"/>
  <c r="N301" i="2" s="1"/>
  <c r="I301" i="2"/>
  <c r="T300" i="2"/>
  <c r="S300" i="2"/>
  <c r="R300" i="2"/>
  <c r="O300" i="2"/>
  <c r="L300" i="2"/>
  <c r="J300" i="2"/>
  <c r="N300" i="2" s="1"/>
  <c r="I300" i="2"/>
  <c r="M300" i="2" s="1"/>
  <c r="T299" i="2"/>
  <c r="S299" i="2"/>
  <c r="R299" i="2"/>
  <c r="O299" i="2"/>
  <c r="L299" i="2"/>
  <c r="J299" i="2"/>
  <c r="N299" i="2" s="1"/>
  <c r="I299" i="2"/>
  <c r="T298" i="2"/>
  <c r="S298" i="2"/>
  <c r="R298" i="2"/>
  <c r="O298" i="2"/>
  <c r="L298" i="2"/>
  <c r="J298" i="2"/>
  <c r="N298" i="2" s="1"/>
  <c r="I298" i="2"/>
  <c r="M298" i="2" s="1"/>
  <c r="T297" i="2"/>
  <c r="S297" i="2"/>
  <c r="R297" i="2"/>
  <c r="O297" i="2"/>
  <c r="L297" i="2"/>
  <c r="J297" i="2"/>
  <c r="I297" i="2"/>
  <c r="M297" i="2" s="1"/>
  <c r="O296" i="2"/>
  <c r="J296" i="2"/>
  <c r="N296" i="2" s="1"/>
  <c r="I296" i="2"/>
  <c r="M296" i="2" s="1"/>
  <c r="T295" i="2"/>
  <c r="S295" i="2"/>
  <c r="R295" i="2"/>
  <c r="O295" i="2"/>
  <c r="L295" i="2"/>
  <c r="J295" i="2"/>
  <c r="N295" i="2" s="1"/>
  <c r="I295" i="2"/>
  <c r="T294" i="2"/>
  <c r="S294" i="2"/>
  <c r="R294" i="2"/>
  <c r="O294" i="2"/>
  <c r="L294" i="2"/>
  <c r="J294" i="2"/>
  <c r="N294" i="2" s="1"/>
  <c r="I294" i="2"/>
  <c r="T293" i="2"/>
  <c r="S293" i="2"/>
  <c r="R293" i="2"/>
  <c r="O293" i="2"/>
  <c r="L293" i="2"/>
  <c r="J293" i="2"/>
  <c r="I293" i="2"/>
  <c r="M293" i="2" s="1"/>
  <c r="T292" i="2"/>
  <c r="S292" i="2"/>
  <c r="R292" i="2"/>
  <c r="O292" i="2"/>
  <c r="L292" i="2"/>
  <c r="J292" i="2"/>
  <c r="N292" i="2" s="1"/>
  <c r="I292" i="2"/>
  <c r="M292" i="2" s="1"/>
  <c r="T290" i="2"/>
  <c r="S290" i="2"/>
  <c r="R290" i="2"/>
  <c r="O290" i="2"/>
  <c r="L290" i="2"/>
  <c r="J290" i="2"/>
  <c r="N290" i="2" s="1"/>
  <c r="I290" i="2"/>
  <c r="M290" i="2" s="1"/>
  <c r="T20" i="2"/>
  <c r="S20" i="2"/>
  <c r="R20" i="2"/>
  <c r="O20" i="2"/>
  <c r="L20" i="2"/>
  <c r="J20" i="2"/>
  <c r="N20" i="2" s="1"/>
  <c r="I20" i="2"/>
  <c r="M20" i="2" s="1"/>
  <c r="T289" i="2"/>
  <c r="S289" i="2"/>
  <c r="R289" i="2"/>
  <c r="O289" i="2"/>
  <c r="L289" i="2"/>
  <c r="J289" i="2"/>
  <c r="N289" i="2" s="1"/>
  <c r="I289" i="2"/>
  <c r="M289" i="2" s="1"/>
  <c r="T288" i="2"/>
  <c r="S288" i="2"/>
  <c r="R288" i="2"/>
  <c r="O288" i="2"/>
  <c r="L288" i="2"/>
  <c r="J288" i="2"/>
  <c r="N288" i="2" s="1"/>
  <c r="I288" i="2"/>
  <c r="M288" i="2" s="1"/>
  <c r="T287" i="2"/>
  <c r="S287" i="2"/>
  <c r="R287" i="2"/>
  <c r="O287" i="2"/>
  <c r="L287" i="2"/>
  <c r="J287" i="2"/>
  <c r="N287" i="2" s="1"/>
  <c r="I287" i="2"/>
  <c r="M287" i="2" s="1"/>
  <c r="T286" i="2"/>
  <c r="S286" i="2"/>
  <c r="R286" i="2"/>
  <c r="O286" i="2"/>
  <c r="L286" i="2"/>
  <c r="J286" i="2"/>
  <c r="I286" i="2"/>
  <c r="T91" i="2"/>
  <c r="S91" i="2"/>
  <c r="R91" i="2"/>
  <c r="O91" i="2"/>
  <c r="L91" i="2"/>
  <c r="J91" i="2"/>
  <c r="I91" i="2"/>
  <c r="T316" i="2"/>
  <c r="S316" i="2"/>
  <c r="R316" i="2"/>
  <c r="O316" i="2"/>
  <c r="L316" i="2"/>
  <c r="J316" i="2"/>
  <c r="N316" i="2" s="1"/>
  <c r="I316" i="2"/>
  <c r="T161" i="2"/>
  <c r="S161" i="2"/>
  <c r="R161" i="2"/>
  <c r="O161" i="2"/>
  <c r="L161" i="2"/>
  <c r="J161" i="2"/>
  <c r="N161" i="2" s="1"/>
  <c r="I161" i="2"/>
  <c r="M161" i="2" s="1"/>
  <c r="T160" i="2"/>
  <c r="R160" i="2"/>
  <c r="O160" i="2"/>
  <c r="L160" i="2"/>
  <c r="J160" i="2"/>
  <c r="N160" i="2" s="1"/>
  <c r="I160" i="2"/>
  <c r="M160" i="2" s="1"/>
  <c r="T159" i="2"/>
  <c r="S159" i="2"/>
  <c r="R159" i="2"/>
  <c r="O159" i="2"/>
  <c r="L159" i="2"/>
  <c r="J159" i="2"/>
  <c r="N159" i="2" s="1"/>
  <c r="I159" i="2"/>
  <c r="M159" i="2" s="1"/>
  <c r="T152" i="2"/>
  <c r="S152" i="2"/>
  <c r="R152" i="2"/>
  <c r="O152" i="2"/>
  <c r="L152" i="2"/>
  <c r="J152" i="2"/>
  <c r="N152" i="2" s="1"/>
  <c r="I152" i="2"/>
  <c r="M152" i="2" s="1"/>
  <c r="T151" i="2"/>
  <c r="S151" i="2"/>
  <c r="R151" i="2"/>
  <c r="O151" i="2"/>
  <c r="L151" i="2"/>
  <c r="J151" i="2"/>
  <c r="N151" i="2" s="1"/>
  <c r="I151" i="2"/>
  <c r="T150" i="2"/>
  <c r="S150" i="2"/>
  <c r="R150" i="2"/>
  <c r="O150" i="2"/>
  <c r="L150" i="2"/>
  <c r="J150" i="2"/>
  <c r="N150" i="2" s="1"/>
  <c r="I150" i="2"/>
  <c r="T149" i="2"/>
  <c r="S149" i="2"/>
  <c r="R149" i="2"/>
  <c r="O149" i="2"/>
  <c r="L149" i="2"/>
  <c r="J149" i="2"/>
  <c r="N149" i="2" s="1"/>
  <c r="I149" i="2"/>
  <c r="T148" i="2"/>
  <c r="S148" i="2"/>
  <c r="R148" i="2"/>
  <c r="O148" i="2"/>
  <c r="L148" i="2"/>
  <c r="J148" i="2"/>
  <c r="N148" i="2" s="1"/>
  <c r="I148" i="2"/>
  <c r="T147" i="2"/>
  <c r="S147" i="2"/>
  <c r="R147" i="2"/>
  <c r="O147" i="2"/>
  <c r="L147" i="2"/>
  <c r="J147" i="2"/>
  <c r="I147" i="2"/>
  <c r="M147" i="2" s="1"/>
  <c r="T146" i="2"/>
  <c r="S146" i="2"/>
  <c r="R146" i="2"/>
  <c r="O146" i="2"/>
  <c r="L146" i="2"/>
  <c r="J146" i="2"/>
  <c r="N146" i="2" s="1"/>
  <c r="I146" i="2"/>
  <c r="M146" i="2" s="1"/>
  <c r="T145" i="2"/>
  <c r="S145" i="2"/>
  <c r="R145" i="2"/>
  <c r="O145" i="2"/>
  <c r="L145" i="2"/>
  <c r="J145" i="2"/>
  <c r="N145" i="2" s="1"/>
  <c r="I145" i="2"/>
  <c r="T144" i="2"/>
  <c r="S144" i="2"/>
  <c r="R144" i="2"/>
  <c r="O144" i="2"/>
  <c r="L144" i="2"/>
  <c r="J144" i="2"/>
  <c r="I144" i="2"/>
  <c r="M144" i="2" s="1"/>
  <c r="T143" i="2"/>
  <c r="S143" i="2"/>
  <c r="R143" i="2"/>
  <c r="O143" i="2"/>
  <c r="L143" i="2"/>
  <c r="J143" i="2"/>
  <c r="N143" i="2" s="1"/>
  <c r="I143" i="2"/>
  <c r="T142" i="2"/>
  <c r="S142" i="2"/>
  <c r="R142" i="2"/>
  <c r="O142" i="2"/>
  <c r="L142" i="2"/>
  <c r="J142" i="2"/>
  <c r="N142" i="2" s="1"/>
  <c r="I142" i="2"/>
  <c r="T141" i="2"/>
  <c r="S141" i="2"/>
  <c r="R141" i="2"/>
  <c r="O141" i="2"/>
  <c r="L141" i="2"/>
  <c r="J141" i="2"/>
  <c r="N141" i="2" s="1"/>
  <c r="I141" i="2"/>
  <c r="T140" i="2"/>
  <c r="S140" i="2"/>
  <c r="R140" i="2"/>
  <c r="O140" i="2"/>
  <c r="L140" i="2"/>
  <c r="J140" i="2"/>
  <c r="N140" i="2" s="1"/>
  <c r="I140" i="2"/>
  <c r="M140" i="2" s="1"/>
  <c r="T139" i="2"/>
  <c r="S139" i="2"/>
  <c r="R139" i="2"/>
  <c r="O139" i="2"/>
  <c r="L139" i="2"/>
  <c r="J139" i="2"/>
  <c r="N139" i="2" s="1"/>
  <c r="I139" i="2"/>
  <c r="T138" i="2"/>
  <c r="S138" i="2"/>
  <c r="R138" i="2"/>
  <c r="O138" i="2"/>
  <c r="L138" i="2"/>
  <c r="J138" i="2"/>
  <c r="N138" i="2" s="1"/>
  <c r="I138" i="2"/>
  <c r="M138" i="2" s="1"/>
  <c r="T137" i="2"/>
  <c r="S137" i="2"/>
  <c r="R137" i="2"/>
  <c r="O137" i="2"/>
  <c r="L137" i="2"/>
  <c r="J137" i="2"/>
  <c r="N137" i="2" s="1"/>
  <c r="I137" i="2"/>
  <c r="T136" i="2"/>
  <c r="S136" i="2"/>
  <c r="R136" i="2"/>
  <c r="O136" i="2"/>
  <c r="L136" i="2"/>
  <c r="J136" i="2"/>
  <c r="N136" i="2" s="1"/>
  <c r="I136" i="2"/>
  <c r="T135" i="2"/>
  <c r="S135" i="2"/>
  <c r="R135" i="2"/>
  <c r="O135" i="2"/>
  <c r="L135" i="2"/>
  <c r="J135" i="2"/>
  <c r="N135" i="2" s="1"/>
  <c r="I135" i="2"/>
  <c r="T134" i="2"/>
  <c r="S134" i="2"/>
  <c r="R134" i="2"/>
  <c r="O134" i="2"/>
  <c r="L134" i="2"/>
  <c r="J134" i="2"/>
  <c r="I134" i="2"/>
  <c r="M134" i="2" s="1"/>
  <c r="T133" i="2"/>
  <c r="S133" i="2"/>
  <c r="R133" i="2"/>
  <c r="O133" i="2"/>
  <c r="L133" i="2"/>
  <c r="J133" i="2"/>
  <c r="I133" i="2"/>
  <c r="M133" i="2" s="1"/>
  <c r="T132" i="2"/>
  <c r="S132" i="2"/>
  <c r="R132" i="2"/>
  <c r="O132" i="2"/>
  <c r="L132" i="2"/>
  <c r="J132" i="2"/>
  <c r="I132" i="2"/>
  <c r="M132" i="2" s="1"/>
  <c r="T131" i="2"/>
  <c r="S131" i="2"/>
  <c r="R131" i="2"/>
  <c r="O131" i="2"/>
  <c r="L131" i="2"/>
  <c r="J131" i="2"/>
  <c r="N131" i="2" s="1"/>
  <c r="I131" i="2"/>
  <c r="T130" i="2"/>
  <c r="S130" i="2"/>
  <c r="R130" i="2"/>
  <c r="O130" i="2"/>
  <c r="L130" i="2"/>
  <c r="J130" i="2"/>
  <c r="I130" i="2"/>
  <c r="M130" i="2" s="1"/>
  <c r="T129" i="2"/>
  <c r="S129" i="2"/>
  <c r="R129" i="2"/>
  <c r="O129" i="2"/>
  <c r="L129" i="2"/>
  <c r="J129" i="2"/>
  <c r="N129" i="2" s="1"/>
  <c r="I129" i="2"/>
  <c r="M129" i="2" s="1"/>
  <c r="T128" i="2"/>
  <c r="S128" i="2"/>
  <c r="R128" i="2"/>
  <c r="O128" i="2"/>
  <c r="L128" i="2"/>
  <c r="J128" i="2"/>
  <c r="N128" i="2" s="1"/>
  <c r="I128" i="2"/>
  <c r="M128" i="2" s="1"/>
  <c r="T127" i="2"/>
  <c r="S127" i="2"/>
  <c r="R127" i="2"/>
  <c r="O127" i="2"/>
  <c r="L127" i="2"/>
  <c r="J127" i="2"/>
  <c r="N127" i="2" s="1"/>
  <c r="I127" i="2"/>
  <c r="T126" i="2"/>
  <c r="S126" i="2"/>
  <c r="R126" i="2"/>
  <c r="O126" i="2"/>
  <c r="L126" i="2"/>
  <c r="J126" i="2"/>
  <c r="N126" i="2" s="1"/>
  <c r="I126" i="2"/>
  <c r="M126" i="2" s="1"/>
  <c r="T125" i="2"/>
  <c r="S125" i="2"/>
  <c r="R125" i="2"/>
  <c r="O125" i="2"/>
  <c r="L125" i="2"/>
  <c r="J125" i="2"/>
  <c r="I125" i="2"/>
  <c r="M125" i="2" s="1"/>
  <c r="T124" i="2"/>
  <c r="S124" i="2"/>
  <c r="R124" i="2"/>
  <c r="O124" i="2"/>
  <c r="L124" i="2"/>
  <c r="J124" i="2"/>
  <c r="N124" i="2" s="1"/>
  <c r="I124" i="2"/>
  <c r="T123" i="2"/>
  <c r="S123" i="2"/>
  <c r="R123" i="2"/>
  <c r="O123" i="2"/>
  <c r="L123" i="2"/>
  <c r="J123" i="2"/>
  <c r="N123" i="2" s="1"/>
  <c r="I123" i="2"/>
  <c r="M123" i="2" s="1"/>
  <c r="T122" i="2"/>
  <c r="S122" i="2"/>
  <c r="R122" i="2"/>
  <c r="O122" i="2"/>
  <c r="L122" i="2"/>
  <c r="J122" i="2"/>
  <c r="N122" i="2" s="1"/>
  <c r="I122" i="2"/>
  <c r="T121" i="2"/>
  <c r="S121" i="2"/>
  <c r="R121" i="2"/>
  <c r="O121" i="2"/>
  <c r="L121" i="2"/>
  <c r="J121" i="2"/>
  <c r="I121" i="2"/>
  <c r="M121" i="2" s="1"/>
  <c r="T120" i="2"/>
  <c r="S120" i="2"/>
  <c r="R120" i="2"/>
  <c r="O120" i="2"/>
  <c r="L120" i="2"/>
  <c r="J120" i="2"/>
  <c r="I120" i="2"/>
  <c r="M120" i="2" s="1"/>
  <c r="T119" i="2"/>
  <c r="S119" i="2"/>
  <c r="R119" i="2"/>
  <c r="O119" i="2"/>
  <c r="L119" i="2"/>
  <c r="J119" i="2"/>
  <c r="N119" i="2" s="1"/>
  <c r="I119" i="2"/>
  <c r="M119" i="2" s="1"/>
  <c r="T118" i="2"/>
  <c r="S118" i="2"/>
  <c r="R118" i="2"/>
  <c r="O118" i="2"/>
  <c r="L118" i="2"/>
  <c r="J118" i="2"/>
  <c r="N118" i="2" s="1"/>
  <c r="I118" i="2"/>
  <c r="T117" i="2"/>
  <c r="S117" i="2"/>
  <c r="R117" i="2"/>
  <c r="O117" i="2"/>
  <c r="L117" i="2"/>
  <c r="J117" i="2"/>
  <c r="N117" i="2" s="1"/>
  <c r="I117" i="2"/>
  <c r="T116" i="2"/>
  <c r="S116" i="2"/>
  <c r="R116" i="2"/>
  <c r="O116" i="2"/>
  <c r="L116" i="2"/>
  <c r="J116" i="2"/>
  <c r="N116" i="2" s="1"/>
  <c r="I116" i="2"/>
  <c r="M116" i="2" s="1"/>
  <c r="T115" i="2"/>
  <c r="S115" i="2"/>
  <c r="R115" i="2"/>
  <c r="O115" i="2"/>
  <c r="L115" i="2"/>
  <c r="J115" i="2"/>
  <c r="N115" i="2" s="1"/>
  <c r="I115" i="2"/>
  <c r="M115" i="2" s="1"/>
  <c r="T114" i="2"/>
  <c r="S114" i="2"/>
  <c r="R114" i="2"/>
  <c r="O114" i="2"/>
  <c r="L114" i="2"/>
  <c r="J114" i="2"/>
  <c r="I114" i="2"/>
  <c r="M114" i="2" s="1"/>
  <c r="T113" i="2"/>
  <c r="S113" i="2"/>
  <c r="R113" i="2"/>
  <c r="O113" i="2"/>
  <c r="L113" i="2"/>
  <c r="J113" i="2"/>
  <c r="N113" i="2" s="1"/>
  <c r="I113" i="2"/>
  <c r="T112" i="2"/>
  <c r="S112" i="2"/>
  <c r="R112" i="2"/>
  <c r="O112" i="2"/>
  <c r="L112" i="2"/>
  <c r="J112" i="2"/>
  <c r="N112" i="2" s="1"/>
  <c r="I112" i="2"/>
  <c r="T111" i="2"/>
  <c r="S111" i="2"/>
  <c r="R111" i="2"/>
  <c r="O111" i="2"/>
  <c r="L111" i="2"/>
  <c r="J111" i="2"/>
  <c r="N111" i="2" s="1"/>
  <c r="I111" i="2"/>
  <c r="M111" i="2" s="1"/>
  <c r="T110" i="2"/>
  <c r="S110" i="2"/>
  <c r="R110" i="2"/>
  <c r="O110" i="2"/>
  <c r="L110" i="2"/>
  <c r="J110" i="2"/>
  <c r="I110" i="2"/>
  <c r="M110" i="2" s="1"/>
  <c r="T109" i="2"/>
  <c r="S109" i="2"/>
  <c r="R109" i="2"/>
  <c r="O109" i="2"/>
  <c r="L109" i="2"/>
  <c r="J109" i="2"/>
  <c r="N109" i="2" s="1"/>
  <c r="I109" i="2"/>
  <c r="T108" i="2"/>
  <c r="S108" i="2"/>
  <c r="R108" i="2"/>
  <c r="O108" i="2"/>
  <c r="L108" i="2"/>
  <c r="J108" i="2"/>
  <c r="I108" i="2"/>
  <c r="M108" i="2" s="1"/>
  <c r="T107" i="2"/>
  <c r="S107" i="2"/>
  <c r="R107" i="2"/>
  <c r="O107" i="2"/>
  <c r="L107" i="2"/>
  <c r="J107" i="2"/>
  <c r="N107" i="2" s="1"/>
  <c r="I107" i="2"/>
  <c r="M107" i="2" s="1"/>
  <c r="T106" i="2"/>
  <c r="S106" i="2"/>
  <c r="R106" i="2"/>
  <c r="O106" i="2"/>
  <c r="L106" i="2"/>
  <c r="J106" i="2"/>
  <c r="I106" i="2"/>
  <c r="M106" i="2" s="1"/>
  <c r="T105" i="2"/>
  <c r="S105" i="2"/>
  <c r="R105" i="2"/>
  <c r="O105" i="2"/>
  <c r="L105" i="2"/>
  <c r="J105" i="2"/>
  <c r="N105" i="2" s="1"/>
  <c r="I105" i="2"/>
  <c r="M105" i="2" s="1"/>
  <c r="O104" i="2"/>
  <c r="J104" i="2"/>
  <c r="N104" i="2" s="1"/>
  <c r="I104" i="2"/>
  <c r="M104" i="2" s="1"/>
  <c r="T103" i="2"/>
  <c r="S103" i="2"/>
  <c r="R103" i="2"/>
  <c r="O103" i="2"/>
  <c r="L103" i="2"/>
  <c r="J103" i="2"/>
  <c r="N103" i="2" s="1"/>
  <c r="I103" i="2"/>
  <c r="T102" i="2"/>
  <c r="S102" i="2"/>
  <c r="R102" i="2"/>
  <c r="O102" i="2"/>
  <c r="L102" i="2"/>
  <c r="J102" i="2"/>
  <c r="N102" i="2" s="1"/>
  <c r="T101" i="2"/>
  <c r="S101" i="2"/>
  <c r="R101" i="2"/>
  <c r="O101" i="2"/>
  <c r="L101" i="2"/>
  <c r="J101" i="2"/>
  <c r="I101" i="2"/>
  <c r="T364" i="2"/>
  <c r="S364" i="2"/>
  <c r="R364" i="2"/>
  <c r="O364" i="2"/>
  <c r="L364" i="2"/>
  <c r="J364" i="2"/>
  <c r="N364" i="2" s="1"/>
  <c r="I364" i="2"/>
  <c r="M364" i="2" s="1"/>
  <c r="T363" i="2"/>
  <c r="S363" i="2"/>
  <c r="R363" i="2"/>
  <c r="O363" i="2"/>
  <c r="L363" i="2"/>
  <c r="J363" i="2"/>
  <c r="N363" i="2" s="1"/>
  <c r="I363" i="2"/>
  <c r="T362" i="2"/>
  <c r="S362" i="2"/>
  <c r="R362" i="2"/>
  <c r="O362" i="2"/>
  <c r="L362" i="2"/>
  <c r="J362" i="2"/>
  <c r="N362" i="2" s="1"/>
  <c r="I362" i="2"/>
  <c r="M362" i="2" s="1"/>
  <c r="T361" i="2"/>
  <c r="S361" i="2"/>
  <c r="R361" i="2"/>
  <c r="J361" i="2"/>
  <c r="N361" i="2" s="1"/>
  <c r="I361" i="2"/>
  <c r="M361" i="2" s="1"/>
  <c r="T360" i="2"/>
  <c r="S360" i="2"/>
  <c r="R360" i="2"/>
  <c r="O360" i="2"/>
  <c r="L360" i="2"/>
  <c r="J360" i="2"/>
  <c r="I360" i="2"/>
  <c r="M360" i="2" s="1"/>
  <c r="T359" i="2"/>
  <c r="S359" i="2"/>
  <c r="R359" i="2"/>
  <c r="O359" i="2"/>
  <c r="L359" i="2"/>
  <c r="J359" i="2"/>
  <c r="N359" i="2" s="1"/>
  <c r="I359" i="2"/>
  <c r="M359" i="2" s="1"/>
  <c r="T358" i="2"/>
  <c r="S358" i="2"/>
  <c r="R358" i="2"/>
  <c r="O358" i="2"/>
  <c r="L358" i="2"/>
  <c r="J358" i="2"/>
  <c r="I358" i="2"/>
  <c r="M358" i="2" s="1"/>
  <c r="T357" i="2"/>
  <c r="S357" i="2"/>
  <c r="R357" i="2"/>
  <c r="O357" i="2"/>
  <c r="L357" i="2"/>
  <c r="J357" i="2"/>
  <c r="I357" i="2"/>
  <c r="G97" i="2"/>
  <c r="T94" i="2"/>
  <c r="S94" i="2"/>
  <c r="R94" i="2"/>
  <c r="O94" i="2"/>
  <c r="L94" i="2"/>
  <c r="J94" i="2"/>
  <c r="N94" i="2" s="1"/>
  <c r="I94" i="2"/>
  <c r="T93" i="2"/>
  <c r="S93" i="2"/>
  <c r="R93" i="2"/>
  <c r="O93" i="2"/>
  <c r="L93" i="2"/>
  <c r="J93" i="2"/>
  <c r="N93" i="2" s="1"/>
  <c r="I93" i="2"/>
  <c r="M93" i="2" s="1"/>
  <c r="T92" i="2"/>
  <c r="S92" i="2"/>
  <c r="R92" i="2"/>
  <c r="O92" i="2"/>
  <c r="L92" i="2"/>
  <c r="J92" i="2"/>
  <c r="I92" i="2"/>
  <c r="G351" i="2"/>
  <c r="T349" i="2"/>
  <c r="S349" i="2"/>
  <c r="R349" i="2"/>
  <c r="O349" i="2"/>
  <c r="L349" i="2"/>
  <c r="J349" i="2"/>
  <c r="I349" i="2"/>
  <c r="M349" i="2" s="1"/>
  <c r="T348" i="2"/>
  <c r="S348" i="2"/>
  <c r="R348" i="2"/>
  <c r="O348" i="2"/>
  <c r="L348" i="2"/>
  <c r="J348" i="2"/>
  <c r="N348" i="2" s="1"/>
  <c r="I348" i="2"/>
  <c r="T347" i="2"/>
  <c r="S347" i="2"/>
  <c r="R347" i="2"/>
  <c r="O347" i="2"/>
  <c r="L347" i="2"/>
  <c r="J347" i="2"/>
  <c r="N347" i="2" s="1"/>
  <c r="I347" i="2"/>
  <c r="M347" i="2" s="1"/>
  <c r="T346" i="2"/>
  <c r="S346" i="2"/>
  <c r="R346" i="2"/>
  <c r="O346" i="2"/>
  <c r="L346" i="2"/>
  <c r="J346" i="2"/>
  <c r="N346" i="2" s="1"/>
  <c r="I346" i="2"/>
  <c r="T345" i="2"/>
  <c r="S345" i="2"/>
  <c r="R345" i="2"/>
  <c r="O345" i="2"/>
  <c r="L345" i="2"/>
  <c r="J345" i="2"/>
  <c r="N345" i="2" s="1"/>
  <c r="I345" i="2"/>
  <c r="T344" i="2"/>
  <c r="S344" i="2"/>
  <c r="R344" i="2"/>
  <c r="O344" i="2"/>
  <c r="L344" i="2"/>
  <c r="J344" i="2"/>
  <c r="I344" i="2"/>
  <c r="M344" i="2" s="1"/>
  <c r="T343" i="2"/>
  <c r="S343" i="2"/>
  <c r="R343" i="2"/>
  <c r="O343" i="2"/>
  <c r="L343" i="2"/>
  <c r="J343" i="2"/>
  <c r="I343" i="2"/>
  <c r="M343" i="2" s="1"/>
  <c r="T342" i="2"/>
  <c r="S342" i="2"/>
  <c r="R342" i="2"/>
  <c r="O342" i="2"/>
  <c r="L342" i="2"/>
  <c r="J342" i="2"/>
  <c r="N342" i="2" s="1"/>
  <c r="I342" i="2"/>
  <c r="T341" i="2"/>
  <c r="S341" i="2"/>
  <c r="R341" i="2"/>
  <c r="O341" i="2"/>
  <c r="L341" i="2"/>
  <c r="J341" i="2"/>
  <c r="I341" i="2"/>
  <c r="T40" i="2"/>
  <c r="S40" i="2"/>
  <c r="R40" i="2"/>
  <c r="O40" i="2"/>
  <c r="L40" i="2"/>
  <c r="J40" i="2"/>
  <c r="N40" i="2" s="1"/>
  <c r="I40" i="2"/>
  <c r="M40" i="2" s="1"/>
  <c r="T66" i="2"/>
  <c r="T67" i="2" s="1"/>
  <c r="S66" i="2"/>
  <c r="S67" i="2" s="1"/>
  <c r="R66" i="2"/>
  <c r="R67" i="2" s="1"/>
  <c r="O66" i="2"/>
  <c r="O67" i="2" s="1"/>
  <c r="L66" i="2"/>
  <c r="L67" i="2" s="1"/>
  <c r="J66" i="2"/>
  <c r="I66" i="2"/>
  <c r="T39" i="2"/>
  <c r="S39" i="2"/>
  <c r="R39" i="2"/>
  <c r="O39" i="2"/>
  <c r="L39" i="2"/>
  <c r="J39" i="2"/>
  <c r="N39" i="2" s="1"/>
  <c r="I39" i="2"/>
  <c r="M39" i="2" s="1"/>
  <c r="T38" i="2"/>
  <c r="S38" i="2"/>
  <c r="R38" i="2"/>
  <c r="O38" i="2"/>
  <c r="L38" i="2"/>
  <c r="J38" i="2"/>
  <c r="N38" i="2" s="1"/>
  <c r="I38" i="2"/>
  <c r="T37" i="2"/>
  <c r="S37" i="2"/>
  <c r="R37" i="2"/>
  <c r="O37" i="2"/>
  <c r="L37" i="2"/>
  <c r="J37" i="2"/>
  <c r="N37" i="2" s="1"/>
  <c r="I37" i="2"/>
  <c r="M37" i="2" s="1"/>
  <c r="T36" i="2"/>
  <c r="S36" i="2"/>
  <c r="R36" i="2"/>
  <c r="O36" i="2"/>
  <c r="L36" i="2"/>
  <c r="J36" i="2"/>
  <c r="N36" i="2" s="1"/>
  <c r="I36" i="2"/>
  <c r="M36" i="2" s="1"/>
  <c r="T35" i="2"/>
  <c r="S35" i="2"/>
  <c r="R35" i="2"/>
  <c r="O35" i="2"/>
  <c r="L35" i="2"/>
  <c r="J35" i="2"/>
  <c r="N35" i="2" s="1"/>
  <c r="I35" i="2"/>
  <c r="M35" i="2" s="1"/>
  <c r="T34" i="2"/>
  <c r="S34" i="2"/>
  <c r="R34" i="2"/>
  <c r="O34" i="2"/>
  <c r="L34" i="2"/>
  <c r="J34" i="2"/>
  <c r="N34" i="2" s="1"/>
  <c r="I34" i="2"/>
  <c r="M34" i="2" s="1"/>
  <c r="T33" i="2"/>
  <c r="S33" i="2"/>
  <c r="R33" i="2"/>
  <c r="O33" i="2"/>
  <c r="L33" i="2"/>
  <c r="J33" i="2"/>
  <c r="I33" i="2"/>
  <c r="M33" i="2" s="1"/>
  <c r="T42" i="2"/>
  <c r="S42" i="2"/>
  <c r="R42" i="2"/>
  <c r="O42" i="2"/>
  <c r="L42" i="2"/>
  <c r="J42" i="2"/>
  <c r="N42" i="2" s="1"/>
  <c r="I42" i="2"/>
  <c r="M42" i="2" s="1"/>
  <c r="T32" i="2"/>
  <c r="S32" i="2"/>
  <c r="O32" i="2"/>
  <c r="L32" i="2"/>
  <c r="J32" i="2"/>
  <c r="N32" i="2" s="1"/>
  <c r="I32" i="2"/>
  <c r="T30" i="2"/>
  <c r="S30" i="2"/>
  <c r="R30" i="2"/>
  <c r="O30" i="2"/>
  <c r="L30" i="2"/>
  <c r="J30" i="2"/>
  <c r="I30" i="2"/>
  <c r="T29" i="2"/>
  <c r="S29" i="2"/>
  <c r="R29" i="2"/>
  <c r="O29" i="2"/>
  <c r="L29" i="2"/>
  <c r="J29" i="2"/>
  <c r="N29" i="2" s="1"/>
  <c r="I29" i="2"/>
  <c r="M29" i="2" s="1"/>
  <c r="T28" i="2"/>
  <c r="S28" i="2"/>
  <c r="R28" i="2"/>
  <c r="O28" i="2"/>
  <c r="L28" i="2"/>
  <c r="J28" i="2"/>
  <c r="N28" i="2" s="1"/>
  <c r="I28" i="2"/>
  <c r="M28" i="2" s="1"/>
  <c r="T27" i="2"/>
  <c r="S27" i="2"/>
  <c r="R27" i="2"/>
  <c r="O27" i="2"/>
  <c r="L27" i="2"/>
  <c r="J27" i="2"/>
  <c r="N27" i="2" s="1"/>
  <c r="I27" i="2"/>
  <c r="T26" i="2"/>
  <c r="S26" i="2"/>
  <c r="R26" i="2"/>
  <c r="O26" i="2"/>
  <c r="L26" i="2"/>
  <c r="J26" i="2"/>
  <c r="I26" i="2"/>
  <c r="T77" i="2"/>
  <c r="S77" i="2"/>
  <c r="R77" i="2"/>
  <c r="O77" i="2"/>
  <c r="L77" i="2"/>
  <c r="J77" i="2"/>
  <c r="N77" i="2" s="1"/>
  <c r="I77" i="2"/>
  <c r="M77" i="2" s="1"/>
  <c r="T76" i="2"/>
  <c r="S76" i="2"/>
  <c r="R76" i="2"/>
  <c r="O76" i="2"/>
  <c r="L76" i="2"/>
  <c r="J76" i="2"/>
  <c r="I76" i="2"/>
  <c r="M76" i="2" s="1"/>
  <c r="O75" i="2"/>
  <c r="J75" i="2"/>
  <c r="N75" i="2" s="1"/>
  <c r="I75" i="2"/>
  <c r="M75" i="2" s="1"/>
  <c r="T74" i="2"/>
  <c r="S74" i="2"/>
  <c r="R74" i="2"/>
  <c r="O74" i="2"/>
  <c r="L74" i="2"/>
  <c r="J74" i="2"/>
  <c r="N74" i="2" s="1"/>
  <c r="I74" i="2"/>
  <c r="T73" i="2"/>
  <c r="S73" i="2"/>
  <c r="R73" i="2"/>
  <c r="O73" i="2"/>
  <c r="L73" i="2"/>
  <c r="J73" i="2"/>
  <c r="I73" i="2"/>
  <c r="Q21" i="2"/>
  <c r="O19" i="2"/>
  <c r="J19" i="2"/>
  <c r="N19" i="2" s="1"/>
  <c r="I19" i="2"/>
  <c r="M19" i="2" s="1"/>
  <c r="O14" i="2"/>
  <c r="L14" i="2"/>
  <c r="J14" i="2"/>
  <c r="N14" i="2" s="1"/>
  <c r="I14" i="2"/>
  <c r="M14" i="2" s="1"/>
  <c r="O13" i="2"/>
  <c r="L13" i="2"/>
  <c r="J13" i="2"/>
  <c r="N13" i="2" s="1"/>
  <c r="I13" i="2"/>
  <c r="T95" i="2"/>
  <c r="S95" i="2"/>
  <c r="R95" i="2"/>
  <c r="O95" i="2"/>
  <c r="L95" i="2"/>
  <c r="J95" i="2"/>
  <c r="N95" i="2" s="1"/>
  <c r="I95" i="2"/>
  <c r="M95" i="2" s="1"/>
  <c r="T96" i="2"/>
  <c r="S96" i="2"/>
  <c r="R96" i="2"/>
  <c r="O96" i="2"/>
  <c r="L96" i="2"/>
  <c r="J96" i="2"/>
  <c r="N96" i="2" s="1"/>
  <c r="I96" i="2"/>
  <c r="M96" i="2" s="1"/>
  <c r="O12" i="2"/>
  <c r="L12" i="2"/>
  <c r="J12" i="2"/>
  <c r="I12" i="2"/>
  <c r="M12" i="2" s="1"/>
  <c r="O11" i="2"/>
  <c r="L11" i="2"/>
  <c r="J11" i="2"/>
  <c r="I11" i="2"/>
  <c r="M349" i="1"/>
  <c r="O349" i="1" s="1"/>
  <c r="J349" i="1"/>
  <c r="H349" i="1"/>
  <c r="L349" i="1" s="1"/>
  <c r="G349" i="1"/>
  <c r="K349" i="1" s="1"/>
  <c r="M348" i="1"/>
  <c r="O348" i="1" s="1"/>
  <c r="J348" i="1"/>
  <c r="H348" i="1"/>
  <c r="L348" i="1" s="1"/>
  <c r="G348" i="1"/>
  <c r="K348" i="1" s="1"/>
  <c r="O355" i="1"/>
  <c r="H355" i="1"/>
  <c r="L355" i="1" s="1"/>
  <c r="G355" i="1"/>
  <c r="K355" i="1" s="1"/>
  <c r="M354" i="1"/>
  <c r="O354" i="1" s="1"/>
  <c r="J354" i="1"/>
  <c r="H354" i="1"/>
  <c r="L354" i="1" s="1"/>
  <c r="G354" i="1"/>
  <c r="K354" i="1" s="1"/>
  <c r="M347" i="1"/>
  <c r="O347" i="1" s="1"/>
  <c r="J347" i="1"/>
  <c r="H347" i="1"/>
  <c r="L347" i="1" s="1"/>
  <c r="G347" i="1"/>
  <c r="K347" i="1" s="1"/>
  <c r="M353" i="1"/>
  <c r="O353" i="1" s="1"/>
  <c r="J353" i="1"/>
  <c r="H353" i="1"/>
  <c r="L353" i="1" s="1"/>
  <c r="G353" i="1"/>
  <c r="K353" i="1" s="1"/>
  <c r="M346" i="1"/>
  <c r="O346" i="1" s="1"/>
  <c r="J346" i="1"/>
  <c r="H346" i="1"/>
  <c r="L346" i="1" s="1"/>
  <c r="G346" i="1"/>
  <c r="K346" i="1" s="1"/>
  <c r="M343" i="1"/>
  <c r="O343" i="1" s="1"/>
  <c r="J343" i="1"/>
  <c r="H343" i="1"/>
  <c r="L343" i="1" s="1"/>
  <c r="G343" i="1"/>
  <c r="K343" i="1" s="1"/>
  <c r="M344" i="1"/>
  <c r="O344" i="1" s="1"/>
  <c r="J344" i="1"/>
  <c r="H344" i="1"/>
  <c r="L344" i="1" s="1"/>
  <c r="G344" i="1"/>
  <c r="M342" i="1"/>
  <c r="O342" i="1" s="1"/>
  <c r="J342" i="1"/>
  <c r="H342" i="1"/>
  <c r="L342" i="1" s="1"/>
  <c r="G342" i="1"/>
  <c r="M341" i="1"/>
  <c r="J341" i="1"/>
  <c r="H341" i="1"/>
  <c r="L341" i="1" s="1"/>
  <c r="G341" i="1"/>
  <c r="M339" i="1"/>
  <c r="O339" i="1" s="1"/>
  <c r="J339" i="1"/>
  <c r="H339" i="1"/>
  <c r="L339" i="1" s="1"/>
  <c r="G339" i="1"/>
  <c r="M338" i="1"/>
  <c r="J338" i="1"/>
  <c r="H338" i="1"/>
  <c r="L338" i="1" s="1"/>
  <c r="G338" i="1"/>
  <c r="N338" i="1" s="1"/>
  <c r="M337" i="1"/>
  <c r="J337" i="1"/>
  <c r="H337" i="1"/>
  <c r="G337" i="1"/>
  <c r="M296" i="1"/>
  <c r="O296" i="1" s="1"/>
  <c r="J296" i="1"/>
  <c r="H296" i="1"/>
  <c r="L296" i="1" s="1"/>
  <c r="G296" i="1"/>
  <c r="M294" i="1"/>
  <c r="O294" i="1" s="1"/>
  <c r="J294" i="1"/>
  <c r="H294" i="1"/>
  <c r="L294" i="1" s="1"/>
  <c r="G294" i="1"/>
  <c r="M292" i="1"/>
  <c r="O292" i="1" s="1"/>
  <c r="J292" i="1"/>
  <c r="H292" i="1"/>
  <c r="L292" i="1" s="1"/>
  <c r="G292" i="1"/>
  <c r="K292" i="1" s="1"/>
  <c r="M293" i="1"/>
  <c r="O293" i="1" s="1"/>
  <c r="J293" i="1"/>
  <c r="H293" i="1"/>
  <c r="L293" i="1" s="1"/>
  <c r="G293" i="1"/>
  <c r="K293" i="1" s="1"/>
  <c r="M290" i="1"/>
  <c r="O290" i="1" s="1"/>
  <c r="J290" i="1"/>
  <c r="H290" i="1"/>
  <c r="G290" i="1"/>
  <c r="K290" i="1" s="1"/>
  <c r="M287" i="1"/>
  <c r="O287" i="1" s="1"/>
  <c r="J287" i="1"/>
  <c r="H287" i="1"/>
  <c r="L287" i="1" s="1"/>
  <c r="G287" i="1"/>
  <c r="K287" i="1" s="1"/>
  <c r="M286" i="1"/>
  <c r="O286" i="1" s="1"/>
  <c r="J286" i="1"/>
  <c r="H286" i="1"/>
  <c r="L286" i="1" s="1"/>
  <c r="G286" i="1"/>
  <c r="M285" i="1"/>
  <c r="O285" i="1" s="1"/>
  <c r="J285" i="1"/>
  <c r="H285" i="1"/>
  <c r="L285" i="1" s="1"/>
  <c r="G285" i="1"/>
  <c r="K285" i="1" s="1"/>
  <c r="M284" i="1"/>
  <c r="O284" i="1" s="1"/>
  <c r="J284" i="1"/>
  <c r="H284" i="1"/>
  <c r="L284" i="1" s="1"/>
  <c r="G284" i="1"/>
  <c r="K284" i="1" s="1"/>
  <c r="M283" i="1"/>
  <c r="O283" i="1" s="1"/>
  <c r="J283" i="1"/>
  <c r="H283" i="1"/>
  <c r="L283" i="1" s="1"/>
  <c r="G283" i="1"/>
  <c r="M280" i="1"/>
  <c r="O280" i="1" s="1"/>
  <c r="J280" i="1"/>
  <c r="H280" i="1"/>
  <c r="L280" i="1" s="1"/>
  <c r="G280" i="1"/>
  <c r="M279" i="1"/>
  <c r="J279" i="1"/>
  <c r="H279" i="1"/>
  <c r="G279" i="1"/>
  <c r="M252" i="1"/>
  <c r="O252" i="1" s="1"/>
  <c r="J252" i="1"/>
  <c r="H252" i="1"/>
  <c r="L252" i="1" s="1"/>
  <c r="G252" i="1"/>
  <c r="O253" i="1"/>
  <c r="H253" i="1"/>
  <c r="L253" i="1" s="1"/>
  <c r="G253" i="1"/>
  <c r="K253" i="1" s="1"/>
  <c r="M251" i="1"/>
  <c r="O251" i="1" s="1"/>
  <c r="H251" i="1"/>
  <c r="L251" i="1" s="1"/>
  <c r="G251" i="1"/>
  <c r="K251" i="1" s="1"/>
  <c r="M250" i="1"/>
  <c r="O250" i="1" s="1"/>
  <c r="J250" i="1"/>
  <c r="H250" i="1"/>
  <c r="L250" i="1" s="1"/>
  <c r="G250" i="1"/>
  <c r="M249" i="1"/>
  <c r="O249" i="1" s="1"/>
  <c r="J249" i="1"/>
  <c r="H249" i="1"/>
  <c r="L249" i="1" s="1"/>
  <c r="G249" i="1"/>
  <c r="K249" i="1" s="1"/>
  <c r="M248" i="1"/>
  <c r="O248" i="1" s="1"/>
  <c r="J248" i="1"/>
  <c r="H248" i="1"/>
  <c r="G248" i="1"/>
  <c r="K248" i="1" s="1"/>
  <c r="O247" i="1"/>
  <c r="H247" i="1"/>
  <c r="M108" i="1"/>
  <c r="O108" i="1" s="1"/>
  <c r="J108" i="1"/>
  <c r="H108" i="1"/>
  <c r="L108" i="1" s="1"/>
  <c r="G108" i="1"/>
  <c r="K108" i="1" s="1"/>
  <c r="M107" i="1"/>
  <c r="O107" i="1" s="1"/>
  <c r="J107" i="1"/>
  <c r="H107" i="1"/>
  <c r="L107" i="1" s="1"/>
  <c r="G107" i="1"/>
  <c r="M109" i="1"/>
  <c r="O109" i="1" s="1"/>
  <c r="J109" i="1"/>
  <c r="H109" i="1"/>
  <c r="L109" i="1" s="1"/>
  <c r="G109" i="1"/>
  <c r="M106" i="1"/>
  <c r="J106" i="1"/>
  <c r="H106" i="1"/>
  <c r="G106" i="1"/>
  <c r="O243" i="1"/>
  <c r="H243" i="1"/>
  <c r="L243" i="1" s="1"/>
  <c r="G243" i="1"/>
  <c r="K243" i="1" s="1"/>
  <c r="M245" i="1"/>
  <c r="O245" i="1" s="1"/>
  <c r="J245" i="1"/>
  <c r="H245" i="1"/>
  <c r="L245" i="1" s="1"/>
  <c r="G245" i="1"/>
  <c r="M242" i="1"/>
  <c r="O242" i="1" s="1"/>
  <c r="J242" i="1"/>
  <c r="H242" i="1"/>
  <c r="L242" i="1" s="1"/>
  <c r="G242" i="1"/>
  <c r="K242" i="1" s="1"/>
  <c r="M244" i="1"/>
  <c r="O244" i="1" s="1"/>
  <c r="J244" i="1"/>
  <c r="H244" i="1"/>
  <c r="G244" i="1"/>
  <c r="K244" i="1" s="1"/>
  <c r="M241" i="1"/>
  <c r="O241" i="1" s="1"/>
  <c r="J241" i="1"/>
  <c r="H241" i="1"/>
  <c r="L241" i="1" s="1"/>
  <c r="G241" i="1"/>
  <c r="K241" i="1" s="1"/>
  <c r="M238" i="1"/>
  <c r="O238" i="1" s="1"/>
  <c r="H238" i="1"/>
  <c r="L238" i="1" s="1"/>
  <c r="G238" i="1"/>
  <c r="M237" i="1"/>
  <c r="O237" i="1" s="1"/>
  <c r="J237" i="1"/>
  <c r="H237" i="1"/>
  <c r="L237" i="1" s="1"/>
  <c r="G237" i="1"/>
  <c r="M239" i="1"/>
  <c r="O239" i="1" s="1"/>
  <c r="H239" i="1"/>
  <c r="L239" i="1" s="1"/>
  <c r="G239" i="1"/>
  <c r="M236" i="1"/>
  <c r="O236" i="1" s="1"/>
  <c r="J236" i="1"/>
  <c r="H236" i="1"/>
  <c r="L236" i="1" s="1"/>
  <c r="G236" i="1"/>
  <c r="M232" i="1"/>
  <c r="O232" i="1" s="1"/>
  <c r="J232" i="1"/>
  <c r="H232" i="1"/>
  <c r="L232" i="1" s="1"/>
  <c r="G232" i="1"/>
  <c r="M234" i="1"/>
  <c r="O234" i="1" s="1"/>
  <c r="J234" i="1"/>
  <c r="H234" i="1"/>
  <c r="L234" i="1" s="1"/>
  <c r="G234" i="1"/>
  <c r="K234" i="1" s="1"/>
  <c r="M231" i="1"/>
  <c r="J231" i="1"/>
  <c r="H231" i="1"/>
  <c r="G231" i="1"/>
  <c r="M273" i="1"/>
  <c r="O273" i="1" s="1"/>
  <c r="J273" i="1"/>
  <c r="H273" i="1"/>
  <c r="L273" i="1" s="1"/>
  <c r="G273" i="1"/>
  <c r="K273" i="1" s="1"/>
  <c r="M272" i="1"/>
  <c r="O272" i="1" s="1"/>
  <c r="J272" i="1"/>
  <c r="H272" i="1"/>
  <c r="L272" i="1" s="1"/>
  <c r="G272" i="1"/>
  <c r="K272" i="1" s="1"/>
  <c r="M271" i="1"/>
  <c r="O271" i="1" s="1"/>
  <c r="J271" i="1"/>
  <c r="H271" i="1"/>
  <c r="L271" i="1" s="1"/>
  <c r="G271" i="1"/>
  <c r="K271" i="1" s="1"/>
  <c r="M270" i="1"/>
  <c r="O270" i="1" s="1"/>
  <c r="J270" i="1"/>
  <c r="H270" i="1"/>
  <c r="L270" i="1" s="1"/>
  <c r="G270" i="1"/>
  <c r="K270" i="1" s="1"/>
  <c r="M267" i="1"/>
  <c r="O267" i="1" s="1"/>
  <c r="J267" i="1"/>
  <c r="H267" i="1"/>
  <c r="G267" i="1"/>
  <c r="K267" i="1" s="1"/>
  <c r="M266" i="1"/>
  <c r="O266" i="1" s="1"/>
  <c r="J266" i="1"/>
  <c r="H266" i="1"/>
  <c r="L266" i="1" s="1"/>
  <c r="G266" i="1"/>
  <c r="K266" i="1" s="1"/>
  <c r="M265" i="1"/>
  <c r="O265" i="1" s="1"/>
  <c r="J265" i="1"/>
  <c r="H265" i="1"/>
  <c r="L265" i="1" s="1"/>
  <c r="G265" i="1"/>
  <c r="M264" i="1"/>
  <c r="O264" i="1" s="1"/>
  <c r="J264" i="1"/>
  <c r="H264" i="1"/>
  <c r="L264" i="1" s="1"/>
  <c r="G264" i="1"/>
  <c r="M268" i="1"/>
  <c r="O268" i="1" s="1"/>
  <c r="J268" i="1"/>
  <c r="H268" i="1"/>
  <c r="L268" i="1" s="1"/>
  <c r="G268" i="1"/>
  <c r="K268" i="1" s="1"/>
  <c r="M263" i="1"/>
  <c r="O263" i="1" s="1"/>
  <c r="J263" i="1"/>
  <c r="H263" i="1"/>
  <c r="L263" i="1" s="1"/>
  <c r="G263" i="1"/>
  <c r="M261" i="1"/>
  <c r="O261" i="1" s="1"/>
  <c r="J261" i="1"/>
  <c r="H261" i="1"/>
  <c r="L261" i="1" s="1"/>
  <c r="G261" i="1"/>
  <c r="M260" i="1"/>
  <c r="O260" i="1" s="1"/>
  <c r="J260" i="1"/>
  <c r="H260" i="1"/>
  <c r="L260" i="1" s="1"/>
  <c r="G260" i="1"/>
  <c r="K260" i="1" s="1"/>
  <c r="M259" i="1"/>
  <c r="J259" i="1"/>
  <c r="H259" i="1"/>
  <c r="G259" i="1"/>
  <c r="M221" i="1"/>
  <c r="O221" i="1" s="1"/>
  <c r="J221" i="1"/>
  <c r="H221" i="1"/>
  <c r="L221" i="1" s="1"/>
  <c r="G221" i="1"/>
  <c r="M220" i="1"/>
  <c r="O220" i="1" s="1"/>
  <c r="J220" i="1"/>
  <c r="H220" i="1"/>
  <c r="L220" i="1" s="1"/>
  <c r="G220" i="1"/>
  <c r="K220" i="1" s="1"/>
  <c r="M219" i="1"/>
  <c r="O219" i="1" s="1"/>
  <c r="J219" i="1"/>
  <c r="H219" i="1"/>
  <c r="L219" i="1" s="1"/>
  <c r="G219" i="1"/>
  <c r="K219" i="1" s="1"/>
  <c r="M217" i="1"/>
  <c r="O217" i="1" s="1"/>
  <c r="J217" i="1"/>
  <c r="H217" i="1"/>
  <c r="L217" i="1" s="1"/>
  <c r="G217" i="1"/>
  <c r="K217" i="1" s="1"/>
  <c r="M214" i="1"/>
  <c r="O214" i="1" s="1"/>
  <c r="J214" i="1"/>
  <c r="H214" i="1"/>
  <c r="L214" i="1" s="1"/>
  <c r="G214" i="1"/>
  <c r="K214" i="1" s="1"/>
  <c r="M213" i="1"/>
  <c r="O213" i="1" s="1"/>
  <c r="J213" i="1"/>
  <c r="H213" i="1"/>
  <c r="L213" i="1" s="1"/>
  <c r="G213" i="1"/>
  <c r="M212" i="1"/>
  <c r="O212" i="1" s="1"/>
  <c r="J212" i="1"/>
  <c r="H212" i="1"/>
  <c r="L212" i="1" s="1"/>
  <c r="G212" i="1"/>
  <c r="M210" i="1"/>
  <c r="J210" i="1"/>
  <c r="H210" i="1"/>
  <c r="L210" i="1" s="1"/>
  <c r="G210" i="1"/>
  <c r="K210" i="1" s="1"/>
  <c r="M209" i="1"/>
  <c r="J209" i="1"/>
  <c r="H209" i="1"/>
  <c r="G209" i="1"/>
  <c r="M223" i="1"/>
  <c r="O223" i="1" s="1"/>
  <c r="J223" i="1"/>
  <c r="H223" i="1"/>
  <c r="G223" i="1"/>
  <c r="K223" i="1" s="1"/>
  <c r="M203" i="1"/>
  <c r="O203" i="1" s="1"/>
  <c r="J203" i="1"/>
  <c r="H203" i="1"/>
  <c r="G203" i="1"/>
  <c r="K203" i="1" s="1"/>
  <c r="M202" i="1"/>
  <c r="O202" i="1" s="1"/>
  <c r="J202" i="1"/>
  <c r="H202" i="1"/>
  <c r="L202" i="1" s="1"/>
  <c r="G202" i="1"/>
  <c r="M201" i="1"/>
  <c r="O201" i="1" s="1"/>
  <c r="J201" i="1"/>
  <c r="H201" i="1"/>
  <c r="L201" i="1" s="1"/>
  <c r="G201" i="1"/>
  <c r="K201" i="1" s="1"/>
  <c r="M200" i="1"/>
  <c r="O200" i="1" s="1"/>
  <c r="J200" i="1"/>
  <c r="H200" i="1"/>
  <c r="L200" i="1" s="1"/>
  <c r="G200" i="1"/>
  <c r="K200" i="1" s="1"/>
  <c r="M199" i="1"/>
  <c r="O199" i="1" s="1"/>
  <c r="J199" i="1"/>
  <c r="H199" i="1"/>
  <c r="L199" i="1" s="1"/>
  <c r="G199" i="1"/>
  <c r="K199" i="1" s="1"/>
  <c r="M197" i="1"/>
  <c r="O197" i="1" s="1"/>
  <c r="J197" i="1"/>
  <c r="H197" i="1"/>
  <c r="L197" i="1" s="1"/>
  <c r="G197" i="1"/>
  <c r="M196" i="1"/>
  <c r="O196" i="1" s="1"/>
  <c r="J196" i="1"/>
  <c r="H196" i="1"/>
  <c r="L196" i="1" s="1"/>
  <c r="G196" i="1"/>
  <c r="K196" i="1" s="1"/>
  <c r="M195" i="1"/>
  <c r="O195" i="1" s="1"/>
  <c r="J195" i="1"/>
  <c r="H195" i="1"/>
  <c r="G195" i="1"/>
  <c r="K195" i="1" s="1"/>
  <c r="M194" i="1"/>
  <c r="O194" i="1" s="1"/>
  <c r="J194" i="1"/>
  <c r="H194" i="1"/>
  <c r="L194" i="1" s="1"/>
  <c r="G194" i="1"/>
  <c r="K194" i="1" s="1"/>
  <c r="M193" i="1"/>
  <c r="O193" i="1" s="1"/>
  <c r="J193" i="1"/>
  <c r="H193" i="1"/>
  <c r="L193" i="1" s="1"/>
  <c r="G193" i="1"/>
  <c r="M192" i="1"/>
  <c r="O192" i="1" s="1"/>
  <c r="J192" i="1"/>
  <c r="H192" i="1"/>
  <c r="L192" i="1" s="1"/>
  <c r="G192" i="1"/>
  <c r="M189" i="1"/>
  <c r="O189" i="1" s="1"/>
  <c r="H189" i="1"/>
  <c r="L189" i="1" s="1"/>
  <c r="G189" i="1"/>
  <c r="K189" i="1" s="1"/>
  <c r="M190" i="1"/>
  <c r="O190" i="1" s="1"/>
  <c r="J190" i="1"/>
  <c r="H190" i="1"/>
  <c r="L190" i="1" s="1"/>
  <c r="G190" i="1"/>
  <c r="K190" i="1" s="1"/>
  <c r="M188" i="1"/>
  <c r="O188" i="1" s="1"/>
  <c r="J188" i="1"/>
  <c r="H188" i="1"/>
  <c r="L188" i="1" s="1"/>
  <c r="G188" i="1"/>
  <c r="K188" i="1" s="1"/>
  <c r="M187" i="1"/>
  <c r="O187" i="1" s="1"/>
  <c r="J187" i="1"/>
  <c r="H187" i="1"/>
  <c r="L187" i="1" s="1"/>
  <c r="G187" i="1"/>
  <c r="M186" i="1"/>
  <c r="O186" i="1" s="1"/>
  <c r="J186" i="1"/>
  <c r="H186" i="1"/>
  <c r="L186" i="1" s="1"/>
  <c r="G186" i="1"/>
  <c r="K186" i="1" s="1"/>
  <c r="M184" i="1"/>
  <c r="O184" i="1" s="1"/>
  <c r="J184" i="1"/>
  <c r="H184" i="1"/>
  <c r="L184" i="1" s="1"/>
  <c r="G184" i="1"/>
  <c r="M183" i="1"/>
  <c r="J183" i="1"/>
  <c r="H183" i="1"/>
  <c r="G183" i="1"/>
  <c r="M330" i="1"/>
  <c r="O330" i="1" s="1"/>
  <c r="J330" i="1"/>
  <c r="H330" i="1"/>
  <c r="L330" i="1" s="1"/>
  <c r="G330" i="1"/>
  <c r="M331" i="1"/>
  <c r="O331" i="1" s="1"/>
  <c r="J331" i="1"/>
  <c r="H331" i="1"/>
  <c r="L331" i="1" s="1"/>
  <c r="G331" i="1"/>
  <c r="K331" i="1" s="1"/>
  <c r="M329" i="1"/>
  <c r="O329" i="1" s="1"/>
  <c r="J329" i="1"/>
  <c r="H329" i="1"/>
  <c r="L329" i="1" s="1"/>
  <c r="G329" i="1"/>
  <c r="K329" i="1" s="1"/>
  <c r="M323" i="1"/>
  <c r="O323" i="1" s="1"/>
  <c r="H323" i="1"/>
  <c r="L323" i="1" s="1"/>
  <c r="G323" i="1"/>
  <c r="K323" i="1" s="1"/>
  <c r="M322" i="1"/>
  <c r="O322" i="1" s="1"/>
  <c r="J322" i="1"/>
  <c r="H322" i="1"/>
  <c r="L322" i="1" s="1"/>
  <c r="G322" i="1"/>
  <c r="K322" i="1" s="1"/>
  <c r="M327" i="1"/>
  <c r="O327" i="1" s="1"/>
  <c r="J327" i="1"/>
  <c r="H327" i="1"/>
  <c r="L327" i="1" s="1"/>
  <c r="G327" i="1"/>
  <c r="K327" i="1" s="1"/>
  <c r="M321" i="1"/>
  <c r="O321" i="1" s="1"/>
  <c r="J321" i="1"/>
  <c r="H321" i="1"/>
  <c r="L321" i="1" s="1"/>
  <c r="G321" i="1"/>
  <c r="K321" i="1" s="1"/>
  <c r="M326" i="1"/>
  <c r="O326" i="1" s="1"/>
  <c r="J326" i="1"/>
  <c r="H326" i="1"/>
  <c r="L326" i="1" s="1"/>
  <c r="G326" i="1"/>
  <c r="K326" i="1" s="1"/>
  <c r="M325" i="1"/>
  <c r="O325" i="1" s="1"/>
  <c r="J325" i="1"/>
  <c r="H325" i="1"/>
  <c r="L325" i="1" s="1"/>
  <c r="G325" i="1"/>
  <c r="K325" i="1" s="1"/>
  <c r="M320" i="1"/>
  <c r="O320" i="1" s="1"/>
  <c r="J320" i="1"/>
  <c r="H320" i="1"/>
  <c r="L320" i="1" s="1"/>
  <c r="G320" i="1"/>
  <c r="K320" i="1" s="1"/>
  <c r="M307" i="1"/>
  <c r="O307" i="1" s="1"/>
  <c r="J307" i="1"/>
  <c r="H307" i="1"/>
  <c r="L307" i="1" s="1"/>
  <c r="G307" i="1"/>
  <c r="M318" i="1"/>
  <c r="O318" i="1" s="1"/>
  <c r="J318" i="1"/>
  <c r="H318" i="1"/>
  <c r="L318" i="1" s="1"/>
  <c r="G318" i="1"/>
  <c r="K318" i="1" s="1"/>
  <c r="M317" i="1"/>
  <c r="O317" i="1" s="1"/>
  <c r="J317" i="1"/>
  <c r="H317" i="1"/>
  <c r="L317" i="1" s="1"/>
  <c r="G317" i="1"/>
  <c r="K317" i="1" s="1"/>
  <c r="M316" i="1"/>
  <c r="O316" i="1" s="1"/>
  <c r="J316" i="1"/>
  <c r="H316" i="1"/>
  <c r="L316" i="1" s="1"/>
  <c r="G316" i="1"/>
  <c r="K316" i="1" s="1"/>
  <c r="M315" i="1"/>
  <c r="O315" i="1" s="1"/>
  <c r="J315" i="1"/>
  <c r="H315" i="1"/>
  <c r="L315" i="1" s="1"/>
  <c r="G315" i="1"/>
  <c r="M314" i="1"/>
  <c r="O314" i="1" s="1"/>
  <c r="J314" i="1"/>
  <c r="H314" i="1"/>
  <c r="G314" i="1"/>
  <c r="K314" i="1" s="1"/>
  <c r="M309" i="1"/>
  <c r="O309" i="1" s="1"/>
  <c r="J309" i="1"/>
  <c r="H309" i="1"/>
  <c r="G309" i="1"/>
  <c r="K309" i="1" s="1"/>
  <c r="M313" i="1"/>
  <c r="O313" i="1" s="1"/>
  <c r="J313" i="1"/>
  <c r="H313" i="1"/>
  <c r="L313" i="1" s="1"/>
  <c r="G313" i="1"/>
  <c r="K313" i="1" s="1"/>
  <c r="M311" i="1"/>
  <c r="O311" i="1" s="1"/>
  <c r="J311" i="1"/>
  <c r="H311" i="1"/>
  <c r="L311" i="1" s="1"/>
  <c r="G311" i="1"/>
  <c r="M310" i="1"/>
  <c r="O310" i="1" s="1"/>
  <c r="J310" i="1"/>
  <c r="H310" i="1"/>
  <c r="L310" i="1" s="1"/>
  <c r="G310" i="1"/>
  <c r="K310" i="1" s="1"/>
  <c r="M312" i="1"/>
  <c r="O312" i="1" s="1"/>
  <c r="J312" i="1"/>
  <c r="H312" i="1"/>
  <c r="L312" i="1" s="1"/>
  <c r="G312" i="1"/>
  <c r="M306" i="1"/>
  <c r="O306" i="1" s="1"/>
  <c r="J306" i="1"/>
  <c r="H306" i="1"/>
  <c r="L306" i="1" s="1"/>
  <c r="G306" i="1"/>
  <c r="K306" i="1" s="1"/>
  <c r="M305" i="1"/>
  <c r="O305" i="1" s="1"/>
  <c r="J305" i="1"/>
  <c r="H305" i="1"/>
  <c r="L305" i="1" s="1"/>
  <c r="G305" i="1"/>
  <c r="K305" i="1" s="1"/>
  <c r="L304" i="1"/>
  <c r="K304" i="1"/>
  <c r="J304" i="1"/>
  <c r="M303" i="1"/>
  <c r="J303" i="1"/>
  <c r="H303" i="1"/>
  <c r="L303" i="1" s="1"/>
  <c r="G303" i="1"/>
  <c r="N303" i="1" s="1"/>
  <c r="N332" i="1" s="1"/>
  <c r="M302" i="1"/>
  <c r="J302" i="1"/>
  <c r="J332" i="1" s="1"/>
  <c r="H302" i="1"/>
  <c r="G302" i="1"/>
  <c r="M177" i="1"/>
  <c r="O177" i="1" s="1"/>
  <c r="J177" i="1"/>
  <c r="H177" i="1"/>
  <c r="L177" i="1" s="1"/>
  <c r="G177" i="1"/>
  <c r="M378" i="1"/>
  <c r="O378" i="1" s="1"/>
  <c r="J378" i="1"/>
  <c r="H378" i="1"/>
  <c r="L378" i="1" s="1"/>
  <c r="G378" i="1"/>
  <c r="K378" i="1" s="1"/>
  <c r="M174" i="1"/>
  <c r="J174" i="1"/>
  <c r="H174" i="1"/>
  <c r="G174" i="1"/>
  <c r="M379" i="1"/>
  <c r="J379" i="1"/>
  <c r="H379" i="1"/>
  <c r="L379" i="1" s="1"/>
  <c r="G379" i="1"/>
  <c r="K379" i="1" s="1"/>
  <c r="M375" i="1"/>
  <c r="J375" i="1"/>
  <c r="H375" i="1"/>
  <c r="G375" i="1"/>
  <c r="M166" i="1"/>
  <c r="O166" i="1" s="1"/>
  <c r="J166" i="1"/>
  <c r="H166" i="1"/>
  <c r="L166" i="1" s="1"/>
  <c r="G166" i="1"/>
  <c r="M167" i="1"/>
  <c r="O167" i="1" s="1"/>
  <c r="J167" i="1"/>
  <c r="H167" i="1"/>
  <c r="L167" i="1" s="1"/>
  <c r="G167" i="1"/>
  <c r="K167" i="1" s="1"/>
  <c r="M165" i="1"/>
  <c r="O165" i="1" s="1"/>
  <c r="J165" i="1"/>
  <c r="H165" i="1"/>
  <c r="L165" i="1" s="1"/>
  <c r="G165" i="1"/>
  <c r="K165" i="1" s="1"/>
  <c r="M164" i="1"/>
  <c r="O164" i="1" s="1"/>
  <c r="J164" i="1"/>
  <c r="H164" i="1"/>
  <c r="L164" i="1" s="1"/>
  <c r="G164" i="1"/>
  <c r="M163" i="1"/>
  <c r="O163" i="1" s="1"/>
  <c r="J163" i="1"/>
  <c r="H163" i="1"/>
  <c r="L163" i="1" s="1"/>
  <c r="G163" i="1"/>
  <c r="K163" i="1" s="1"/>
  <c r="M161" i="1"/>
  <c r="O161" i="1" s="1"/>
  <c r="J161" i="1"/>
  <c r="H161" i="1"/>
  <c r="L161" i="1" s="1"/>
  <c r="G161" i="1"/>
  <c r="M160" i="1"/>
  <c r="O160" i="1" s="1"/>
  <c r="J160" i="1"/>
  <c r="H160" i="1"/>
  <c r="L160" i="1" s="1"/>
  <c r="G160" i="1"/>
  <c r="K160" i="1" s="1"/>
  <c r="M159" i="1"/>
  <c r="O159" i="1" s="1"/>
  <c r="J159" i="1"/>
  <c r="H159" i="1"/>
  <c r="L159" i="1" s="1"/>
  <c r="G159" i="1"/>
  <c r="M158" i="1"/>
  <c r="O158" i="1" s="1"/>
  <c r="J158" i="1"/>
  <c r="H158" i="1"/>
  <c r="L158" i="1" s="1"/>
  <c r="G158" i="1"/>
  <c r="M156" i="1"/>
  <c r="O156" i="1" s="1"/>
  <c r="J156" i="1"/>
  <c r="H156" i="1"/>
  <c r="L156" i="1" s="1"/>
  <c r="G156" i="1"/>
  <c r="K156" i="1" s="1"/>
  <c r="M155" i="1"/>
  <c r="O155" i="1" s="1"/>
  <c r="J155" i="1"/>
  <c r="H155" i="1"/>
  <c r="L155" i="1" s="1"/>
  <c r="G155" i="1"/>
  <c r="K155" i="1" s="1"/>
  <c r="M152" i="1"/>
  <c r="O152" i="1" s="1"/>
  <c r="J152" i="1"/>
  <c r="H152" i="1"/>
  <c r="L152" i="1" s="1"/>
  <c r="G152" i="1"/>
  <c r="M151" i="1"/>
  <c r="O151" i="1" s="1"/>
  <c r="J151" i="1"/>
  <c r="H151" i="1"/>
  <c r="L151" i="1" s="1"/>
  <c r="G151" i="1"/>
  <c r="K151" i="1" s="1"/>
  <c r="M149" i="1"/>
  <c r="O149" i="1" s="1"/>
  <c r="J149" i="1"/>
  <c r="H149" i="1"/>
  <c r="L149" i="1" s="1"/>
  <c r="G149" i="1"/>
  <c r="M150" i="1"/>
  <c r="O150" i="1" s="1"/>
  <c r="J150" i="1"/>
  <c r="H150" i="1"/>
  <c r="L150" i="1" s="1"/>
  <c r="G150" i="1"/>
  <c r="K150" i="1" s="1"/>
  <c r="M153" i="1"/>
  <c r="O153" i="1" s="1"/>
  <c r="J153" i="1"/>
  <c r="H153" i="1"/>
  <c r="L153" i="1" s="1"/>
  <c r="G153" i="1"/>
  <c r="M148" i="1"/>
  <c r="O148" i="1" s="1"/>
  <c r="J148" i="1"/>
  <c r="H148" i="1"/>
  <c r="L148" i="1" s="1"/>
  <c r="G148" i="1"/>
  <c r="M144" i="1"/>
  <c r="O144" i="1" s="1"/>
  <c r="J144" i="1"/>
  <c r="H144" i="1"/>
  <c r="L144" i="1" s="1"/>
  <c r="G144" i="1"/>
  <c r="M142" i="1"/>
  <c r="O142" i="1" s="1"/>
  <c r="J142" i="1"/>
  <c r="H142" i="1"/>
  <c r="L142" i="1" s="1"/>
  <c r="G142" i="1"/>
  <c r="M145" i="1"/>
  <c r="O145" i="1" s="1"/>
  <c r="J145" i="1"/>
  <c r="H145" i="1"/>
  <c r="L145" i="1" s="1"/>
  <c r="G145" i="1"/>
  <c r="K145" i="1" s="1"/>
  <c r="M146" i="1"/>
  <c r="O146" i="1" s="1"/>
  <c r="J146" i="1"/>
  <c r="H146" i="1"/>
  <c r="L146" i="1" s="1"/>
  <c r="G146" i="1"/>
  <c r="K146" i="1" s="1"/>
  <c r="M138" i="1"/>
  <c r="O138" i="1" s="1"/>
  <c r="J138" i="1"/>
  <c r="H138" i="1"/>
  <c r="L138" i="1" s="1"/>
  <c r="K138" i="1"/>
  <c r="M137" i="1"/>
  <c r="O137" i="1" s="1"/>
  <c r="J137" i="1"/>
  <c r="H137" i="1"/>
  <c r="L137" i="1" s="1"/>
  <c r="G137" i="1"/>
  <c r="M136" i="1"/>
  <c r="O136" i="1" s="1"/>
  <c r="H136" i="1"/>
  <c r="L136" i="1" s="1"/>
  <c r="G136" i="1"/>
  <c r="M135" i="1"/>
  <c r="O135" i="1" s="1"/>
  <c r="J135" i="1"/>
  <c r="H135" i="1"/>
  <c r="L135" i="1" s="1"/>
  <c r="G135" i="1"/>
  <c r="M131" i="1"/>
  <c r="O131" i="1" s="1"/>
  <c r="J131" i="1"/>
  <c r="H131" i="1"/>
  <c r="L131" i="1" s="1"/>
  <c r="G131" i="1"/>
  <c r="K131" i="1" s="1"/>
  <c r="M132" i="1"/>
  <c r="O132" i="1" s="1"/>
  <c r="J132" i="1"/>
  <c r="H132" i="1"/>
  <c r="L132" i="1" s="1"/>
  <c r="G132" i="1"/>
  <c r="K132" i="1" s="1"/>
  <c r="M130" i="1"/>
  <c r="J130" i="1"/>
  <c r="H130" i="1"/>
  <c r="G130" i="1"/>
  <c r="M366" i="1"/>
  <c r="O366" i="1" s="1"/>
  <c r="J366" i="1"/>
  <c r="H366" i="1"/>
  <c r="L366" i="1" s="1"/>
  <c r="G366" i="1"/>
  <c r="K366" i="1" s="1"/>
  <c r="M365" i="1"/>
  <c r="O365" i="1" s="1"/>
  <c r="J365" i="1"/>
  <c r="H365" i="1"/>
  <c r="G365" i="1"/>
  <c r="K365" i="1" s="1"/>
  <c r="M368" i="1"/>
  <c r="O368" i="1" s="1"/>
  <c r="J368" i="1"/>
  <c r="H368" i="1"/>
  <c r="L368" i="1" s="1"/>
  <c r="G368" i="1"/>
  <c r="K368" i="1" s="1"/>
  <c r="M367" i="1"/>
  <c r="O367" i="1" s="1"/>
  <c r="J367" i="1"/>
  <c r="H367" i="1"/>
  <c r="L367" i="1" s="1"/>
  <c r="G367" i="1"/>
  <c r="K367" i="1" s="1"/>
  <c r="M364" i="1"/>
  <c r="O364" i="1" s="1"/>
  <c r="J364" i="1"/>
  <c r="H364" i="1"/>
  <c r="L364" i="1" s="1"/>
  <c r="G364" i="1"/>
  <c r="M363" i="1"/>
  <c r="J363" i="1"/>
  <c r="H363" i="1"/>
  <c r="G363" i="1"/>
  <c r="M65" i="1"/>
  <c r="O65" i="1" s="1"/>
  <c r="J65" i="1"/>
  <c r="H65" i="1"/>
  <c r="G65" i="1"/>
  <c r="K65" i="1" s="1"/>
  <c r="M64" i="1"/>
  <c r="O64" i="1" s="1"/>
  <c r="J64" i="1"/>
  <c r="H64" i="1"/>
  <c r="L64" i="1" s="1"/>
  <c r="G64" i="1"/>
  <c r="K64" i="1" s="1"/>
  <c r="M63" i="1"/>
  <c r="O63" i="1" s="1"/>
  <c r="J63" i="1"/>
  <c r="H63" i="1"/>
  <c r="L63" i="1" s="1"/>
  <c r="G63" i="1"/>
  <c r="K63" i="1" s="1"/>
  <c r="M62" i="1"/>
  <c r="O62" i="1" s="1"/>
  <c r="J62" i="1"/>
  <c r="H62" i="1"/>
  <c r="L62" i="1" s="1"/>
  <c r="G62" i="1"/>
  <c r="M56" i="1"/>
  <c r="O56" i="1" s="1"/>
  <c r="J56" i="1"/>
  <c r="H56" i="1"/>
  <c r="L56" i="1" s="1"/>
  <c r="G56" i="1"/>
  <c r="M55" i="1"/>
  <c r="O55" i="1" s="1"/>
  <c r="J55" i="1"/>
  <c r="H55" i="1"/>
  <c r="L55" i="1" s="1"/>
  <c r="G55" i="1"/>
  <c r="K55" i="1" s="1"/>
  <c r="O60" i="1"/>
  <c r="H60" i="1"/>
  <c r="L60" i="1" s="1"/>
  <c r="G60" i="1"/>
  <c r="K60" i="1" s="1"/>
  <c r="M54" i="1"/>
  <c r="O54" i="1" s="1"/>
  <c r="J54" i="1"/>
  <c r="H54" i="1"/>
  <c r="L54" i="1" s="1"/>
  <c r="G54" i="1"/>
  <c r="K54" i="1" s="1"/>
  <c r="M59" i="1"/>
  <c r="O59" i="1" s="1"/>
  <c r="J59" i="1"/>
  <c r="H59" i="1"/>
  <c r="L59" i="1" s="1"/>
  <c r="G59" i="1"/>
  <c r="K59" i="1" s="1"/>
  <c r="M58" i="1"/>
  <c r="O58" i="1" s="1"/>
  <c r="J58" i="1"/>
  <c r="H58" i="1"/>
  <c r="L58" i="1" s="1"/>
  <c r="G58" i="1"/>
  <c r="K58" i="1" s="1"/>
  <c r="M53" i="1"/>
  <c r="O53" i="1" s="1"/>
  <c r="J53" i="1"/>
  <c r="H53" i="1"/>
  <c r="G53" i="1"/>
  <c r="K53" i="1" s="1"/>
  <c r="M50" i="1"/>
  <c r="J50" i="1"/>
  <c r="H50" i="1"/>
  <c r="G50" i="1"/>
  <c r="M103" i="1"/>
  <c r="J103" i="1"/>
  <c r="H103" i="1"/>
  <c r="G103" i="1"/>
  <c r="M121" i="1"/>
  <c r="O121" i="1" s="1"/>
  <c r="J121" i="1"/>
  <c r="H121" i="1"/>
  <c r="L121" i="1" s="1"/>
  <c r="G121" i="1"/>
  <c r="M120" i="1"/>
  <c r="O120" i="1" s="1"/>
  <c r="J120" i="1"/>
  <c r="H120" i="1"/>
  <c r="G120" i="1"/>
  <c r="K120" i="1" s="1"/>
  <c r="M119" i="1"/>
  <c r="O119" i="1" s="1"/>
  <c r="J119" i="1"/>
  <c r="H119" i="1"/>
  <c r="L119" i="1" s="1"/>
  <c r="G119" i="1"/>
  <c r="K119" i="1" s="1"/>
  <c r="M118" i="1"/>
  <c r="O118" i="1" s="1"/>
  <c r="J118" i="1"/>
  <c r="H118" i="1"/>
  <c r="L118" i="1" s="1"/>
  <c r="G118" i="1"/>
  <c r="K118" i="1" s="1"/>
  <c r="M117" i="1"/>
  <c r="O117" i="1" s="1"/>
  <c r="J117" i="1"/>
  <c r="H117" i="1"/>
  <c r="L117" i="1" s="1"/>
  <c r="G117" i="1"/>
  <c r="K117" i="1" s="1"/>
  <c r="M115" i="1"/>
  <c r="O115" i="1" s="1"/>
  <c r="J115" i="1"/>
  <c r="H115" i="1"/>
  <c r="G115" i="1"/>
  <c r="K115" i="1" s="1"/>
  <c r="M116" i="1"/>
  <c r="O116" i="1" s="1"/>
  <c r="J116" i="1"/>
  <c r="H116" i="1"/>
  <c r="L116" i="1" s="1"/>
  <c r="G116" i="1"/>
  <c r="M114" i="1"/>
  <c r="J114" i="1"/>
  <c r="H114" i="1"/>
  <c r="G114" i="1"/>
  <c r="M100" i="1"/>
  <c r="O100" i="1" s="1"/>
  <c r="J100" i="1"/>
  <c r="H100" i="1"/>
  <c r="G100" i="1"/>
  <c r="K100" i="1" s="1"/>
  <c r="M98" i="1"/>
  <c r="O98" i="1" s="1"/>
  <c r="J98" i="1"/>
  <c r="H98" i="1"/>
  <c r="L98" i="1" s="1"/>
  <c r="G98" i="1"/>
  <c r="K98" i="1" s="1"/>
  <c r="M97" i="1"/>
  <c r="O97" i="1" s="1"/>
  <c r="J97" i="1"/>
  <c r="H97" i="1"/>
  <c r="L97" i="1" s="1"/>
  <c r="G97" i="1"/>
  <c r="K97" i="1" s="1"/>
  <c r="M99" i="1"/>
  <c r="O99" i="1" s="1"/>
  <c r="J99" i="1"/>
  <c r="H99" i="1"/>
  <c r="L99" i="1" s="1"/>
  <c r="G99" i="1"/>
  <c r="K99" i="1" s="1"/>
  <c r="M96" i="1"/>
  <c r="O96" i="1" s="1"/>
  <c r="J96" i="1"/>
  <c r="H96" i="1"/>
  <c r="L96" i="1" s="1"/>
  <c r="G96" i="1"/>
  <c r="K96" i="1" s="1"/>
  <c r="M95" i="1"/>
  <c r="O95" i="1" s="1"/>
  <c r="J95" i="1"/>
  <c r="H95" i="1"/>
  <c r="L95" i="1" s="1"/>
  <c r="G95" i="1"/>
  <c r="M93" i="1"/>
  <c r="O93" i="1" s="1"/>
  <c r="J93" i="1"/>
  <c r="H93" i="1"/>
  <c r="L93" i="1" s="1"/>
  <c r="G93" i="1"/>
  <c r="K93" i="1" s="1"/>
  <c r="M91" i="1"/>
  <c r="O91" i="1" s="1"/>
  <c r="J91" i="1"/>
  <c r="H91" i="1"/>
  <c r="L91" i="1" s="1"/>
  <c r="G91" i="1"/>
  <c r="K91" i="1" s="1"/>
  <c r="M92" i="1"/>
  <c r="O92" i="1" s="1"/>
  <c r="J92" i="1"/>
  <c r="H92" i="1"/>
  <c r="G92" i="1"/>
  <c r="K92" i="1" s="1"/>
  <c r="M90" i="1"/>
  <c r="O90" i="1" s="1"/>
  <c r="J90" i="1"/>
  <c r="H90" i="1"/>
  <c r="L90" i="1" s="1"/>
  <c r="G90" i="1"/>
  <c r="M89" i="1"/>
  <c r="O89" i="1" s="1"/>
  <c r="J89" i="1"/>
  <c r="H89" i="1"/>
  <c r="L89" i="1" s="1"/>
  <c r="G89" i="1"/>
  <c r="K89" i="1" s="1"/>
  <c r="M88" i="1"/>
  <c r="O88" i="1" s="1"/>
  <c r="J88" i="1"/>
  <c r="H88" i="1"/>
  <c r="L88" i="1" s="1"/>
  <c r="G88" i="1"/>
  <c r="K88" i="1" s="1"/>
  <c r="M86" i="1"/>
  <c r="O86" i="1" s="1"/>
  <c r="J86" i="1"/>
  <c r="H86" i="1"/>
  <c r="L86" i="1" s="1"/>
  <c r="G86" i="1"/>
  <c r="M85" i="1"/>
  <c r="O85" i="1" s="1"/>
  <c r="J85" i="1"/>
  <c r="H85" i="1"/>
  <c r="L85" i="1" s="1"/>
  <c r="G85" i="1"/>
  <c r="M83" i="1"/>
  <c r="O83" i="1" s="1"/>
  <c r="J83" i="1"/>
  <c r="H83" i="1"/>
  <c r="L83" i="1" s="1"/>
  <c r="G83" i="1"/>
  <c r="K83" i="1" s="1"/>
  <c r="M81" i="1"/>
  <c r="O81" i="1" s="1"/>
  <c r="J81" i="1"/>
  <c r="H81" i="1"/>
  <c r="L81" i="1" s="1"/>
  <c r="G81" i="1"/>
  <c r="K81" i="1" s="1"/>
  <c r="M80" i="1"/>
  <c r="O80" i="1" s="1"/>
  <c r="J80" i="1"/>
  <c r="H80" i="1"/>
  <c r="L80" i="1" s="1"/>
  <c r="G80" i="1"/>
  <c r="M78" i="1"/>
  <c r="O78" i="1" s="1"/>
  <c r="J78" i="1"/>
  <c r="H78" i="1"/>
  <c r="L78" i="1" s="1"/>
  <c r="G78" i="1"/>
  <c r="K78" i="1" s="1"/>
  <c r="M77" i="1"/>
  <c r="O77" i="1" s="1"/>
  <c r="J77" i="1"/>
  <c r="H77" i="1"/>
  <c r="G77" i="1"/>
  <c r="K77" i="1" s="1"/>
  <c r="M76" i="1"/>
  <c r="J76" i="1"/>
  <c r="H76" i="1"/>
  <c r="G76" i="1"/>
  <c r="M84" i="1"/>
  <c r="O84" i="1" s="1"/>
  <c r="J84" i="1"/>
  <c r="H84" i="1"/>
  <c r="L84" i="1" s="1"/>
  <c r="G84" i="1"/>
  <c r="M75" i="1"/>
  <c r="O75" i="1" s="1"/>
  <c r="J75" i="1"/>
  <c r="H75" i="1"/>
  <c r="L75" i="1" s="1"/>
  <c r="G75" i="1"/>
  <c r="M73" i="1"/>
  <c r="O73" i="1" s="1"/>
  <c r="J73" i="1"/>
  <c r="H73" i="1"/>
  <c r="L73" i="1" s="1"/>
  <c r="G73" i="1"/>
  <c r="K73" i="1" s="1"/>
  <c r="M72" i="1"/>
  <c r="M104" i="1" s="1"/>
  <c r="J72" i="1"/>
  <c r="J104" i="1" s="1"/>
  <c r="H72" i="1"/>
  <c r="G72" i="1"/>
  <c r="G104" i="1" s="1"/>
  <c r="M44" i="1"/>
  <c r="O44" i="1" s="1"/>
  <c r="J44" i="1"/>
  <c r="H44" i="1"/>
  <c r="L44" i="1" s="1"/>
  <c r="G44" i="1"/>
  <c r="M43" i="1"/>
  <c r="O43" i="1" s="1"/>
  <c r="J43" i="1"/>
  <c r="H43" i="1"/>
  <c r="L43" i="1" s="1"/>
  <c r="G43" i="1"/>
  <c r="M41" i="1"/>
  <c r="O41" i="1" s="1"/>
  <c r="J41" i="1"/>
  <c r="H41" i="1"/>
  <c r="L41" i="1" s="1"/>
  <c r="G41" i="1"/>
  <c r="M39" i="1"/>
  <c r="O39" i="1" s="1"/>
  <c r="J39" i="1"/>
  <c r="H39" i="1"/>
  <c r="G39" i="1"/>
  <c r="K39" i="1" s="1"/>
  <c r="M38" i="1"/>
  <c r="O38" i="1" s="1"/>
  <c r="J38" i="1"/>
  <c r="H38" i="1"/>
  <c r="L38" i="1" s="1"/>
  <c r="G38" i="1"/>
  <c r="K38" i="1" s="1"/>
  <c r="M34" i="1"/>
  <c r="O34" i="1" s="1"/>
  <c r="J34" i="1"/>
  <c r="H34" i="1"/>
  <c r="L34" i="1" s="1"/>
  <c r="G34" i="1"/>
  <c r="M33" i="1"/>
  <c r="O33" i="1" s="1"/>
  <c r="J33" i="1"/>
  <c r="H33" i="1"/>
  <c r="L33" i="1" s="1"/>
  <c r="G33" i="1"/>
  <c r="K33" i="1" s="1"/>
  <c r="M29" i="1"/>
  <c r="O29" i="1" s="1"/>
  <c r="J29" i="1"/>
  <c r="H29" i="1"/>
  <c r="L29" i="1" s="1"/>
  <c r="G29" i="1"/>
  <c r="K29" i="1" s="1"/>
  <c r="M28" i="1"/>
  <c r="O28" i="1" s="1"/>
  <c r="J28" i="1"/>
  <c r="H28" i="1"/>
  <c r="L28" i="1" s="1"/>
  <c r="G28" i="1"/>
  <c r="K28" i="1" s="1"/>
  <c r="M30" i="1"/>
  <c r="O30" i="1" s="1"/>
  <c r="J30" i="1"/>
  <c r="H30" i="1"/>
  <c r="L30" i="1" s="1"/>
  <c r="G30" i="1"/>
  <c r="M27" i="1"/>
  <c r="O27" i="1" s="1"/>
  <c r="J27" i="1"/>
  <c r="H27" i="1"/>
  <c r="L27" i="1" s="1"/>
  <c r="G27" i="1"/>
  <c r="K27" i="1" s="1"/>
  <c r="M17" i="1"/>
  <c r="O17" i="1" s="1"/>
  <c r="J17" i="1"/>
  <c r="H17" i="1"/>
  <c r="G17" i="1"/>
  <c r="K17" i="1" s="1"/>
  <c r="M16" i="1"/>
  <c r="O16" i="1" s="1"/>
  <c r="J16" i="1"/>
  <c r="H16" i="1"/>
  <c r="L16" i="1" s="1"/>
  <c r="G16" i="1"/>
  <c r="K16" i="1" s="1"/>
  <c r="M15" i="1"/>
  <c r="O15" i="1" s="1"/>
  <c r="J15" i="1"/>
  <c r="H15" i="1"/>
  <c r="L15" i="1" s="1"/>
  <c r="G15" i="1"/>
  <c r="K15" i="1" s="1"/>
  <c r="M14" i="1"/>
  <c r="O14" i="1" s="1"/>
  <c r="J14" i="1"/>
  <c r="H14" i="1"/>
  <c r="G14" i="1"/>
  <c r="K14" i="1" s="1"/>
  <c r="M13" i="1"/>
  <c r="J13" i="1"/>
  <c r="H13" i="1"/>
  <c r="G13" i="1"/>
  <c r="M21" i="1"/>
  <c r="H21" i="1"/>
  <c r="G21" i="1"/>
  <c r="J204" i="1" l="1"/>
  <c r="J274" i="1"/>
  <c r="H104" i="1"/>
  <c r="J297" i="1"/>
  <c r="G76" i="4"/>
  <c r="I76" i="4"/>
  <c r="L43" i="2"/>
  <c r="L69" i="2" s="1"/>
  <c r="I332" i="2"/>
  <c r="O332" i="2"/>
  <c r="L307" i="2"/>
  <c r="R332" i="2"/>
  <c r="J307" i="2"/>
  <c r="O307" i="2"/>
  <c r="S332" i="2"/>
  <c r="L332" i="2"/>
  <c r="R307" i="2"/>
  <c r="T332" i="2"/>
  <c r="T334" i="2" s="1"/>
  <c r="T307" i="2"/>
  <c r="J332" i="2"/>
  <c r="S307" i="2"/>
  <c r="I307" i="2"/>
  <c r="R351" i="2"/>
  <c r="L351" i="2"/>
  <c r="O351" i="2"/>
  <c r="T351" i="2"/>
  <c r="S351" i="2"/>
  <c r="I351" i="2"/>
  <c r="J351" i="2"/>
  <c r="I43" i="2"/>
  <c r="I67" i="2" s="1"/>
  <c r="J123" i="1"/>
  <c r="H123" i="1"/>
  <c r="M123" i="1"/>
  <c r="G123" i="1"/>
  <c r="K121" i="1"/>
  <c r="P121" i="1" s="1"/>
  <c r="I121" i="1"/>
  <c r="J43" i="2"/>
  <c r="J67" i="2" s="1"/>
  <c r="O43" i="2"/>
  <c r="R43" i="2"/>
  <c r="T43" i="2"/>
  <c r="S43" i="2"/>
  <c r="S69" i="2" s="1"/>
  <c r="H204" i="1"/>
  <c r="J358" i="1"/>
  <c r="L15" i="2"/>
  <c r="R15" i="2"/>
  <c r="T15" i="2"/>
  <c r="J110" i="1"/>
  <c r="M382" i="1"/>
  <c r="G382" i="1"/>
  <c r="S15" i="2"/>
  <c r="K106" i="1"/>
  <c r="G110" i="1"/>
  <c r="L106" i="1"/>
  <c r="L110" i="1" s="1"/>
  <c r="H110" i="1"/>
  <c r="O106" i="1"/>
  <c r="O110" i="1" s="1"/>
  <c r="M110" i="1"/>
  <c r="F57" i="4"/>
  <c r="F76" i="4" s="1"/>
  <c r="L57" i="4"/>
  <c r="L76" i="4" s="1"/>
  <c r="J382" i="1"/>
  <c r="M204" i="1"/>
  <c r="H382" i="1"/>
  <c r="M297" i="1"/>
  <c r="M254" i="1"/>
  <c r="L13" i="1"/>
  <c r="H45" i="1"/>
  <c r="G254" i="1"/>
  <c r="H274" i="1"/>
  <c r="J168" i="1"/>
  <c r="M168" i="1"/>
  <c r="G332" i="1"/>
  <c r="H254" i="1"/>
  <c r="J254" i="1"/>
  <c r="G226" i="1"/>
  <c r="J45" i="1"/>
  <c r="M332" i="1"/>
  <c r="M45" i="1"/>
  <c r="G178" i="1"/>
  <c r="G66" i="1"/>
  <c r="G370" i="1"/>
  <c r="H178" i="1"/>
  <c r="Q15" i="2"/>
  <c r="H66" i="1"/>
  <c r="H370" i="1"/>
  <c r="J178" i="1"/>
  <c r="J66" i="1"/>
  <c r="J370" i="1"/>
  <c r="M178" i="1"/>
  <c r="M66" i="1"/>
  <c r="M370" i="1"/>
  <c r="H226" i="1"/>
  <c r="J226" i="1"/>
  <c r="M226" i="1"/>
  <c r="G297" i="1"/>
  <c r="G358" i="1"/>
  <c r="I15" i="2"/>
  <c r="G168" i="1"/>
  <c r="M358" i="1"/>
  <c r="O15" i="2"/>
  <c r="H168" i="1"/>
  <c r="M274" i="1"/>
  <c r="G45" i="1"/>
  <c r="H332" i="1"/>
  <c r="G204" i="1"/>
  <c r="G274" i="1"/>
  <c r="H297" i="1"/>
  <c r="H358" i="1"/>
  <c r="J15" i="2"/>
  <c r="O338" i="1"/>
  <c r="K341" i="1"/>
  <c r="N341" i="1"/>
  <c r="N358" i="1" s="1"/>
  <c r="O303" i="1"/>
  <c r="I365" i="2"/>
  <c r="R78" i="2"/>
  <c r="T78" i="2"/>
  <c r="O78" i="2"/>
  <c r="S78" i="2"/>
  <c r="S255" i="2"/>
  <c r="R163" i="2"/>
  <c r="Q78" i="2"/>
  <c r="Q317" i="2"/>
  <c r="Q334" i="2" s="1"/>
  <c r="T97" i="2"/>
  <c r="I78" i="2"/>
  <c r="Q97" i="2"/>
  <c r="J78" i="2"/>
  <c r="O97" i="2"/>
  <c r="I317" i="2"/>
  <c r="J365" i="2"/>
  <c r="S163" i="2"/>
  <c r="R97" i="2"/>
  <c r="T255" i="2"/>
  <c r="J317" i="2"/>
  <c r="L365" i="2"/>
  <c r="T163" i="2"/>
  <c r="S97" i="2"/>
  <c r="L317" i="2"/>
  <c r="O365" i="2"/>
  <c r="I255" i="2"/>
  <c r="Q365" i="2"/>
  <c r="I163" i="2"/>
  <c r="J255" i="2"/>
  <c r="R317" i="2"/>
  <c r="O317" i="2"/>
  <c r="R365" i="2"/>
  <c r="J163" i="2"/>
  <c r="Q163" i="2"/>
  <c r="I97" i="2"/>
  <c r="L255" i="2"/>
  <c r="S317" i="2"/>
  <c r="Q255" i="2"/>
  <c r="S365" i="2"/>
  <c r="L163" i="2"/>
  <c r="J97" i="2"/>
  <c r="O255" i="2"/>
  <c r="T317" i="2"/>
  <c r="L78" i="2"/>
  <c r="T365" i="2"/>
  <c r="O163" i="2"/>
  <c r="L97" i="2"/>
  <c r="R255" i="2"/>
  <c r="R21" i="2"/>
  <c r="O21" i="2"/>
  <c r="L21" i="2"/>
  <c r="I21" i="2"/>
  <c r="J21" i="2"/>
  <c r="N341" i="2"/>
  <c r="N286" i="2"/>
  <c r="N192" i="2"/>
  <c r="S21" i="2"/>
  <c r="T21" i="2"/>
  <c r="K13" i="1"/>
  <c r="O13" i="1"/>
  <c r="O103" i="1"/>
  <c r="L103" i="1"/>
  <c r="M247" i="2"/>
  <c r="K114" i="1"/>
  <c r="L375" i="1"/>
  <c r="L382" i="1" s="1"/>
  <c r="L114" i="1"/>
  <c r="O183" i="1"/>
  <c r="O204" i="1" s="1"/>
  <c r="O209" i="1"/>
  <c r="O231" i="1"/>
  <c r="O254" i="1" s="1"/>
  <c r="O375" i="1"/>
  <c r="K259" i="1"/>
  <c r="L279" i="1"/>
  <c r="L337" i="1"/>
  <c r="L358" i="1" s="1"/>
  <c r="K302" i="1"/>
  <c r="K39" i="4"/>
  <c r="K43" i="4" s="1"/>
  <c r="O114" i="1"/>
  <c r="K72" i="1"/>
  <c r="K104" i="1" s="1"/>
  <c r="K363" i="1"/>
  <c r="K130" i="1"/>
  <c r="O279" i="1"/>
  <c r="O297" i="1" s="1"/>
  <c r="L50" i="1"/>
  <c r="L363" i="1"/>
  <c r="L130" i="1"/>
  <c r="L168" i="1" s="1"/>
  <c r="O259" i="1"/>
  <c r="O274" i="1" s="1"/>
  <c r="O72" i="1"/>
  <c r="O104" i="1" s="1"/>
  <c r="L72" i="1"/>
  <c r="O302" i="1"/>
  <c r="K209" i="1"/>
  <c r="K231" i="1"/>
  <c r="O130" i="1"/>
  <c r="O168" i="1" s="1"/>
  <c r="K174" i="1"/>
  <c r="L183" i="1"/>
  <c r="L231" i="1"/>
  <c r="P369" i="1"/>
  <c r="N319" i="2"/>
  <c r="M26" i="2"/>
  <c r="M169" i="2"/>
  <c r="N169" i="2"/>
  <c r="N11" i="2"/>
  <c r="N101" i="2"/>
  <c r="M91" i="2"/>
  <c r="M311" i="2"/>
  <c r="N91" i="2"/>
  <c r="N311" i="2"/>
  <c r="O76" i="1"/>
  <c r="L76" i="1"/>
  <c r="K76" i="1"/>
  <c r="L21" i="1"/>
  <c r="O21" i="1"/>
  <c r="N66" i="2"/>
  <c r="N67" i="2" s="1"/>
  <c r="M21" i="2"/>
  <c r="N21" i="2"/>
  <c r="N30" i="2"/>
  <c r="N47" i="4"/>
  <c r="J47" i="4"/>
  <c r="K21" i="1"/>
  <c r="I21" i="1"/>
  <c r="I247" i="1"/>
  <c r="L247" i="1"/>
  <c r="P247" i="1" s="1"/>
  <c r="I248" i="1"/>
  <c r="I75" i="1"/>
  <c r="I56" i="1"/>
  <c r="I115" i="1"/>
  <c r="P51" i="1"/>
  <c r="K184" i="2"/>
  <c r="U119" i="2"/>
  <c r="V119" i="2" s="1"/>
  <c r="K176" i="2"/>
  <c r="K149" i="2"/>
  <c r="K172" i="2"/>
  <c r="U218" i="2"/>
  <c r="V218" i="2" s="1"/>
  <c r="K191" i="2"/>
  <c r="K222" i="2"/>
  <c r="K319" i="2"/>
  <c r="K349" i="2"/>
  <c r="K227" i="2"/>
  <c r="I51" i="1"/>
  <c r="I80" i="1"/>
  <c r="I142" i="1"/>
  <c r="I364" i="1"/>
  <c r="I153" i="1"/>
  <c r="I149" i="1"/>
  <c r="I159" i="1"/>
  <c r="I133" i="1"/>
  <c r="I34" i="1"/>
  <c r="I177" i="1"/>
  <c r="I193" i="1"/>
  <c r="I197" i="1"/>
  <c r="I44" i="1"/>
  <c r="I161" i="1"/>
  <c r="I195" i="1"/>
  <c r="I223" i="1"/>
  <c r="K133" i="1"/>
  <c r="P133" i="1" s="1"/>
  <c r="I86" i="1"/>
  <c r="L248" i="1"/>
  <c r="P248" i="1" s="1"/>
  <c r="K177" i="1"/>
  <c r="P177" i="1" s="1"/>
  <c r="I307" i="1"/>
  <c r="I43" i="1"/>
  <c r="I135" i="1"/>
  <c r="I137" i="1"/>
  <c r="I144" i="1"/>
  <c r="I203" i="1"/>
  <c r="I213" i="1"/>
  <c r="I252" i="1"/>
  <c r="I290" i="1"/>
  <c r="I354" i="1"/>
  <c r="I365" i="1"/>
  <c r="L115" i="1"/>
  <c r="P115" i="1" s="1"/>
  <c r="I202" i="1"/>
  <c r="I209" i="1"/>
  <c r="P220" i="1"/>
  <c r="P251" i="1"/>
  <c r="I286" i="1"/>
  <c r="K197" i="1"/>
  <c r="P197" i="1" s="1"/>
  <c r="I267" i="1"/>
  <c r="I14" i="1"/>
  <c r="P132" i="1"/>
  <c r="I309" i="1"/>
  <c r="I88" i="1"/>
  <c r="I30" i="1"/>
  <c r="I95" i="1"/>
  <c r="I62" i="1"/>
  <c r="P316" i="1"/>
  <c r="I77" i="1"/>
  <c r="P156" i="1"/>
  <c r="P199" i="1"/>
  <c r="I212" i="1"/>
  <c r="K213" i="1"/>
  <c r="P213" i="1" s="1"/>
  <c r="I250" i="1"/>
  <c r="I346" i="1"/>
  <c r="P119" i="1"/>
  <c r="I90" i="1"/>
  <c r="I116" i="1"/>
  <c r="K135" i="1"/>
  <c r="P135" i="1" s="1"/>
  <c r="K142" i="1"/>
  <c r="P142" i="1" s="1"/>
  <c r="P64" i="1"/>
  <c r="I313" i="1"/>
  <c r="P292" i="1"/>
  <c r="I343" i="1"/>
  <c r="L203" i="1"/>
  <c r="P203" i="1" s="1"/>
  <c r="P219" i="1"/>
  <c r="I108" i="1"/>
  <c r="I16" i="1"/>
  <c r="I186" i="1"/>
  <c r="P28" i="1"/>
  <c r="I39" i="1"/>
  <c r="L77" i="1"/>
  <c r="P77" i="1" s="1"/>
  <c r="I96" i="1"/>
  <c r="I119" i="1"/>
  <c r="P327" i="1"/>
  <c r="I266" i="1"/>
  <c r="I273" i="1"/>
  <c r="L290" i="1"/>
  <c r="I341" i="1"/>
  <c r="P167" i="1"/>
  <c r="K75" i="1"/>
  <c r="P75" i="1" s="1"/>
  <c r="I164" i="1"/>
  <c r="I314" i="1"/>
  <c r="K202" i="1"/>
  <c r="P202" i="1" s="1"/>
  <c r="I241" i="1"/>
  <c r="I107" i="1"/>
  <c r="L39" i="1"/>
  <c r="P39" i="1" s="1"/>
  <c r="I55" i="1"/>
  <c r="I152" i="1"/>
  <c r="P322" i="1"/>
  <c r="I187" i="1"/>
  <c r="I270" i="1"/>
  <c r="I369" i="1"/>
  <c r="P366" i="1"/>
  <c r="P200" i="1"/>
  <c r="P98" i="1"/>
  <c r="P83" i="1"/>
  <c r="P91" i="1"/>
  <c r="I98" i="1"/>
  <c r="I53" i="1"/>
  <c r="I368" i="1"/>
  <c r="L365" i="1"/>
  <c r="P365" i="1" s="1"/>
  <c r="I156" i="1"/>
  <c r="I167" i="1"/>
  <c r="I317" i="1"/>
  <c r="I323" i="1"/>
  <c r="I329" i="1"/>
  <c r="I331" i="1"/>
  <c r="I184" i="1"/>
  <c r="P190" i="1"/>
  <c r="I217" i="1"/>
  <c r="P272" i="1"/>
  <c r="I232" i="1"/>
  <c r="I242" i="1"/>
  <c r="I284" i="1"/>
  <c r="I287" i="1"/>
  <c r="I347" i="1"/>
  <c r="P354" i="1"/>
  <c r="P326" i="1"/>
  <c r="L14" i="1"/>
  <c r="P14" i="1" s="1"/>
  <c r="P16" i="1"/>
  <c r="P54" i="1"/>
  <c r="I367" i="1"/>
  <c r="I325" i="1"/>
  <c r="P329" i="1"/>
  <c r="P331" i="1"/>
  <c r="P201" i="1"/>
  <c r="L267" i="1"/>
  <c r="P267" i="1" s="1"/>
  <c r="I292" i="1"/>
  <c r="P347" i="1"/>
  <c r="I348" i="1"/>
  <c r="I349" i="1"/>
  <c r="P60" i="1"/>
  <c r="I17" i="1"/>
  <c r="I41" i="1"/>
  <c r="I85" i="1"/>
  <c r="K90" i="1"/>
  <c r="P90" i="1" s="1"/>
  <c r="K116" i="1"/>
  <c r="P116" i="1" s="1"/>
  <c r="P131" i="1"/>
  <c r="I150" i="1"/>
  <c r="K149" i="1"/>
  <c r="P149" i="1" s="1"/>
  <c r="I160" i="1"/>
  <c r="K161" i="1"/>
  <c r="P161" i="1" s="1"/>
  <c r="I306" i="1"/>
  <c r="P317" i="1"/>
  <c r="I320" i="1"/>
  <c r="I322" i="1"/>
  <c r="I194" i="1"/>
  <c r="I199" i="1"/>
  <c r="I261" i="1"/>
  <c r="I271" i="1"/>
  <c r="I244" i="1"/>
  <c r="I353" i="1"/>
  <c r="P349" i="1"/>
  <c r="P33" i="1"/>
  <c r="P89" i="1"/>
  <c r="P306" i="1"/>
  <c r="I327" i="1"/>
  <c r="P323" i="1"/>
  <c r="P188" i="1"/>
  <c r="P271" i="1"/>
  <c r="P273" i="1"/>
  <c r="P234" i="1"/>
  <c r="K232" i="1"/>
  <c r="P232" i="1" s="1"/>
  <c r="I249" i="1"/>
  <c r="I293" i="1"/>
  <c r="P353" i="1"/>
  <c r="P15" i="1"/>
  <c r="P27" i="1"/>
  <c r="P38" i="1"/>
  <c r="I76" i="1"/>
  <c r="I83" i="1"/>
  <c r="I99" i="1"/>
  <c r="I117" i="1"/>
  <c r="I120" i="1"/>
  <c r="I103" i="1"/>
  <c r="P63" i="1"/>
  <c r="I65" i="1"/>
  <c r="I132" i="1"/>
  <c r="I155" i="1"/>
  <c r="I165" i="1"/>
  <c r="I315" i="1"/>
  <c r="K307" i="1"/>
  <c r="P307" i="1" s="1"/>
  <c r="L223" i="1"/>
  <c r="P223" i="1" s="1"/>
  <c r="I220" i="1"/>
  <c r="I260" i="1"/>
  <c r="P268" i="1"/>
  <c r="I245" i="1"/>
  <c r="P293" i="1"/>
  <c r="I296" i="1"/>
  <c r="I337" i="1"/>
  <c r="P58" i="1"/>
  <c r="I59" i="1"/>
  <c r="I363" i="1"/>
  <c r="I302" i="1"/>
  <c r="I29" i="1"/>
  <c r="I84" i="1"/>
  <c r="P78" i="1"/>
  <c r="I58" i="1"/>
  <c r="L65" i="1"/>
  <c r="P65" i="1" s="1"/>
  <c r="I138" i="1"/>
  <c r="P151" i="1"/>
  <c r="K152" i="1"/>
  <c r="P152" i="1" s="1"/>
  <c r="P163" i="1"/>
  <c r="K164" i="1"/>
  <c r="P164" i="1" s="1"/>
  <c r="I311" i="1"/>
  <c r="P318" i="1"/>
  <c r="I326" i="1"/>
  <c r="P321" i="1"/>
  <c r="I192" i="1"/>
  <c r="K212" i="1"/>
  <c r="P212" i="1" s="1"/>
  <c r="I219" i="1"/>
  <c r="P270" i="1"/>
  <c r="I231" i="1"/>
  <c r="I251" i="1"/>
  <c r="I344" i="1"/>
  <c r="U223" i="2"/>
  <c r="V223" i="2" s="1"/>
  <c r="K35" i="2"/>
  <c r="K343" i="2"/>
  <c r="U76" i="2"/>
  <c r="K360" i="2"/>
  <c r="K358" i="2"/>
  <c r="U297" i="2"/>
  <c r="U233" i="2"/>
  <c r="U311" i="2"/>
  <c r="M222" i="2"/>
  <c r="K13" i="2"/>
  <c r="U184" i="2"/>
  <c r="K192" i="2"/>
  <c r="K130" i="2"/>
  <c r="M319" i="2"/>
  <c r="K311" i="2"/>
  <c r="U105" i="2"/>
  <c r="V105" i="2" s="1"/>
  <c r="U29" i="2"/>
  <c r="V29" i="2" s="1"/>
  <c r="U186" i="2"/>
  <c r="U319" i="2"/>
  <c r="K111" i="2"/>
  <c r="K297" i="2"/>
  <c r="K242" i="2"/>
  <c r="K254" i="2"/>
  <c r="U123" i="2"/>
  <c r="V123" i="2" s="1"/>
  <c r="U208" i="2"/>
  <c r="V208" i="2" s="1"/>
  <c r="K142" i="2"/>
  <c r="U296" i="2"/>
  <c r="V296" i="2" s="1"/>
  <c r="N297" i="2"/>
  <c r="M176" i="2"/>
  <c r="K189" i="2"/>
  <c r="U12" i="2"/>
  <c r="K32" i="2"/>
  <c r="K347" i="2"/>
  <c r="U107" i="2"/>
  <c r="V107" i="2" s="1"/>
  <c r="K116" i="2"/>
  <c r="M142" i="2"/>
  <c r="U288" i="2"/>
  <c r="V288" i="2" s="1"/>
  <c r="U292" i="2"/>
  <c r="V292" i="2" s="1"/>
  <c r="U180" i="2"/>
  <c r="U211" i="2"/>
  <c r="K216" i="2"/>
  <c r="U254" i="2"/>
  <c r="U320" i="2"/>
  <c r="U324" i="2"/>
  <c r="V324" i="2" s="1"/>
  <c r="U357" i="2"/>
  <c r="U144" i="2"/>
  <c r="U148" i="2"/>
  <c r="U159" i="2"/>
  <c r="V159" i="2" s="1"/>
  <c r="U91" i="2"/>
  <c r="U176" i="2"/>
  <c r="K96" i="2"/>
  <c r="K119" i="2"/>
  <c r="K124" i="2"/>
  <c r="K134" i="2"/>
  <c r="U139" i="2"/>
  <c r="U142" i="2"/>
  <c r="U294" i="2"/>
  <c r="U169" i="2"/>
  <c r="U185" i="2"/>
  <c r="V185" i="2" s="1"/>
  <c r="M189" i="2"/>
  <c r="M192" i="2"/>
  <c r="K229" i="2"/>
  <c r="K237" i="2"/>
  <c r="K240" i="2"/>
  <c r="U326" i="2"/>
  <c r="U161" i="2"/>
  <c r="V161" i="2" s="1"/>
  <c r="U192" i="2"/>
  <c r="K199" i="2"/>
  <c r="K218" i="2"/>
  <c r="U235" i="2"/>
  <c r="K244" i="2"/>
  <c r="K314" i="2"/>
  <c r="M73" i="2"/>
  <c r="K40" i="2"/>
  <c r="U114" i="2"/>
  <c r="U146" i="2"/>
  <c r="V146" i="2" s="1"/>
  <c r="K20" i="2"/>
  <c r="K301" i="2"/>
  <c r="U215" i="2"/>
  <c r="V215" i="2" s="1"/>
  <c r="U242" i="2"/>
  <c r="K249" i="2"/>
  <c r="K95" i="2"/>
  <c r="U42" i="2"/>
  <c r="V42" i="2" s="1"/>
  <c r="U347" i="2"/>
  <c r="V347" i="2" s="1"/>
  <c r="U348" i="2"/>
  <c r="U113" i="2"/>
  <c r="K288" i="2"/>
  <c r="K169" i="2"/>
  <c r="U227" i="2"/>
  <c r="U228" i="2"/>
  <c r="V228" i="2" s="1"/>
  <c r="U237" i="2"/>
  <c r="U313" i="2"/>
  <c r="V313" i="2" s="1"/>
  <c r="U35" i="2"/>
  <c r="V35" i="2" s="1"/>
  <c r="M92" i="2"/>
  <c r="K107" i="2"/>
  <c r="U109" i="2"/>
  <c r="U112" i="2"/>
  <c r="U132" i="2"/>
  <c r="K147" i="2"/>
  <c r="U173" i="2"/>
  <c r="U174" i="2"/>
  <c r="V174" i="2" s="1"/>
  <c r="K182" i="2"/>
  <c r="K185" i="2"/>
  <c r="K195" i="2"/>
  <c r="U199" i="2"/>
  <c r="V199" i="2" s="1"/>
  <c r="U202" i="2"/>
  <c r="U205" i="2"/>
  <c r="U222" i="2"/>
  <c r="U240" i="2"/>
  <c r="U241" i="2"/>
  <c r="N249" i="2"/>
  <c r="U315" i="2"/>
  <c r="K41" i="2"/>
  <c r="K12" i="2"/>
  <c r="U95" i="2"/>
  <c r="V95" i="2" s="1"/>
  <c r="M13" i="2"/>
  <c r="K14" i="2"/>
  <c r="K19" i="2"/>
  <c r="U26" i="2"/>
  <c r="K29" i="2"/>
  <c r="U136" i="2"/>
  <c r="M220" i="2"/>
  <c r="K220" i="2"/>
  <c r="K103" i="2"/>
  <c r="M103" i="2"/>
  <c r="N230" i="2"/>
  <c r="K230" i="2"/>
  <c r="U13" i="2"/>
  <c r="U75" i="2"/>
  <c r="V75" i="2" s="1"/>
  <c r="U34" i="2"/>
  <c r="V34" i="2" s="1"/>
  <c r="K36" i="2"/>
  <c r="U66" i="2"/>
  <c r="U67" i="2" s="1"/>
  <c r="U343" i="2"/>
  <c r="U93" i="2"/>
  <c r="V93" i="2" s="1"/>
  <c r="U135" i="2"/>
  <c r="M151" i="2"/>
  <c r="K151" i="2"/>
  <c r="K245" i="2"/>
  <c r="M245" i="2"/>
  <c r="M238" i="2"/>
  <c r="K238" i="2"/>
  <c r="M32" i="2"/>
  <c r="K37" i="2"/>
  <c r="U344" i="2"/>
  <c r="U92" i="2"/>
  <c r="M145" i="2"/>
  <c r="K145" i="2"/>
  <c r="N293" i="2"/>
  <c r="K293" i="2"/>
  <c r="M299" i="2"/>
  <c r="K299" i="2"/>
  <c r="K42" i="2"/>
  <c r="K66" i="2"/>
  <c r="U342" i="2"/>
  <c r="U111" i="2"/>
  <c r="V111" i="2" s="1"/>
  <c r="U121" i="2"/>
  <c r="N144" i="2"/>
  <c r="K144" i="2"/>
  <c r="U36" i="2"/>
  <c r="V36" i="2" s="1"/>
  <c r="N186" i="2"/>
  <c r="K186" i="2"/>
  <c r="K213" i="2"/>
  <c r="N213" i="2"/>
  <c r="M109" i="2"/>
  <c r="K109" i="2"/>
  <c r="U96" i="2"/>
  <c r="V96" i="2" s="1"/>
  <c r="U19" i="2"/>
  <c r="K33" i="2"/>
  <c r="U37" i="2"/>
  <c r="V37" i="2" s="1"/>
  <c r="M117" i="2"/>
  <c r="K117" i="2"/>
  <c r="K197" i="2"/>
  <c r="M197" i="2"/>
  <c r="M113" i="2"/>
  <c r="K113" i="2"/>
  <c r="N225" i="2"/>
  <c r="K225" i="2"/>
  <c r="M66" i="2"/>
  <c r="M67" i="2" s="1"/>
  <c r="U349" i="2"/>
  <c r="M135" i="2"/>
  <c r="K135" i="2"/>
  <c r="U183" i="2"/>
  <c r="U160" i="2"/>
  <c r="V160" i="2" s="1"/>
  <c r="U188" i="2"/>
  <c r="V188" i="2" s="1"/>
  <c r="U210" i="2"/>
  <c r="K231" i="2"/>
  <c r="U248" i="2"/>
  <c r="V248" i="2" s="1"/>
  <c r="U323" i="2"/>
  <c r="V323" i="2" s="1"/>
  <c r="U325" i="2"/>
  <c r="U41" i="2"/>
  <c r="U358" i="2"/>
  <c r="U360" i="2"/>
  <c r="K121" i="2"/>
  <c r="K123" i="2"/>
  <c r="K126" i="2"/>
  <c r="K128" i="2"/>
  <c r="K132" i="2"/>
  <c r="K138" i="2"/>
  <c r="K140" i="2"/>
  <c r="N147" i="2"/>
  <c r="U191" i="2"/>
  <c r="K226" i="2"/>
  <c r="K323" i="2"/>
  <c r="K329" i="2"/>
  <c r="U359" i="2"/>
  <c r="V359" i="2" s="1"/>
  <c r="U147" i="2"/>
  <c r="U150" i="2"/>
  <c r="K287" i="2"/>
  <c r="U196" i="2"/>
  <c r="V196" i="2" s="1"/>
  <c r="K208" i="2"/>
  <c r="U224" i="2"/>
  <c r="U236" i="2"/>
  <c r="V236" i="2" s="1"/>
  <c r="K247" i="2"/>
  <c r="U251" i="2"/>
  <c r="K312" i="2"/>
  <c r="U330" i="2"/>
  <c r="V330" i="2" s="1"/>
  <c r="U364" i="2"/>
  <c r="V364" i="2" s="1"/>
  <c r="K104" i="2"/>
  <c r="U108" i="2"/>
  <c r="K129" i="2"/>
  <c r="U137" i="2"/>
  <c r="K159" i="2"/>
  <c r="K296" i="2"/>
  <c r="U298" i="2"/>
  <c r="V298" i="2" s="1"/>
  <c r="K300" i="2"/>
  <c r="U177" i="2"/>
  <c r="U181" i="2"/>
  <c r="V181" i="2" s="1"/>
  <c r="M182" i="2"/>
  <c r="K188" i="2"/>
  <c r="U206" i="2"/>
  <c r="V206" i="2" s="1"/>
  <c r="K215" i="2"/>
  <c r="U219" i="2"/>
  <c r="U225" i="2"/>
  <c r="U231" i="2"/>
  <c r="K234" i="2"/>
  <c r="U244" i="2"/>
  <c r="V244" i="2" s="1"/>
  <c r="K248" i="2"/>
  <c r="K324" i="2"/>
  <c r="K330" i="2"/>
  <c r="U290" i="2"/>
  <c r="V290" i="2" s="1"/>
  <c r="U201" i="2"/>
  <c r="U207" i="2"/>
  <c r="K211" i="2"/>
  <c r="N226" i="2"/>
  <c r="U230" i="2"/>
  <c r="U249" i="2"/>
  <c r="K313" i="2"/>
  <c r="K105" i="2"/>
  <c r="U117" i="2"/>
  <c r="M124" i="2"/>
  <c r="U127" i="2"/>
  <c r="U128" i="2"/>
  <c r="V128" i="2" s="1"/>
  <c r="U131" i="2"/>
  <c r="K161" i="2"/>
  <c r="M301" i="2"/>
  <c r="K303" i="2"/>
  <c r="K174" i="2"/>
  <c r="U179" i="2"/>
  <c r="K190" i="2"/>
  <c r="K203" i="2"/>
  <c r="K206" i="2"/>
  <c r="K224" i="2"/>
  <c r="K228" i="2"/>
  <c r="U239" i="2"/>
  <c r="V239" i="2" s="1"/>
  <c r="M242" i="2"/>
  <c r="U247" i="2"/>
  <c r="K251" i="2"/>
  <c r="U314" i="2"/>
  <c r="V314" i="2" s="1"/>
  <c r="U115" i="2"/>
  <c r="V115" i="2" s="1"/>
  <c r="U124" i="2"/>
  <c r="U125" i="2"/>
  <c r="U129" i="2"/>
  <c r="V129" i="2" s="1"/>
  <c r="U133" i="2"/>
  <c r="U138" i="2"/>
  <c r="V138" i="2" s="1"/>
  <c r="U140" i="2"/>
  <c r="V140" i="2" s="1"/>
  <c r="U151" i="2"/>
  <c r="U287" i="2"/>
  <c r="V287" i="2" s="1"/>
  <c r="K289" i="2"/>
  <c r="U216" i="2"/>
  <c r="U234" i="2"/>
  <c r="V234" i="2" s="1"/>
  <c r="U246" i="2"/>
  <c r="K322" i="2"/>
  <c r="K328" i="2"/>
  <c r="U329" i="2"/>
  <c r="V329" i="2" s="1"/>
  <c r="K362" i="2"/>
  <c r="K93" i="2"/>
  <c r="U27" i="2"/>
  <c r="N26" i="2"/>
  <c r="H47" i="4"/>
  <c r="H57" i="4" s="1"/>
  <c r="H39" i="4"/>
  <c r="H43" i="4" s="1"/>
  <c r="K47" i="4"/>
  <c r="K57" i="4" s="1"/>
  <c r="M357" i="2"/>
  <c r="K357" i="2"/>
  <c r="K361" i="2"/>
  <c r="U101" i="2"/>
  <c r="N12" i="2"/>
  <c r="K73" i="2"/>
  <c r="U73" i="2"/>
  <c r="U28" i="2"/>
  <c r="V28" i="2" s="1"/>
  <c r="K30" i="2"/>
  <c r="U32" i="2"/>
  <c r="U38" i="2"/>
  <c r="U40" i="2"/>
  <c r="V40" i="2" s="1"/>
  <c r="M341" i="2"/>
  <c r="K341" i="2"/>
  <c r="M345" i="2"/>
  <c r="K345" i="2"/>
  <c r="M94" i="2"/>
  <c r="K94" i="2"/>
  <c r="N357" i="2"/>
  <c r="U362" i="2"/>
  <c r="V362" i="2" s="1"/>
  <c r="U103" i="2"/>
  <c r="U120" i="2"/>
  <c r="U134" i="2"/>
  <c r="K221" i="2"/>
  <c r="M221" i="2"/>
  <c r="K26" i="2"/>
  <c r="M342" i="2"/>
  <c r="K342" i="2"/>
  <c r="M346" i="2"/>
  <c r="K346" i="2"/>
  <c r="M363" i="2"/>
  <c r="K363" i="2"/>
  <c r="N110" i="2"/>
  <c r="K110" i="2"/>
  <c r="M118" i="2"/>
  <c r="K118" i="2"/>
  <c r="K152" i="2"/>
  <c r="U11" i="2"/>
  <c r="M74" i="2"/>
  <c r="K74" i="2"/>
  <c r="U39" i="2"/>
  <c r="V39" i="2" s="1"/>
  <c r="U74" i="2"/>
  <c r="M27" i="2"/>
  <c r="K27" i="2"/>
  <c r="M348" i="2"/>
  <c r="K348" i="2"/>
  <c r="U361" i="2"/>
  <c r="M102" i="2"/>
  <c r="K102" i="2"/>
  <c r="U116" i="2"/>
  <c r="V116" i="2" s="1"/>
  <c r="M127" i="2"/>
  <c r="K127" i="2"/>
  <c r="K11" i="2"/>
  <c r="M11" i="2"/>
  <c r="N73" i="2"/>
  <c r="K75" i="2"/>
  <c r="K77" i="2"/>
  <c r="M30" i="2"/>
  <c r="K34" i="2"/>
  <c r="K359" i="2"/>
  <c r="K364" i="2"/>
  <c r="M101" i="2"/>
  <c r="K101" i="2"/>
  <c r="U104" i="2"/>
  <c r="V104" i="2" s="1"/>
  <c r="N106" i="2"/>
  <c r="K106" i="2"/>
  <c r="U14" i="2"/>
  <c r="V14" i="2" s="1"/>
  <c r="K28" i="2"/>
  <c r="U30" i="2"/>
  <c r="U33" i="2"/>
  <c r="M38" i="2"/>
  <c r="K38" i="2"/>
  <c r="U341" i="2"/>
  <c r="U345" i="2"/>
  <c r="U346" i="2"/>
  <c r="U94" i="2"/>
  <c r="U110" i="2"/>
  <c r="U118" i="2"/>
  <c r="N125" i="2"/>
  <c r="K125" i="2"/>
  <c r="K76" i="2"/>
  <c r="N76" i="2"/>
  <c r="U363" i="2"/>
  <c r="U102" i="2"/>
  <c r="N114" i="2"/>
  <c r="K114" i="2"/>
  <c r="N120" i="2"/>
  <c r="K120" i="2"/>
  <c r="M131" i="2"/>
  <c r="K131" i="2"/>
  <c r="N133" i="2"/>
  <c r="K133" i="2"/>
  <c r="M136" i="2"/>
  <c r="K136" i="2"/>
  <c r="M137" i="2"/>
  <c r="K137" i="2"/>
  <c r="U143" i="2"/>
  <c r="U77" i="2"/>
  <c r="V77" i="2" s="1"/>
  <c r="K39" i="2"/>
  <c r="N344" i="2"/>
  <c r="K344" i="2"/>
  <c r="N92" i="2"/>
  <c r="K92" i="2"/>
  <c r="U106" i="2"/>
  <c r="N108" i="2"/>
  <c r="K108" i="2"/>
  <c r="M139" i="2"/>
  <c r="K139" i="2"/>
  <c r="M148" i="2"/>
  <c r="K148" i="2"/>
  <c r="M150" i="2"/>
  <c r="K150" i="2"/>
  <c r="N33" i="2"/>
  <c r="N343" i="2"/>
  <c r="N349" i="2"/>
  <c r="N358" i="2"/>
  <c r="N360" i="2"/>
  <c r="K112" i="2"/>
  <c r="N121" i="2"/>
  <c r="K122" i="2"/>
  <c r="U126" i="2"/>
  <c r="V126" i="2" s="1"/>
  <c r="N132" i="2"/>
  <c r="M141" i="2"/>
  <c r="K141" i="2"/>
  <c r="U152" i="2"/>
  <c r="V152" i="2" s="1"/>
  <c r="M316" i="2"/>
  <c r="K316" i="2"/>
  <c r="K286" i="2"/>
  <c r="M286" i="2"/>
  <c r="U289" i="2"/>
  <c r="V289" i="2" s="1"/>
  <c r="K294" i="2"/>
  <c r="M294" i="2"/>
  <c r="M112" i="2"/>
  <c r="M122" i="2"/>
  <c r="N130" i="2"/>
  <c r="U141" i="2"/>
  <c r="M143" i="2"/>
  <c r="K143" i="2"/>
  <c r="K146" i="2"/>
  <c r="M149" i="2"/>
  <c r="U300" i="2"/>
  <c r="V300" i="2" s="1"/>
  <c r="U130" i="2"/>
  <c r="U145" i="2"/>
  <c r="M320" i="2"/>
  <c r="K320" i="2"/>
  <c r="N321" i="2"/>
  <c r="K321" i="2"/>
  <c r="K115" i="2"/>
  <c r="U122" i="2"/>
  <c r="N134" i="2"/>
  <c r="U149" i="2"/>
  <c r="K160" i="2"/>
  <c r="U316" i="2"/>
  <c r="K214" i="2"/>
  <c r="M214" i="2"/>
  <c r="M173" i="2"/>
  <c r="K173" i="2"/>
  <c r="K304" i="2"/>
  <c r="U171" i="2"/>
  <c r="M172" i="2"/>
  <c r="N217" i="2"/>
  <c r="K217" i="2"/>
  <c r="U312" i="2"/>
  <c r="U328" i="2"/>
  <c r="U299" i="2"/>
  <c r="M183" i="2"/>
  <c r="K183" i="2"/>
  <c r="N187" i="2"/>
  <c r="K187" i="2"/>
  <c r="U286" i="2"/>
  <c r="M295" i="2"/>
  <c r="K295" i="2"/>
  <c r="U302" i="2"/>
  <c r="V302" i="2" s="1"/>
  <c r="U303" i="2"/>
  <c r="V303" i="2" s="1"/>
  <c r="K200" i="2"/>
  <c r="K239" i="2"/>
  <c r="M326" i="2"/>
  <c r="K326" i="2"/>
  <c r="K327" i="2"/>
  <c r="M327" i="2"/>
  <c r="K91" i="2"/>
  <c r="K290" i="2"/>
  <c r="K292" i="2"/>
  <c r="U293" i="2"/>
  <c r="K298" i="2"/>
  <c r="U189" i="2"/>
  <c r="U195" i="2"/>
  <c r="V195" i="2" s="1"/>
  <c r="U198" i="2"/>
  <c r="N201" i="2"/>
  <c r="K201" i="2"/>
  <c r="K204" i="2"/>
  <c r="M204" i="2"/>
  <c r="K205" i="2"/>
  <c r="M205" i="2"/>
  <c r="U213" i="2"/>
  <c r="K223" i="2"/>
  <c r="U238" i="2"/>
  <c r="U304" i="2"/>
  <c r="V304" i="2" s="1"/>
  <c r="K171" i="2"/>
  <c r="M171" i="2"/>
  <c r="U187" i="2"/>
  <c r="U221" i="2"/>
  <c r="M246" i="2"/>
  <c r="K246" i="2"/>
  <c r="U20" i="2"/>
  <c r="V20" i="2" s="1"/>
  <c r="U295" i="2"/>
  <c r="U301" i="2"/>
  <c r="K302" i="2"/>
  <c r="K179" i="2"/>
  <c r="M179" i="2"/>
  <c r="K180" i="2"/>
  <c r="M180" i="2"/>
  <c r="M198" i="2"/>
  <c r="K198" i="2"/>
  <c r="M207" i="2"/>
  <c r="K207" i="2"/>
  <c r="N233" i="2"/>
  <c r="K233" i="2"/>
  <c r="M175" i="2"/>
  <c r="K175" i="2"/>
  <c r="U178" i="2"/>
  <c r="V178" i="2" s="1"/>
  <c r="U197" i="2"/>
  <c r="U203" i="2"/>
  <c r="V203" i="2" s="1"/>
  <c r="M209" i="2"/>
  <c r="K209" i="2"/>
  <c r="U322" i="2"/>
  <c r="K181" i="2"/>
  <c r="U182" i="2"/>
  <c r="K196" i="2"/>
  <c r="U200" i="2"/>
  <c r="V200" i="2" s="1"/>
  <c r="M202" i="2"/>
  <c r="K202" i="2"/>
  <c r="K210" i="2"/>
  <c r="K212" i="2"/>
  <c r="U220" i="2"/>
  <c r="K241" i="2"/>
  <c r="K243" i="2"/>
  <c r="U245" i="2"/>
  <c r="M250" i="2"/>
  <c r="K250" i="2"/>
  <c r="N312" i="2"/>
  <c r="M331" i="2"/>
  <c r="K331" i="2"/>
  <c r="M315" i="2"/>
  <c r="K315" i="2"/>
  <c r="M177" i="2"/>
  <c r="K177" i="2"/>
  <c r="M190" i="2"/>
  <c r="U204" i="2"/>
  <c r="U214" i="2"/>
  <c r="U217" i="2"/>
  <c r="M219" i="2"/>
  <c r="K219" i="2"/>
  <c r="M224" i="2"/>
  <c r="U226" i="2"/>
  <c r="U229" i="2"/>
  <c r="M235" i="2"/>
  <c r="K235" i="2"/>
  <c r="M240" i="2"/>
  <c r="U243" i="2"/>
  <c r="V243" i="2" s="1"/>
  <c r="M325" i="2"/>
  <c r="K325" i="2"/>
  <c r="U327" i="2"/>
  <c r="M328" i="2"/>
  <c r="U172" i="2"/>
  <c r="U175" i="2"/>
  <c r="K178" i="2"/>
  <c r="U190" i="2"/>
  <c r="M191" i="2"/>
  <c r="U209" i="2"/>
  <c r="M210" i="2"/>
  <c r="U212" i="2"/>
  <c r="V212" i="2" s="1"/>
  <c r="M227" i="2"/>
  <c r="K236" i="2"/>
  <c r="M241" i="2"/>
  <c r="U321" i="2"/>
  <c r="U250" i="2"/>
  <c r="M251" i="2"/>
  <c r="M322" i="2"/>
  <c r="U331" i="2"/>
  <c r="N184" i="2"/>
  <c r="N211" i="2"/>
  <c r="N216" i="2"/>
  <c r="N229" i="2"/>
  <c r="N231" i="2"/>
  <c r="N237" i="2"/>
  <c r="N247" i="2"/>
  <c r="N254" i="2"/>
  <c r="P81" i="1"/>
  <c r="I27" i="1"/>
  <c r="I28" i="1"/>
  <c r="K30" i="1"/>
  <c r="P30" i="1" s="1"/>
  <c r="P29" i="1"/>
  <c r="K43" i="1"/>
  <c r="P43" i="1" s="1"/>
  <c r="P88" i="1"/>
  <c r="K95" i="1"/>
  <c r="P95" i="1" s="1"/>
  <c r="I13" i="1"/>
  <c r="K41" i="1"/>
  <c r="P41" i="1" s="1"/>
  <c r="K44" i="1"/>
  <c r="P44" i="1" s="1"/>
  <c r="I72" i="1"/>
  <c r="I78" i="1"/>
  <c r="I81" i="1"/>
  <c r="I91" i="1"/>
  <c r="P59" i="1"/>
  <c r="P260" i="1"/>
  <c r="L17" i="1"/>
  <c r="P17" i="1" s="1"/>
  <c r="I73" i="1"/>
  <c r="K80" i="1"/>
  <c r="P80" i="1" s="1"/>
  <c r="K86" i="1"/>
  <c r="P86" i="1" s="1"/>
  <c r="I92" i="1"/>
  <c r="L92" i="1"/>
  <c r="P97" i="1"/>
  <c r="P117" i="1"/>
  <c r="K56" i="1"/>
  <c r="P56" i="1" s="1"/>
  <c r="P146" i="1"/>
  <c r="I50" i="1"/>
  <c r="P73" i="1"/>
  <c r="K84" i="1"/>
  <c r="P84" i="1" s="1"/>
  <c r="K85" i="1"/>
  <c r="P85" i="1" s="1"/>
  <c r="I114" i="1"/>
  <c r="O363" i="1"/>
  <c r="O370" i="1" s="1"/>
  <c r="K144" i="1"/>
  <c r="P144" i="1" s="1"/>
  <c r="I148" i="1"/>
  <c r="K148" i="1"/>
  <c r="P148" i="1" s="1"/>
  <c r="I15" i="1"/>
  <c r="I33" i="1"/>
  <c r="I38" i="1"/>
  <c r="I93" i="1"/>
  <c r="P96" i="1"/>
  <c r="P99" i="1"/>
  <c r="P118" i="1"/>
  <c r="K103" i="1"/>
  <c r="P103" i="1" s="1"/>
  <c r="P367" i="1"/>
  <c r="K153" i="1"/>
  <c r="P153" i="1" s="1"/>
  <c r="I158" i="1"/>
  <c r="K158" i="1"/>
  <c r="P158" i="1" s="1"/>
  <c r="P310" i="1"/>
  <c r="I100" i="1"/>
  <c r="L100" i="1"/>
  <c r="P100" i="1" s="1"/>
  <c r="K62" i="1"/>
  <c r="P62" i="1" s="1"/>
  <c r="I136" i="1"/>
  <c r="K136" i="1"/>
  <c r="P136" i="1" s="1"/>
  <c r="P145" i="1"/>
  <c r="K159" i="1"/>
  <c r="P159" i="1" s="1"/>
  <c r="I166" i="1"/>
  <c r="K166" i="1"/>
  <c r="P166" i="1" s="1"/>
  <c r="I375" i="1"/>
  <c r="K375" i="1"/>
  <c r="K382" i="1" s="1"/>
  <c r="P305" i="1"/>
  <c r="K34" i="1"/>
  <c r="P34" i="1" s="1"/>
  <c r="P93" i="1"/>
  <c r="K50" i="1"/>
  <c r="K137" i="1"/>
  <c r="P137" i="1" s="1"/>
  <c r="P217" i="1"/>
  <c r="K315" i="1"/>
  <c r="P315" i="1" s="1"/>
  <c r="K283" i="1"/>
  <c r="P283" i="1" s="1"/>
  <c r="I283" i="1"/>
  <c r="I60" i="1"/>
  <c r="I366" i="1"/>
  <c r="I130" i="1"/>
  <c r="I146" i="1"/>
  <c r="O174" i="1"/>
  <c r="O178" i="1" s="1"/>
  <c r="I310" i="1"/>
  <c r="I321" i="1"/>
  <c r="I214" i="1"/>
  <c r="I265" i="1"/>
  <c r="K265" i="1"/>
  <c r="P265" i="1" s="1"/>
  <c r="I106" i="1"/>
  <c r="P249" i="1"/>
  <c r="P253" i="1"/>
  <c r="I253" i="1"/>
  <c r="K294" i="1"/>
  <c r="P294" i="1" s="1"/>
  <c r="I294" i="1"/>
  <c r="L120" i="1"/>
  <c r="P120" i="1" s="1"/>
  <c r="L53" i="1"/>
  <c r="I379" i="1"/>
  <c r="I303" i="1"/>
  <c r="P313" i="1"/>
  <c r="L314" i="1"/>
  <c r="P314" i="1" s="1"/>
  <c r="I183" i="1"/>
  <c r="I188" i="1"/>
  <c r="I190" i="1"/>
  <c r="I196" i="1"/>
  <c r="L209" i="1"/>
  <c r="P214" i="1"/>
  <c r="I259" i="1"/>
  <c r="I238" i="1"/>
  <c r="K238" i="1"/>
  <c r="P238" i="1" s="1"/>
  <c r="P243" i="1"/>
  <c r="I243" i="1"/>
  <c r="I280" i="1"/>
  <c r="I338" i="1"/>
  <c r="P355" i="1"/>
  <c r="I355" i="1"/>
  <c r="O50" i="1"/>
  <c r="O66" i="1" s="1"/>
  <c r="P55" i="1"/>
  <c r="I63" i="1"/>
  <c r="I64" i="1"/>
  <c r="I131" i="1"/>
  <c r="P138" i="1"/>
  <c r="P150" i="1"/>
  <c r="P155" i="1"/>
  <c r="P160" i="1"/>
  <c r="P165" i="1"/>
  <c r="K312" i="1"/>
  <c r="P312" i="1" s="1"/>
  <c r="I312" i="1"/>
  <c r="K311" i="1"/>
  <c r="P311" i="1" s="1"/>
  <c r="L309" i="1"/>
  <c r="P309" i="1" s="1"/>
  <c r="P320" i="1"/>
  <c r="P325" i="1"/>
  <c r="I330" i="1"/>
  <c r="K187" i="1"/>
  <c r="P187" i="1" s="1"/>
  <c r="P196" i="1"/>
  <c r="K261" i="1"/>
  <c r="P261" i="1" s="1"/>
  <c r="I264" i="1"/>
  <c r="K264" i="1"/>
  <c r="P264" i="1" s="1"/>
  <c r="L244" i="1"/>
  <c r="P244" i="1" s="1"/>
  <c r="K252" i="1"/>
  <c r="P252" i="1" s="1"/>
  <c r="P285" i="1"/>
  <c r="K296" i="1"/>
  <c r="P296" i="1" s="1"/>
  <c r="P348" i="1"/>
  <c r="K221" i="1"/>
  <c r="P221" i="1" s="1"/>
  <c r="I221" i="1"/>
  <c r="K236" i="1"/>
  <c r="I236" i="1"/>
  <c r="I279" i="1"/>
  <c r="I89" i="1"/>
  <c r="I97" i="1"/>
  <c r="I118" i="1"/>
  <c r="K364" i="1"/>
  <c r="P364" i="1" s="1"/>
  <c r="P368" i="1"/>
  <c r="I174" i="1"/>
  <c r="I378" i="1"/>
  <c r="K303" i="1"/>
  <c r="I305" i="1"/>
  <c r="I316" i="1"/>
  <c r="K183" i="1"/>
  <c r="K184" i="1"/>
  <c r="P184" i="1" s="1"/>
  <c r="P186" i="1"/>
  <c r="P194" i="1"/>
  <c r="O210" i="1"/>
  <c r="L259" i="1"/>
  <c r="I272" i="1"/>
  <c r="I234" i="1"/>
  <c r="I237" i="1"/>
  <c r="K237" i="1"/>
  <c r="P237" i="1" s="1"/>
  <c r="P242" i="1"/>
  <c r="K280" i="1"/>
  <c r="P280" i="1" s="1"/>
  <c r="P284" i="1"/>
  <c r="K338" i="1"/>
  <c r="P378" i="1"/>
  <c r="K330" i="1"/>
  <c r="P330" i="1" s="1"/>
  <c r="P189" i="1"/>
  <c r="I189" i="1"/>
  <c r="K193" i="1"/>
  <c r="P193" i="1" s="1"/>
  <c r="L195" i="1"/>
  <c r="P195" i="1" s="1"/>
  <c r="I268" i="1"/>
  <c r="I54" i="1"/>
  <c r="I145" i="1"/>
  <c r="I151" i="1"/>
  <c r="I163" i="1"/>
  <c r="O379" i="1"/>
  <c r="L302" i="1"/>
  <c r="K192" i="1"/>
  <c r="P192" i="1" s="1"/>
  <c r="I200" i="1"/>
  <c r="K263" i="1"/>
  <c r="P263" i="1" s="1"/>
  <c r="I263" i="1"/>
  <c r="K245" i="1"/>
  <c r="P245" i="1" s="1"/>
  <c r="K250" i="1"/>
  <c r="P250" i="1" s="1"/>
  <c r="K279" i="1"/>
  <c r="K337" i="1"/>
  <c r="K239" i="1"/>
  <c r="P239" i="1" s="1"/>
  <c r="I239" i="1"/>
  <c r="K339" i="1"/>
  <c r="P339" i="1" s="1"/>
  <c r="I339" i="1"/>
  <c r="L174" i="1"/>
  <c r="L178" i="1" s="1"/>
  <c r="I201" i="1"/>
  <c r="I210" i="1"/>
  <c r="P266" i="1"/>
  <c r="K286" i="1"/>
  <c r="P286" i="1" s="1"/>
  <c r="P287" i="1"/>
  <c r="I109" i="1"/>
  <c r="I342" i="1"/>
  <c r="I318" i="1"/>
  <c r="K109" i="1"/>
  <c r="P109" i="1" s="1"/>
  <c r="K107" i="1"/>
  <c r="P107" i="1" s="1"/>
  <c r="P108" i="1"/>
  <c r="K342" i="1"/>
  <c r="P342" i="1" s="1"/>
  <c r="K344" i="1"/>
  <c r="P344" i="1" s="1"/>
  <c r="P343" i="1"/>
  <c r="P346" i="1"/>
  <c r="P241" i="1"/>
  <c r="I285" i="1"/>
  <c r="O337" i="1"/>
  <c r="G384" i="1" l="1"/>
  <c r="I104" i="1"/>
  <c r="K76" i="4"/>
  <c r="Q409" i="2"/>
  <c r="H76" i="4"/>
  <c r="L104" i="1"/>
  <c r="L123" i="1" s="1"/>
  <c r="L334" i="2"/>
  <c r="S334" i="2"/>
  <c r="N332" i="2"/>
  <c r="O409" i="2"/>
  <c r="S409" i="2"/>
  <c r="L409" i="2"/>
  <c r="I69" i="2"/>
  <c r="I409" i="2" s="1"/>
  <c r="I334" i="2"/>
  <c r="R334" i="2"/>
  <c r="T69" i="2"/>
  <c r="T409" i="2" s="1"/>
  <c r="J69" i="2"/>
  <c r="J409" i="2" s="1"/>
  <c r="R69" i="2"/>
  <c r="R409" i="2" s="1"/>
  <c r="J334" i="2"/>
  <c r="O69" i="2"/>
  <c r="O334" i="2"/>
  <c r="M307" i="2"/>
  <c r="H384" i="1"/>
  <c r="K332" i="2"/>
  <c r="U332" i="2"/>
  <c r="U307" i="2"/>
  <c r="N307" i="2"/>
  <c r="M332" i="2"/>
  <c r="M334" i="2" s="1"/>
  <c r="K307" i="2"/>
  <c r="K351" i="2"/>
  <c r="N351" i="2"/>
  <c r="M351" i="2"/>
  <c r="U351" i="2"/>
  <c r="N43" i="2"/>
  <c r="N69" i="2" s="1"/>
  <c r="I123" i="1"/>
  <c r="O123" i="1"/>
  <c r="K123" i="1"/>
  <c r="U43" i="2"/>
  <c r="K43" i="2"/>
  <c r="K67" i="2" s="1"/>
  <c r="M43" i="2"/>
  <c r="M69" i="2" s="1"/>
  <c r="P106" i="1"/>
  <c r="P110" i="1" s="1"/>
  <c r="P338" i="1"/>
  <c r="I110" i="1"/>
  <c r="K110" i="1"/>
  <c r="J57" i="4"/>
  <c r="J76" i="4" s="1"/>
  <c r="N57" i="4"/>
  <c r="N76" i="4" s="1"/>
  <c r="L274" i="1"/>
  <c r="L332" i="1"/>
  <c r="M15" i="2"/>
  <c r="K15" i="2"/>
  <c r="K297" i="1"/>
  <c r="L204" i="1"/>
  <c r="O226" i="1"/>
  <c r="N15" i="2"/>
  <c r="L370" i="1"/>
  <c r="U15" i="2"/>
  <c r="O341" i="1"/>
  <c r="P341" i="1" s="1"/>
  <c r="K370" i="1"/>
  <c r="K178" i="1"/>
  <c r="K332" i="1"/>
  <c r="K204" i="1"/>
  <c r="I332" i="1"/>
  <c r="I274" i="1"/>
  <c r="K168" i="1"/>
  <c r="I178" i="1"/>
  <c r="K66" i="1"/>
  <c r="I204" i="1"/>
  <c r="K254" i="1"/>
  <c r="I226" i="1"/>
  <c r="I66" i="1"/>
  <c r="K226" i="1"/>
  <c r="L297" i="1"/>
  <c r="I370" i="1"/>
  <c r="O332" i="1"/>
  <c r="K274" i="1"/>
  <c r="O382" i="1"/>
  <c r="L45" i="1"/>
  <c r="I254" i="1"/>
  <c r="L66" i="1"/>
  <c r="L226" i="1"/>
  <c r="L254" i="1"/>
  <c r="O45" i="1"/>
  <c r="I358" i="1"/>
  <c r="K45" i="1"/>
  <c r="I297" i="1"/>
  <c r="I382" i="1"/>
  <c r="K358" i="1"/>
  <c r="I168" i="1"/>
  <c r="I45" i="1"/>
  <c r="K97" i="2"/>
  <c r="N97" i="2"/>
  <c r="K365" i="2"/>
  <c r="M365" i="2"/>
  <c r="K317" i="2"/>
  <c r="M97" i="2"/>
  <c r="K163" i="2"/>
  <c r="N78" i="2"/>
  <c r="N163" i="2"/>
  <c r="M163" i="2"/>
  <c r="U78" i="2"/>
  <c r="U365" i="2"/>
  <c r="M255" i="2"/>
  <c r="K78" i="2"/>
  <c r="U163" i="2"/>
  <c r="M78" i="2"/>
  <c r="U255" i="2"/>
  <c r="N317" i="2"/>
  <c r="N334" i="2" s="1"/>
  <c r="K255" i="2"/>
  <c r="U97" i="2"/>
  <c r="N255" i="2"/>
  <c r="N365" i="2"/>
  <c r="U317" i="2"/>
  <c r="M317" i="2"/>
  <c r="U21" i="2"/>
  <c r="K21" i="2"/>
  <c r="P13" i="1"/>
  <c r="O39" i="4"/>
  <c r="O43" i="4" s="1"/>
  <c r="P72" i="1"/>
  <c r="P76" i="1"/>
  <c r="P114" i="1"/>
  <c r="P123" i="1" s="1"/>
  <c r="P130" i="1"/>
  <c r="P168" i="1" s="1"/>
  <c r="P231" i="1"/>
  <c r="P279" i="1"/>
  <c r="V169" i="2"/>
  <c r="V311" i="2"/>
  <c r="V91" i="2"/>
  <c r="P21" i="1"/>
  <c r="V19" i="2"/>
  <c r="V21" i="2" s="1"/>
  <c r="O47" i="4"/>
  <c r="O57" i="4" s="1"/>
  <c r="O76" i="4" s="1"/>
  <c r="AG5" i="3" s="1"/>
  <c r="V297" i="2"/>
  <c r="V145" i="2"/>
  <c r="V210" i="2"/>
  <c r="V182" i="2"/>
  <c r="V114" i="2"/>
  <c r="V173" i="2"/>
  <c r="V254" i="2"/>
  <c r="V227" i="2"/>
  <c r="V216" i="2"/>
  <c r="V247" i="2"/>
  <c r="V127" i="2"/>
  <c r="V344" i="2"/>
  <c r="V137" i="2"/>
  <c r="V197" i="2"/>
  <c r="V348" i="2"/>
  <c r="V222" i="2"/>
  <c r="V230" i="2"/>
  <c r="V198" i="2"/>
  <c r="V131" i="2"/>
  <c r="V325" i="2"/>
  <c r="V142" i="2"/>
  <c r="V342" i="2"/>
  <c r="V245" i="2"/>
  <c r="V180" i="2"/>
  <c r="V213" i="2"/>
  <c r="V12" i="2"/>
  <c r="V294" i="2"/>
  <c r="V134" i="2"/>
  <c r="V26" i="2"/>
  <c r="V135" i="2"/>
  <c r="V189" i="2"/>
  <c r="V233" i="2"/>
  <c r="V211" i="2"/>
  <c r="V179" i="2"/>
  <c r="V226" i="2"/>
  <c r="V358" i="2"/>
  <c r="V224" i="2"/>
  <c r="V112" i="2"/>
  <c r="V176" i="2"/>
  <c r="V220" i="2"/>
  <c r="V183" i="2"/>
  <c r="V207" i="2"/>
  <c r="V41" i="2"/>
  <c r="V177" i="2"/>
  <c r="V201" i="2"/>
  <c r="V242" i="2"/>
  <c r="V113" i="2"/>
  <c r="V186" i="2"/>
  <c r="V92" i="2"/>
  <c r="V320" i="2"/>
  <c r="V231" i="2"/>
  <c r="V219" i="2"/>
  <c r="V76" i="2"/>
  <c r="V32" i="2"/>
  <c r="V249" i="2"/>
  <c r="V133" i="2"/>
  <c r="P290" i="1"/>
  <c r="P92" i="1"/>
  <c r="P53" i="1"/>
  <c r="V240" i="2"/>
  <c r="V121" i="2"/>
  <c r="V235" i="2"/>
  <c r="V205" i="2"/>
  <c r="V184" i="2"/>
  <c r="V229" i="2"/>
  <c r="V171" i="2"/>
  <c r="V357" i="2"/>
  <c r="V124" i="2"/>
  <c r="V293" i="2"/>
  <c r="V143" i="2"/>
  <c r="V148" i="2"/>
  <c r="V341" i="2"/>
  <c r="V319" i="2"/>
  <c r="V301" i="2"/>
  <c r="V109" i="2"/>
  <c r="V238" i="2"/>
  <c r="V217" i="2"/>
  <c r="V299" i="2"/>
  <c r="V151" i="2"/>
  <c r="V144" i="2"/>
  <c r="V250" i="2"/>
  <c r="V149" i="2"/>
  <c r="V241" i="2"/>
  <c r="V204" i="2"/>
  <c r="V326" i="2"/>
  <c r="V125" i="2"/>
  <c r="V117" i="2"/>
  <c r="V328" i="2"/>
  <c r="V175" i="2"/>
  <c r="V360" i="2"/>
  <c r="V139" i="2"/>
  <c r="V103" i="2"/>
  <c r="V251" i="2"/>
  <c r="V191" i="2"/>
  <c r="V147" i="2"/>
  <c r="V13" i="2"/>
  <c r="V192" i="2"/>
  <c r="V237" i="2"/>
  <c r="V295" i="2"/>
  <c r="V74" i="2"/>
  <c r="V349" i="2"/>
  <c r="V209" i="2"/>
  <c r="V225" i="2"/>
  <c r="V190" i="2"/>
  <c r="V315" i="2"/>
  <c r="V202" i="2"/>
  <c r="V132" i="2"/>
  <c r="V108" i="2"/>
  <c r="V30" i="2"/>
  <c r="V346" i="2"/>
  <c r="V322" i="2"/>
  <c r="V246" i="2"/>
  <c r="V130" i="2"/>
  <c r="V136" i="2"/>
  <c r="V363" i="2"/>
  <c r="V66" i="2"/>
  <c r="V67" i="2" s="1"/>
  <c r="V122" i="2"/>
  <c r="V11" i="2"/>
  <c r="V345" i="2"/>
  <c r="V361" i="2"/>
  <c r="V316" i="2"/>
  <c r="V327" i="2"/>
  <c r="V118" i="2"/>
  <c r="V102" i="2"/>
  <c r="V187" i="2"/>
  <c r="V150" i="2"/>
  <c r="V110" i="2"/>
  <c r="V120" i="2"/>
  <c r="V27" i="2"/>
  <c r="V33" i="2"/>
  <c r="V106" i="2"/>
  <c r="V94" i="2"/>
  <c r="V321" i="2"/>
  <c r="V141" i="2"/>
  <c r="V38" i="2"/>
  <c r="V73" i="2"/>
  <c r="V221" i="2"/>
  <c r="V343" i="2"/>
  <c r="V286" i="2"/>
  <c r="V312" i="2"/>
  <c r="V172" i="2"/>
  <c r="V101" i="2"/>
  <c r="V214" i="2"/>
  <c r="V331" i="2"/>
  <c r="P183" i="1"/>
  <c r="P204" i="1" s="1"/>
  <c r="P209" i="1"/>
  <c r="P50" i="1"/>
  <c r="P363" i="1"/>
  <c r="P370" i="1" s="1"/>
  <c r="P375" i="1"/>
  <c r="P236" i="1"/>
  <c r="P379" i="1"/>
  <c r="P302" i="1"/>
  <c r="P174" i="1"/>
  <c r="P178" i="1" s="1"/>
  <c r="P303" i="1"/>
  <c r="P210" i="1"/>
  <c r="P337" i="1"/>
  <c r="P259" i="1"/>
  <c r="P274" i="1" s="1"/>
  <c r="M409" i="2" l="1"/>
  <c r="I384" i="1"/>
  <c r="N409" i="2"/>
  <c r="K69" i="2"/>
  <c r="K409" i="2" s="1"/>
  <c r="U69" i="2"/>
  <c r="U409" i="2" s="1"/>
  <c r="V332" i="2"/>
  <c r="U334" i="2"/>
  <c r="K334" i="2"/>
  <c r="V365" i="2"/>
  <c r="V307" i="2"/>
  <c r="V351" i="2"/>
  <c r="P104" i="1"/>
  <c r="V43" i="2"/>
  <c r="V69" i="2" s="1"/>
  <c r="O358" i="1"/>
  <c r="P66" i="1"/>
  <c r="P332" i="1"/>
  <c r="P254" i="1"/>
  <c r="P382" i="1"/>
  <c r="P358" i="1"/>
  <c r="P226" i="1"/>
  <c r="P45" i="1"/>
  <c r="V163" i="2"/>
  <c r="V97" i="2"/>
  <c r="V317" i="2"/>
  <c r="V255" i="2"/>
  <c r="P297" i="1"/>
  <c r="V78" i="2"/>
  <c r="V15" i="2"/>
  <c r="V334" i="2" l="1"/>
  <c r="V409" i="2" s="1"/>
  <c r="AG4" i="3" s="1"/>
  <c r="AG3" i="3"/>
  <c r="AG8" i="3" l="1"/>
  <c r="AJ11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Jenny Vargas</author>
    <author>JENNY</author>
    <author>LIVIA</author>
    <author>USER</author>
    <author>TALENTO HUMANO</author>
    <author>Analista2_UATH</author>
    <author>CASA</author>
    <author>Secre-UATH</author>
  </authors>
  <commentList>
    <comment ref="C2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PARTIDA NUEVA</t>
        </r>
      </text>
    </comment>
    <comment ref="C2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PARTIDA NUEVA</t>
        </r>
      </text>
    </comment>
    <comment ref="A29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PARTIDA CREADA</t>
        </r>
      </text>
    </comment>
    <comment ref="C30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PERTENECE: Gomez Clara Ines</t>
        </r>
      </text>
    </comment>
    <comment ref="A31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PARTIDA CREADA</t>
        </r>
      </text>
    </comment>
    <comment ref="C4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Jenny Var  PARTIDA PERTENECE A LIDIA ALDAZ</t>
        </r>
      </text>
    </comment>
    <comment ref="C5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PERTENECE A VICTOR LOZADA
</t>
        </r>
      </text>
    </comment>
    <comment ref="A56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PASAR LA RENUMERACION DE LOSEP  A FIJO</t>
        </r>
      </text>
    </comment>
    <comment ref="C56" authorId="2" shapeId="0" xr:uid="{00000000-0006-0000-0000-000009000000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CREADA ( ENCARGADO)</t>
        </r>
      </text>
    </comment>
    <comment ref="D58" authorId="1" shapeId="0" xr:uid="{00000000-0006-0000-0000-00000A000000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REALIZAR TRASLADO</t>
        </r>
      </text>
    </comment>
    <comment ref="C59" authorId="2" shapeId="0" xr:uid="{00000000-0006-0000-0000-00000B000000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pertenece a: Bejarano Mario</t>
        </r>
      </text>
    </comment>
    <comment ref="C60" authorId="0" shapeId="0" xr:uid="{68DAAD0B-BE42-49D7-9C26-89FE0A6AE659}">
      <text>
        <r>
          <rPr>
            <b/>
            <sz val="9"/>
            <color indexed="81"/>
            <rFont val="Tahoma"/>
            <charset val="1"/>
          </rPr>
          <t>Jenny Vargas:</t>
        </r>
        <r>
          <rPr>
            <sz val="9"/>
            <color indexed="81"/>
            <rFont val="Tahoma"/>
            <charset val="1"/>
          </rPr>
          <t xml:space="preserve">
PERTENECE A 
JAIME CAÑAS 
</t>
        </r>
      </text>
    </comment>
    <comment ref="D62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CAMBIAR</t>
        </r>
      </text>
    </comment>
    <comment ref="C80" authorId="0" shapeId="0" xr:uid="{DD0A49A4-1E00-4711-ADF9-E4F5296F708B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PERTENECE A LADY ESTRADA</t>
        </r>
      </text>
    </comment>
    <comment ref="D81" authorId="0" shapeId="0" xr:uid="{76C524E7-FE70-40D9-B251-DA11B3E19514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PARTIDA PRESTADA A CONTABILIDAD</t>
        </r>
      </text>
    </comment>
    <comment ref="C83" authorId="2" shapeId="0" xr:uid="{00000000-0006-0000-0000-00000D000000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pertenece a: Rodrigo Castillo</t>
        </r>
      </text>
    </comment>
    <comment ref="C106" authorId="2" shapeId="0" xr:uid="{00000000-0006-0000-0000-00000E000000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libre( encargado de JEFE DE TALLERES A PARTIR DEL 06/06/2024</t>
        </r>
      </text>
    </comment>
    <comment ref="C107" authorId="2" shapeId="0" xr:uid="{00000000-0006-0000-0000-00000F000000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pertenece a: Jaramillo Guido</t>
        </r>
      </text>
    </comment>
    <comment ref="C117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partida pertenece a Darwin Pinza</t>
        </r>
      </text>
    </comment>
    <comment ref="C120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partida pertenece a Jenny Manzano
Ocupa: Peñafiel Rueda Dayana Yanina desde el 03/02/2025</t>
        </r>
      </text>
    </comment>
    <comment ref="C13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NUEVA, PARTIDA LIBRE (ENCARGO)</t>
        </r>
      </text>
    </comment>
    <comment ref="C138" authorId="2" shapeId="0" xr:uid="{00000000-0006-0000-0000-000013000000}">
      <text>
        <r>
          <rPr>
            <b/>
            <sz val="9"/>
            <color indexed="81"/>
            <rFont val="Tahoma"/>
            <family val="2"/>
          </rPr>
          <t>LIVIA:(EN ESTA PARTIDA ESTA ENCARGADA)</t>
        </r>
      </text>
    </comment>
    <comment ref="C142" authorId="2" shapeId="0" xr:uid="{00000000-0006-0000-0000-000014000000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PERTENECE A: SEGARRA BARROS IRMA</t>
        </r>
      </text>
    </comment>
    <comment ref="C143" authorId="0" shapeId="0" xr:uid="{186CB579-1A1F-45CE-9AD6-C81843BC9345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PERTENECE A : Songor Yadira</t>
        </r>
      </text>
    </comment>
    <comment ref="C145" authorId="2" shapeId="0" xr:uid="{00000000-0006-0000-0000-000015000000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pertenece a; Ron Biviana</t>
        </r>
      </text>
    </comment>
    <comment ref="C146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PERTENECE A : Songor Yadira</t>
        </r>
      </text>
    </comment>
    <comment ref="D152" authorId="0" shapeId="0" xr:uid="{76F79F3F-9F58-4284-8E51-D5293CBDB829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rotacion a obras publicas</t>
        </r>
      </text>
    </comment>
    <comment ref="C158" authorId="2" shapeId="0" xr:uid="{7AD7E944-BF15-4D28-B4B2-58AD39C5A4F3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PERTENCE A: GILER ROSA</t>
        </r>
      </text>
    </comment>
    <comment ref="C159" authorId="2" shapeId="0" xr:uid="{00000000-0006-0000-0000-000017000000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PERTENCE A: GALARZA GOMEZ ELSA JUDITH </t>
        </r>
      </text>
    </comment>
    <comment ref="C160" authorId="2" shapeId="0" xr:uid="{DD527921-5615-4FD2-9883-97BD5FF92362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COMPRA DE RENUNCIA SALIO 04/04/2025</t>
        </r>
      </text>
    </comment>
    <comment ref="C161" authorId="2" shapeId="0" xr:uid="{00000000-0006-0000-0000-000018000000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(PARTIDA LIBRE) CONTRATADA</t>
        </r>
      </text>
    </comment>
    <comment ref="C166" authorId="2" shapeId="0" xr:uid="{92E67D28-1F75-45D2-BC10-18F0DF02AC49}">
      <text>
        <r>
          <rPr>
            <b/>
            <sz val="9"/>
            <color indexed="81"/>
            <rFont val="Tahoma"/>
            <charset val="1"/>
          </rPr>
          <t>LIVIA:</t>
        </r>
        <r>
          <rPr>
            <sz val="9"/>
            <color indexed="81"/>
            <rFont val="Tahoma"/>
            <charset val="1"/>
          </rPr>
          <t xml:space="preserve">
CON ESTA PARTIDA SE CONTRATA A PARTIR DEL 14/07/2025 A MUÑOZ ATIENCIA CINTHYA</t>
        </r>
      </text>
    </comment>
    <comment ref="D177" authorId="1" shapeId="0" xr:uid="{00000000-0006-0000-0000-000019000000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89" authorId="3" shapeId="0" xr:uid="{6556D8E5-35E3-49CB-A27B-A47028FECA47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Jubilado GARZON QUEZADA MANUEL DE JESUS</t>
        </r>
      </text>
    </comment>
    <comment ref="C192" authorId="4" shapeId="0" xr:uid="{00000000-0006-0000-0000-00001A000000}">
      <text>
        <r>
          <rPr>
            <b/>
            <sz val="9"/>
            <color indexed="81"/>
            <rFont val="Tahoma"/>
            <family val="2"/>
          </rPr>
          <t>TALENTO HUMANO:</t>
        </r>
        <r>
          <rPr>
            <sz val="9"/>
            <color indexed="81"/>
            <rFont val="Tahoma"/>
            <family val="2"/>
          </rPr>
          <t xml:space="preserve">
Pasar Arq. Vanegas con el fin de regularizar su situación.</t>
        </r>
      </text>
    </comment>
    <comment ref="C199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PARTIDA PERTENENCE A JIMMY ALULEMA
</t>
        </r>
      </text>
    </comment>
    <comment ref="C203" authorId="0" shapeId="0" xr:uid="{E54A0771-9F34-424C-98CD-FA269C73A0C9}">
      <text>
        <r>
          <rPr>
            <b/>
            <sz val="9"/>
            <color indexed="81"/>
            <rFont val="Tahoma"/>
          </rPr>
          <t>Jenny Vargas:</t>
        </r>
        <r>
          <rPr>
            <sz val="9"/>
            <color indexed="81"/>
            <rFont val="Tahoma"/>
          </rPr>
          <t xml:space="preserve">
PUESTO PERTENECE A AMPARO TROYA</t>
        </r>
      </text>
    </comment>
    <comment ref="C210" authorId="2" shapeId="0" xr:uid="{00000000-0006-0000-0000-00001C000000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PERTENECE A: CHASI RONEY</t>
        </r>
      </text>
    </comment>
    <comment ref="C212" authorId="2" shapeId="0" xr:uid="{00000000-0006-0000-0000-00001D000000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es de MASTIAN CHILLO FREDYse encuentra en Comisión  de servicios 19/07/2023.</t>
        </r>
      </text>
    </comment>
    <comment ref="C213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PARTIDA PERTENECIA A VANESSA SALCEDO</t>
        </r>
      </text>
    </comment>
    <comment ref="C214" authorId="2" shapeId="0" xr:uid="{00000000-0006-0000-0000-00001F000000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de (jubilado Vega Orlando (Encargado</t>
        </r>
      </text>
    </comment>
    <comment ref="C216" authorId="2" shapeId="0" xr:uid="{00000000-0006-0000-0000-000020000000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es de MASTIAN CHILLO FREDYse encuentra en Comisión  de servicios 19/07/2023.</t>
        </r>
      </text>
    </comment>
    <comment ref="F242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ATENCIÓN
</t>
        </r>
      </text>
    </comment>
    <comment ref="D243" authorId="0" shapeId="0" xr:uid="{07FC479C-FAA0-40DF-8566-CFE2282F6B8F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partida se pasa a codigo de trabajo</t>
        </r>
      </text>
    </comment>
    <comment ref="A247" authorId="1" shapeId="0" xr:uid="{00000000-0006-0000-0000-000022000000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pasar a partida fija</t>
        </r>
      </text>
    </comment>
    <comment ref="C249" authorId="2" shapeId="0" xr:uid="{00000000-0006-0000-0000-000023000000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pertenece a: Vargas Danny</t>
        </r>
      </text>
    </comment>
    <comment ref="C253" authorId="0" shapeId="0" xr:uid="{76433208-F5E0-43BE-B960-1C0AE373B26E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Partida pertenence a Andrea Cevallos</t>
        </r>
      </text>
    </comment>
    <comment ref="C265" authorId="2" shapeId="0" xr:uid="{00000000-0006-0000-0000-000024000000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NOMB.PROVISIONAL DESDE 03/06/2024</t>
        </r>
      </text>
    </comment>
    <comment ref="A266" authorId="1" shapeId="0" xr:uid="{00000000-0006-0000-0000-000025000000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pasar a partida fija</t>
        </r>
      </text>
    </comment>
    <comment ref="C266" authorId="2" shapeId="0" xr:uid="{00000000-0006-0000-0000-000026000000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PERTENECE A:GUAMANZAMBRANO MARIA</t>
        </r>
      </text>
    </comment>
    <comment ref="A267" authorId="1" shapeId="0" xr:uid="{00000000-0006-0000-0000-000027000000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pasar a partida fija</t>
        </r>
      </text>
    </comment>
    <comment ref="C268" authorId="2" shapeId="0" xr:uid="{00000000-0006-0000-0000-000028000000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retiro voluntario de don centeno</t>
        </r>
      </text>
    </comment>
    <comment ref="F268" authorId="0" shapeId="0" xr:uid="{9301898A-66A0-41D6-B770-7F3CAED21A42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A PARTIR DE JULIO</t>
        </r>
      </text>
    </comment>
    <comment ref="C270" authorId="2" shapeId="0" xr:uid="{00000000-0006-0000-0000-00002A000000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encargado como JEFE DESDE 01/07/2024</t>
        </r>
      </text>
    </comment>
    <comment ref="C271" authorId="2" shapeId="0" xr:uid="{00000000-0006-0000-0000-00002B000000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pertenece a 
Ochoa Azanza Edgar
Ocupa :NOM. PROV.Bravo Tuarez Jeisson Eli</t>
        </r>
      </text>
    </comment>
    <comment ref="C283" authorId="0" shapeId="0" xr:uid="{00000000-0006-0000-0000-00002C000000}">
      <text>
        <r>
          <rPr>
            <b/>
            <sz val="9"/>
            <color indexed="81"/>
            <rFont val="Tahoma"/>
            <family val="2"/>
          </rPr>
          <t>Jenny
PARTIDA PERTENECE A DARWIN ROGEL</t>
        </r>
      </text>
    </comment>
    <comment ref="C303" authorId="0" shapeId="0" xr:uid="{00000000-0006-0000-0000-00002D000000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PERTENECIA A VERONICA JIBAJA</t>
        </r>
      </text>
    </comment>
    <comment ref="A307" authorId="1" shapeId="0" xr:uid="{00000000-0006-0000-0000-00002E000000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PASAR RENUMERACION DE OCASIONAL A FIJA</t>
        </r>
      </text>
    </comment>
    <comment ref="C307" authorId="2" shapeId="0" xr:uid="{00000000-0006-0000-0000-00002F000000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CREADA (ENCARGADO</t>
        </r>
      </text>
    </comment>
    <comment ref="A308" authorId="1" shapeId="0" xr:uid="{00000000-0006-0000-0000-000030000000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PASAR RENUMERACION DE OCASIONAL A FIJA</t>
        </r>
      </text>
    </comment>
    <comment ref="C318" authorId="0" shapeId="0" xr:uid="{00000000-0006-0000-0000-000031000000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puesto corresponde a CAMPUZANO JHALMAR</t>
        </r>
      </text>
    </comment>
    <comment ref="A322" authorId="1" shapeId="0" xr:uid="{00000000-0006-0000-0000-000032000000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PASAR RENUMERACION DE OCASIONALES A PERMANENTE</t>
        </r>
      </text>
    </comment>
    <comment ref="D322" authorId="5" shapeId="0" xr:uid="{00000000-0006-0000-0000-000033000000}">
      <text>
        <r>
          <rPr>
            <b/>
            <sz val="9"/>
            <color indexed="81"/>
            <rFont val="Tahoma"/>
            <family val="2"/>
          </rPr>
          <t>Analista2_UATH:</t>
        </r>
        <r>
          <rPr>
            <sz val="9"/>
            <color indexed="81"/>
            <rFont val="Tahoma"/>
            <family val="2"/>
          </rPr>
          <t xml:space="preserve">
CARLOS TORRES</t>
        </r>
      </text>
    </comment>
    <comment ref="C323" authorId="2" shapeId="0" xr:uid="{A378A494-CE24-45D3-B3D4-7B98DFD48896}">
      <text>
        <r>
          <rPr>
            <b/>
            <sz val="9"/>
            <color indexed="81"/>
            <rFont val="Tahoma"/>
            <charset val="1"/>
          </rPr>
          <t>LIVIA:</t>
        </r>
        <r>
          <rPr>
            <sz val="9"/>
            <color indexed="81"/>
            <rFont val="Tahoma"/>
            <family val="2"/>
          </rPr>
          <t>esta partida hasta el 30/06/2025 : permanecia a Ramirez Torres Gabriela</t>
        </r>
      </text>
    </comment>
    <comment ref="C324" authorId="2" shapeId="0" xr:uid="{AC9B468B-7FDA-424D-8FB5-C3479A3C7CA1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CREADA( ENCARGADO)</t>
        </r>
      </text>
    </comment>
    <comment ref="A330" authorId="1" shapeId="0" xr:uid="{00000000-0006-0000-0000-000036000000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RENOMBRAR DE OCASIONAL A FIJA</t>
        </r>
      </text>
    </comment>
    <comment ref="D342" authorId="6" shapeId="0" xr:uid="{00000000-0006-0000-0000-000037000000}">
      <text>
        <r>
          <rPr>
            <sz val="9"/>
            <color indexed="81"/>
            <rFont val="Tahoma"/>
            <family val="2"/>
          </rPr>
          <t xml:space="preserve">TTHH:
ANALISTA DE GESTIÓN DE LOS SERVICIOS DE TRÁNSITO Y SEGURIDAD VIAL
</t>
        </r>
      </text>
    </comment>
    <comment ref="A343" authorId="1" shapeId="0" xr:uid="{00000000-0006-0000-0000-000038000000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PASA DE OCASIONAL A FISICA</t>
        </r>
      </text>
    </comment>
    <comment ref="C343" authorId="7" shapeId="0" xr:uid="{00000000-0006-0000-0000-000039000000}">
      <text>
        <r>
          <rPr>
            <b/>
            <sz val="9"/>
            <color indexed="81"/>
            <rFont val="Tahoma"/>
            <family val="2"/>
          </rPr>
          <t>Secre-UATH:</t>
        </r>
        <r>
          <rPr>
            <sz val="9"/>
            <color indexed="81"/>
            <rFont val="Tahoma"/>
            <family val="2"/>
          </rPr>
          <t xml:space="preserve">
Partida libre(Encargo Analista de Serv transp. Terrestre desde 15/01/2024</t>
        </r>
      </text>
    </comment>
    <comment ref="A346" authorId="1" shapeId="0" xr:uid="{00000000-0006-0000-0000-00003A000000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PASAR A PARTIDA FIJA</t>
        </r>
      </text>
    </comment>
    <comment ref="F349" authorId="0" shapeId="0" xr:uid="{00000000-0006-0000-0000-00003B000000}">
      <text>
        <r>
          <rPr>
            <b/>
            <sz val="9"/>
            <color indexed="81"/>
            <rFont val="Tahoma"/>
            <family val="2"/>
          </rPr>
          <t>Jenny Vargas:</t>
        </r>
      </text>
    </comment>
    <comment ref="C354" authorId="2" shapeId="0" xr:uid="{00000000-0006-0000-0000-00003C000000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CHILIQUINGA CASTRO JESSICA ALEXANDRA notificada el 31/05/2024</t>
        </r>
      </text>
    </comment>
    <comment ref="C355" authorId="2" shapeId="0" xr:uid="{00000000-0006-0000-0000-00003D000000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pertenece a: Andrango Cristina</t>
        </r>
      </text>
    </comment>
    <comment ref="F355" authorId="0" shapeId="0" xr:uid="{BA667014-DAE8-4963-AC8F-A4BD2A65FAD7}">
      <text>
        <r>
          <rPr>
            <b/>
            <sz val="9"/>
            <color indexed="81"/>
            <rFont val="Tahoma"/>
            <charset val="1"/>
          </rPr>
          <t>Jenny Vargas:</t>
        </r>
        <r>
          <rPr>
            <sz val="9"/>
            <color indexed="81"/>
            <rFont val="Tahoma"/>
            <charset val="1"/>
          </rPr>
          <t xml:space="preserve">
enero a junio</t>
        </r>
      </text>
    </comment>
    <comment ref="F356" authorId="0" shapeId="0" xr:uid="{0DAD4A66-9D1B-48E1-9F79-F40FD92FBF38}">
      <text>
        <r>
          <rPr>
            <b/>
            <sz val="9"/>
            <color indexed="81"/>
            <rFont val="Tahoma"/>
            <charset val="1"/>
          </rPr>
          <t>Jenny Vargas:</t>
        </r>
        <r>
          <rPr>
            <sz val="9"/>
            <color indexed="81"/>
            <rFont val="Tahoma"/>
            <charset val="1"/>
          </rPr>
          <t xml:space="preserve">
enero a junio</t>
        </r>
      </text>
    </comment>
    <comment ref="C357" authorId="2" shapeId="0" xr:uid="{00000000-0006-0000-0000-00003E000000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PERTENECE A: Granda Montero Denny</t>
        </r>
      </text>
    </comment>
    <comment ref="F357" authorId="0" shapeId="0" xr:uid="{CE5EF236-40E3-4A5A-BFAE-02B47BB4799C}">
      <text>
        <r>
          <rPr>
            <b/>
            <sz val="9"/>
            <color indexed="81"/>
            <rFont val="Tahoma"/>
            <charset val="1"/>
          </rPr>
          <t>Jenny Vargas:</t>
        </r>
        <r>
          <rPr>
            <sz val="9"/>
            <color indexed="81"/>
            <rFont val="Tahoma"/>
            <charset val="1"/>
          </rPr>
          <t xml:space="preserve">
enero a junio</t>
        </r>
      </text>
    </comment>
    <comment ref="C379" authorId="0" shapeId="0" xr:uid="{00000000-0006-0000-0000-00003F000000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PUESTO PERTENECE A VILLACRES SINMALEZA DICENIA MARITERI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Jenny Vargas</author>
    <author>TOSHIBA</author>
    <author>LIVIA</author>
    <author>Secre-UATH</author>
    <author>USER</author>
    <author>JENNY</author>
    <author>AnalistaProyectos</author>
    <author>ESTALIN</author>
    <author>TALENTO HUMANO</author>
  </authors>
  <commentList>
    <comment ref="H19" authorId="0" shapeId="0" xr:uid="{C03B9822-FC59-4B13-BBCE-9389D84335B2}">
      <text>
        <r>
          <rPr>
            <b/>
            <sz val="9"/>
            <color indexed="81"/>
            <rFont val="Tahoma"/>
            <charset val="1"/>
          </rPr>
          <t>Jenny Vargas:</t>
        </r>
        <r>
          <rPr>
            <sz val="9"/>
            <color indexed="81"/>
            <rFont val="Tahoma"/>
            <charset val="1"/>
          </rPr>
          <t xml:space="preserve">
ASCENSO JULIO 2025</t>
        </r>
      </text>
    </comment>
    <comment ref="H41" authorId="0" shapeId="0" xr:uid="{134F8998-19C7-4F1C-8D8A-D5AADE68301E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ASCENSO A PARTIR DE JULIO </t>
        </r>
      </text>
    </comment>
    <comment ref="C47" authorId="1" shapeId="0" xr:uid="{00000000-0006-0000-0100-000001000000}">
      <text>
        <r>
          <rPr>
            <sz val="9"/>
            <color indexed="81"/>
            <rFont val="Tahoma"/>
            <family val="2"/>
          </rPr>
          <t>Por el pliego de peticiones se Incrementa la RMU de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>561,00 a 738,00 (Pasa de Soldador a Inspector Operativo de Taller de Soldadura)</t>
        </r>
      </text>
    </comment>
    <comment ref="C48" authorId="1" shapeId="0" xr:uid="{00000000-0006-0000-0100-000002000000}">
      <text>
        <r>
          <rPr>
            <sz val="9"/>
            <color indexed="81"/>
            <rFont val="Tahoma"/>
            <family val="2"/>
          </rPr>
          <t>Por el pliego de peticiones se Incrementa la RMU de 561,00 a 906,00 (Pasa de Ayudante de Mecanica a Supervisor de Mantenimiento EquipoPesado Y Automotriz)</t>
        </r>
      </text>
    </comment>
    <comment ref="C50" authorId="2" shapeId="0" xr:uid="{00000000-0006-0000-0100-000003000000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VEGA ARROBO HILARIO AMABLE(JUBILADO)</t>
        </r>
      </text>
    </comment>
    <comment ref="C51" authorId="3" shapeId="0" xr:uid="{00000000-0006-0000-0100-000004000000}">
      <text>
        <r>
          <rPr>
            <b/>
            <sz val="9"/>
            <color indexed="81"/>
            <rFont val="Tahoma"/>
            <family val="2"/>
          </rPr>
          <t>Secre-UATH:</t>
        </r>
        <r>
          <rPr>
            <sz val="9"/>
            <color indexed="81"/>
            <rFont val="Tahoma"/>
            <family val="2"/>
          </rPr>
          <t xml:space="preserve">
RETIRO VOLUNTARIO/VEGA TORRES HUGO ENRIQUE</t>
        </r>
      </text>
    </comment>
    <comment ref="C58" authorId="4" shapeId="0" xr:uid="{91FC21ED-760B-468E-84C8-3C5A34E8205D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PRESUPUESTADO 3 MESES. ASCENSO BAHAMONDE MES DE ABRIL.</t>
        </r>
      </text>
    </comment>
    <comment ref="H59" authorId="0" shapeId="0" xr:uid="{2F3B8ACF-80D0-4CDD-A977-E3C5B86E4FB3}">
      <text>
        <r>
          <rPr>
            <b/>
            <sz val="9"/>
            <color indexed="81"/>
            <rFont val="Tahoma"/>
            <charset val="1"/>
          </rPr>
          <t>Jenny Vargas:</t>
        </r>
        <r>
          <rPr>
            <sz val="9"/>
            <color indexed="81"/>
            <rFont val="Tahoma"/>
            <charset val="1"/>
          </rPr>
          <t xml:space="preserve">
ASCENSO JULIO 2025</t>
        </r>
      </text>
    </comment>
    <comment ref="C61" authorId="4" shapeId="0" xr:uid="{84DF55C0-2C7C-4166-8160-A95AF30BE4FE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CREACIÓN VERSIÓN 4.0 ABRIL
</t>
        </r>
      </text>
    </comment>
    <comment ref="C62" authorId="4" shapeId="0" xr:uid="{38FFF6F3-65E4-44FD-814E-582E74D321C7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PRESUPUESTADO POR 9 MESES. CREACIÓN ABRIL</t>
        </r>
      </text>
    </comment>
    <comment ref="C83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PASAR AGENTE D.S.</t>
        </r>
      </text>
    </comment>
    <comment ref="C84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PASAR AGENTE D.S.</t>
        </r>
      </text>
    </comment>
    <comment ref="C85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PASAR AGENTE D.S.</t>
        </r>
      </text>
    </comment>
    <comment ref="H103" authorId="0" shapeId="0" xr:uid="{7C3E0E5C-AAF8-4711-9839-0B37417E7302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asciende a partir de julio 2025
</t>
        </r>
      </text>
    </comment>
    <comment ref="C105" authorId="1" shapeId="0" xr:uid="{00000000-0006-0000-0100-000008000000}">
      <text>
        <r>
          <rPr>
            <sz val="9"/>
            <color indexed="81"/>
            <rFont val="Tahoma"/>
            <family val="2"/>
          </rPr>
          <t xml:space="preserve">Por el pliego de peticiones se cambia la denominación del puesto de Auxiliar de servicios a Ayudante de Bodega
</t>
        </r>
      </text>
    </comment>
    <comment ref="H112" authorId="0" shapeId="0" xr:uid="{6AB82F4D-56FA-46AD-8119-CFBC911EE156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ascenso a partir de julio 2025
</t>
        </r>
      </text>
    </comment>
    <comment ref="C117" authorId="1" shapeId="0" xr:uid="{00000000-0006-0000-0100-000009000000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H118" authorId="5" shapeId="0" xr:uid="{00000000-0006-0000-0100-00000A000000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adendas</t>
        </r>
      </text>
    </comment>
    <comment ref="C119" authorId="5" shapeId="0" xr:uid="{00000000-0006-0000-0100-00000B000000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RETORNAR AL AREA </t>
        </r>
      </text>
    </comment>
    <comment ref="C121" authorId="1" shapeId="0" xr:uid="{00000000-0006-0000-0100-00000C000000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C123" authorId="1" shapeId="0" xr:uid="{00000000-0006-0000-0100-00000D000000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D124" authorId="6" shapeId="0" xr:uid="{00000000-0006-0000-0100-00000E000000}">
      <text>
        <r>
          <rPr>
            <b/>
            <sz val="9"/>
            <color indexed="81"/>
            <rFont val="Tahoma"/>
            <family val="2"/>
          </rPr>
          <t>AnalistaProyectos:</t>
        </r>
        <r>
          <rPr>
            <sz val="9"/>
            <color indexed="81"/>
            <rFont val="Tahoma"/>
            <family val="2"/>
          </rPr>
          <t xml:space="preserve">
CAMBIO DE DENOMINACION </t>
        </r>
      </text>
    </comment>
    <comment ref="C159" authorId="1" shapeId="0" xr:uid="{00000000-0006-0000-0100-00000F000000}">
      <text>
        <r>
          <rPr>
            <sz val="9"/>
            <color indexed="81"/>
            <rFont val="Tahoma"/>
            <family val="2"/>
          </rPr>
          <t xml:space="preserve">Por el pliego de peticiones se Incrementa la RMU de 561,00 a 773,00 (Pasa de Jardinero a Inspector de Higiene y aseo)
</t>
        </r>
      </text>
    </comment>
    <comment ref="C17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Por el pliego de peticiones se Incrementa la RMU de 561,00 a 773,00 (Pasa de Auxiliar de Servicios a Inspector de Obras Públicas)</t>
        </r>
      </text>
    </comment>
    <comment ref="C175" authorId="1" shapeId="0" xr:uid="{00000000-0006-0000-0100-000011000000}">
      <text>
        <r>
          <rPr>
            <sz val="9"/>
            <color indexed="81"/>
            <rFont val="Tahoma"/>
            <family val="2"/>
          </rPr>
          <t xml:space="preserve">Por el pliego de peticiones se incrementa de 561,00 a 578,00( pasa de Auxiliar de Electricidad a Electricista / Operador Electricista) </t>
        </r>
      </text>
    </comment>
    <comment ref="C178" authorId="7" shapeId="0" xr:uid="{00000000-0006-0000-0100-000012000000}">
      <text>
        <r>
          <rPr>
            <b/>
            <sz val="9"/>
            <color indexed="81"/>
            <rFont val="Tahoma"/>
            <family val="2"/>
          </rPr>
          <t>SE DEBE REALIZAR CAMBIO DE REGIMEN LABORAL ESTUVO EN LOSEP Y PASA A CODIGO DE TRABAJO</t>
        </r>
      </text>
    </comment>
    <comment ref="C181" authorId="1" shapeId="0" xr:uid="{00000000-0006-0000-0100-000013000000}">
      <text>
        <r>
          <rPr>
            <sz val="9"/>
            <color indexed="81"/>
            <rFont val="Tahoma"/>
            <family val="2"/>
          </rPr>
          <t xml:space="preserve">Por el pliego de peticiones se incrementa de 561,00 a 906,00de Auxiliar de Electricidad a Supervisor de Mantenimiento Eléctrico) </t>
        </r>
      </text>
    </comment>
    <comment ref="C182" authorId="1" shapeId="0" xr:uid="{00000000-0006-0000-0100-000014000000}">
      <text>
        <r>
          <rPr>
            <sz val="9"/>
            <color indexed="81"/>
            <rFont val="Tahoma"/>
            <family val="2"/>
          </rPr>
          <t xml:space="preserve">Por el pliego de peticiones se incrementa de 568,81 a 578,00( pasa de Ayudaante de Albañil a  ELECTRICISTA) </t>
        </r>
      </text>
    </comment>
    <comment ref="C183" authorId="2" shapeId="0" xr:uid="{00000000-0006-0000-0100-000015000000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VALVERDE BECERRA CARLOS RODRIGO (JUBILADO HASTA 31/08/2024)</t>
        </r>
      </text>
    </comment>
    <comment ref="C190" authorId="1" shapeId="0" xr:uid="{00000000-0006-0000-0100-000016000000}">
      <text>
        <r>
          <rPr>
            <sz val="9"/>
            <color indexed="81"/>
            <rFont val="Tahoma"/>
            <family val="2"/>
          </rPr>
          <t>Por pliego de peticiones se cambia la denominación del puesto de Chofer a Chofer de Vehículos Livianos</t>
        </r>
      </text>
    </comment>
    <comment ref="H190" authorId="5" shapeId="0" xr:uid="{00000000-0006-0000-0100-000017000000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no hay cambio de remuneración.</t>
        </r>
      </text>
    </comment>
    <comment ref="C207" authorId="1" shapeId="0" xr:uid="{00000000-0006-0000-0100-000018000000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C209" authorId="1" shapeId="0" xr:uid="{00000000-0006-0000-0100-000019000000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C210" authorId="1" shapeId="0" xr:uid="{00000000-0006-0000-0100-00001A000000}">
      <text>
        <r>
          <rPr>
            <sz val="9"/>
            <color indexed="81"/>
            <rFont val="Tahoma"/>
            <family val="2"/>
          </rPr>
          <t>Por el pliego de peticiones se incrementala RMU de 596,00 a 614,00( pasa de Chofer  a Chofer de Vehículo Pesado)</t>
        </r>
      </text>
    </comment>
    <comment ref="H212" authorId="5" shapeId="0" xr:uid="{00000000-0006-0000-0100-00001B000000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sobrevalorado</t>
        </r>
      </text>
    </comment>
    <comment ref="C213" authorId="1" shapeId="0" xr:uid="{00000000-0006-0000-0100-00001C000000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C214" authorId="1" shapeId="0" xr:uid="{00000000-0006-0000-0100-00001D000000}">
      <text>
        <r>
          <rPr>
            <sz val="9"/>
            <color indexed="81"/>
            <rFont val="Tahoma"/>
            <family val="2"/>
          </rPr>
          <t xml:space="preserve">Por el pliego de peticiones se incrementa de 596,00 a 614,00( pasa de Chofer  a Chofer de Vehículo Pesado) </t>
        </r>
      </text>
    </comment>
    <comment ref="D214" authorId="0" shapeId="0" xr:uid="{CE2AD8F9-880B-4DCD-8132-99FDE8490703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EN ESTE CASO AL FUNCIONARIO SE LE VA A PONER A PRUEBA 3 MESES</t>
        </r>
      </text>
    </comment>
    <comment ref="C218" authorId="1" shapeId="0" xr:uid="{00000000-0006-0000-0100-00001E000000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C219" authorId="1" shapeId="0" xr:uid="{00000000-0006-0000-0100-00001F000000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C220" authorId="1" shapeId="0" xr:uid="{00000000-0006-0000-0100-000020000000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C221" authorId="1" shapeId="0" xr:uid="{00000000-0006-0000-0100-000021000000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C222" authorId="1" shapeId="0" xr:uid="{00000000-0006-0000-0100-000022000000}">
      <text>
        <r>
          <rPr>
            <sz val="9"/>
            <color indexed="81"/>
            <rFont val="Tahoma"/>
            <family val="2"/>
          </rPr>
          <t xml:space="preserve">Por el pliego de peticiones se Incrementa la RMU de 596,00 a 738,00 (Pasa Chofer a Operador de Tanquero de Distribuidor de Asfalto)
</t>
        </r>
      </text>
    </comment>
    <comment ref="D232" authorId="0" shapeId="0" xr:uid="{5E7B390A-EFEA-4E6D-AEE7-4B5DE51889A0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PASA A CODIGO DE TRABAJO DESDE JULIO 2025</t>
        </r>
      </text>
    </comment>
    <comment ref="C243" authorId="1" shapeId="0" xr:uid="{00000000-0006-0000-0100-000023000000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C245" authorId="1" shapeId="0" xr:uid="{00000000-0006-0000-0100-000024000000}">
      <text>
        <r>
          <rPr>
            <sz val="9"/>
            <color indexed="81"/>
            <rFont val="Tahoma"/>
            <family val="2"/>
          </rPr>
          <t>Por el pliego de peticiones se incrementala RMU de 596,00 a 614,00( pasa de Chofer Administrativo  a Chofer de Vehículo Pesado)</t>
        </r>
      </text>
    </comment>
    <comment ref="C247" authorId="1" shapeId="0" xr:uid="{00000000-0006-0000-0100-000025000000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C248" authorId="1" shapeId="0" xr:uid="{00000000-0006-0000-0100-000026000000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C249" authorId="1" shapeId="0" xr:uid="{00000000-0006-0000-0100-000027000000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C260" authorId="1" shapeId="0" xr:uid="{00000000-0006-0000-0100-000028000000}">
      <text>
        <r>
          <rPr>
            <b/>
            <sz val="9"/>
            <color indexed="81"/>
            <rFont val="Tahoma"/>
            <family val="2"/>
          </rPr>
          <t>Por el pliego de peticiones se Incrementa la RMU de 578,00 a 773,00 (Pasa de Albañil a Inspector de Campo de  Agua Potable)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60" authorId="3" shapeId="0" xr:uid="{00000000-0006-0000-0100-000029000000}">
      <text>
        <r>
          <rPr>
            <b/>
            <sz val="9"/>
            <color indexed="81"/>
            <rFont val="Tahoma"/>
            <family val="2"/>
          </rPr>
          <t>Secre-UATH:</t>
        </r>
        <r>
          <rPr>
            <sz val="9"/>
            <color indexed="81"/>
            <rFont val="Tahoma"/>
            <family val="2"/>
          </rPr>
          <t xml:space="preserve">
ojo han cambiado como Inspector de Campo de agua potable y energia electrica</t>
        </r>
      </text>
    </comment>
    <comment ref="C268" authorId="1" shapeId="0" xr:uid="{00000000-0006-0000-0100-00002A000000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D268" authorId="5" shapeId="0" xr:uid="{00000000-0006-0000-0100-00002B000000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PRESTARLO AAMBIENTE</t>
        </r>
      </text>
    </comment>
    <comment ref="D270" authorId="5" shapeId="0" xr:uid="{00000000-0006-0000-0100-00002C000000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CAMBIAR DENOMINACION</t>
        </r>
      </text>
    </comment>
    <comment ref="C273" authorId="1" shapeId="0" xr:uid="{00000000-0006-0000-0100-00002D000000}">
      <text>
        <r>
          <rPr>
            <sz val="9"/>
            <color indexed="81"/>
            <rFont val="Tahoma"/>
            <family val="2"/>
          </rPr>
          <t>Por el pliego de peticiones se Incrementa la RMU de 561,00 a 738,00 (Pasa de Auxiliar de servicios a Operador de Planta de Tratamiento de Agua Potable)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77" authorId="1" shapeId="0" xr:uid="{00000000-0006-0000-0100-00002E000000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H280" authorId="5" shapeId="0" xr:uid="{00000000-0006-0000-0100-00002F000000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sobrevalorado</t>
        </r>
      </text>
    </comment>
    <comment ref="C283" authorId="3" shapeId="0" xr:uid="{00000000-0006-0000-0100-000030000000}">
      <text>
        <r>
          <rPr>
            <b/>
            <sz val="9"/>
            <color indexed="81"/>
            <rFont val="Tahoma"/>
            <family val="2"/>
          </rPr>
          <t>Secre-UATH:</t>
        </r>
        <r>
          <rPr>
            <sz val="9"/>
            <color indexed="81"/>
            <rFont val="Tahoma"/>
            <family val="2"/>
          </rPr>
          <t xml:space="preserve">
FALLECIMIENTO/CHELA AGUALONGO SEGUNDO MANUEL</t>
        </r>
      </text>
    </comment>
    <comment ref="C297" authorId="1" shapeId="0" xr:uid="{00000000-0006-0000-0100-000031000000}">
      <text>
        <r>
          <rPr>
            <sz val="9"/>
            <color indexed="81"/>
            <rFont val="Tahoma"/>
            <family val="2"/>
          </rPr>
          <t>Por el pliego de peticiones se Incrementa la RMU de 561,00 a 738,00 (Pasa de Auxiliar de servicios a Operador de Planta de Tratamiento de Agua Potable)</t>
        </r>
      </text>
    </comment>
    <comment ref="C316" authorId="1" shapeId="0" xr:uid="{00000000-0006-0000-0100-000032000000}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Por el pliego de peticiones se Incrementa la RMU de 620,00 a 773,00 (Pasa de Agente de Control a Inspector de Plazas y Mercados)</t>
        </r>
      </text>
    </comment>
    <comment ref="D316" authorId="5" shapeId="0" xr:uid="{00000000-0006-0000-0100-000033000000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PASAS A FOMENTO PRODUCTIVO</t>
        </r>
      </text>
    </comment>
    <comment ref="C330" authorId="8" shapeId="0" xr:uid="{00000000-0006-0000-0100-000034000000}">
      <text>
        <r>
          <rPr>
            <sz val="9"/>
            <color indexed="81"/>
            <rFont val="Tahoma"/>
            <family val="2"/>
          </rPr>
          <t>Por el pliego de peticiones se incrementala RMU de 596,00 a 614,00( pasa de Chofer  a Chofer de Vehículo Pesado)</t>
        </r>
      </text>
    </comment>
    <comment ref="H339" authorId="0" shapeId="0" xr:uid="{06838F93-DAFB-45C6-BB00-5D8231CB838B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Asciende a partir de julio de 2025
</t>
        </r>
      </text>
    </comment>
    <comment ref="A342" authorId="3" shapeId="0" xr:uid="{00000000-0006-0000-0100-000035000000}">
      <text>
        <r>
          <rPr>
            <b/>
            <sz val="9"/>
            <color indexed="81"/>
            <rFont val="Tahoma"/>
            <family val="2"/>
          </rPr>
          <t>Secre-UATH:</t>
        </r>
        <r>
          <rPr>
            <sz val="9"/>
            <color indexed="81"/>
            <rFont val="Tahoma"/>
            <family val="2"/>
          </rPr>
          <t xml:space="preserve">
favor cambiar la partida a OBRAS PUBLICAS POR QUE SR. TRABAJA EN O. PUBLICAS</t>
        </r>
      </text>
    </comment>
    <comment ref="C342" authorId="1" shapeId="0" xr:uid="{00000000-0006-0000-0100-000036000000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H386" authorId="8" shapeId="0" xr:uid="{00000000-0006-0000-0100-000037000000}">
      <text>
        <r>
          <rPr>
            <b/>
            <sz val="9"/>
            <color indexed="81"/>
            <rFont val="Tahoma"/>
            <family val="2"/>
          </rPr>
          <t>TALENTO HUMANO:</t>
        </r>
        <r>
          <rPr>
            <sz val="9"/>
            <color indexed="81"/>
            <rFont val="Tahoma"/>
            <family val="2"/>
          </rPr>
          <t xml:space="preserve">
CAMBIO DE REMUNERACION CON SENTENCIA</t>
        </r>
      </text>
    </comment>
    <comment ref="H397" authorId="5" shapeId="0" xr:uid="{00000000-0006-0000-0100-000038000000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incremento</t>
        </r>
      </text>
    </comment>
    <comment ref="H402" authorId="5" shapeId="0" xr:uid="{00000000-0006-0000-0100-000039000000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incremento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JENNY</author>
  </authors>
  <commentList>
    <comment ref="B13" authorId="0" shapeId="0" xr:uid="{B97FB10F-92C3-4E81-A87F-D2D1E26DDAB9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PATIÑO ALEX</t>
        </r>
      </text>
    </comment>
    <comment ref="B2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PATIÑO ALEX</t>
        </r>
      </text>
    </comment>
    <comment ref="A47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pasar a partida fija</t>
        </r>
      </text>
    </comment>
  </commentList>
</comments>
</file>

<file path=xl/sharedStrings.xml><?xml version="1.0" encoding="utf-8"?>
<sst xmlns="http://schemas.openxmlformats.org/spreadsheetml/2006/main" count="3176" uniqueCount="1482">
  <si>
    <t>GOBIERNO AUTÓNOMO DESCENTRALIZADO MUNICIPAL DEL CANTÓN LA JOYA DE LOS SACHAS</t>
  </si>
  <si>
    <t>DISTRIBUTIVO DE SUELDOS Y SALARIOS LOSEP</t>
  </si>
  <si>
    <t>PARTIDA  GENERAL</t>
  </si>
  <si>
    <t>PARTIDA INDIVIDUAL</t>
  </si>
  <si>
    <t>APELLIDOS Y NOMBRES</t>
  </si>
  <si>
    <t>PUESTO</t>
  </si>
  <si>
    <t>CATEGORÍA / ESCALA ACTUAL</t>
  </si>
  <si>
    <t>INGRESOS</t>
  </si>
  <si>
    <t>TOTAL RUBROS MENSUALES</t>
  </si>
  <si>
    <t>REMUNERAC. UNIFICADA ANUAL</t>
  </si>
  <si>
    <t>FONDOS DE RESERVA ANUAL</t>
  </si>
  <si>
    <t>APORTE PATRONAL ANUAL</t>
  </si>
  <si>
    <t>VALORES ADICIONALES</t>
  </si>
  <si>
    <t>TOTAL RUBROS ADICIONALES</t>
  </si>
  <si>
    <t>TOTAL GENERAL</t>
  </si>
  <si>
    <t>REMUNERACION UNIFICADA</t>
  </si>
  <si>
    <t>FONDOS DE RESERVA</t>
  </si>
  <si>
    <t>APORTE  PATRONAL, IECE</t>
  </si>
  <si>
    <t>Décimo tercer Sueldo</t>
  </si>
  <si>
    <t>Décimo cuarto Sueldo</t>
  </si>
  <si>
    <t>111.51.01.05</t>
  </si>
  <si>
    <t>ALCALDIA</t>
  </si>
  <si>
    <t>HINOJOSA ROJAS KATHERINE LIZETH</t>
  </si>
  <si>
    <t>Alcalde</t>
  </si>
  <si>
    <t>CASTILLO QUIÑONES ESPERANZA</t>
  </si>
  <si>
    <t>Concejal</t>
  </si>
  <si>
    <t>CALERO BARCENES JONATAN  ROSENDO</t>
  </si>
  <si>
    <t>ROJEL PRECIADO DARWIN POLICARPIO</t>
  </si>
  <si>
    <t>SALAZAR PEÑAFIEL AMALIA NATIVIDAD</t>
  </si>
  <si>
    <t>CEPEDA VERDESOTOEDDY GEOVANNY</t>
  </si>
  <si>
    <t>SECRETARIA GENERAL</t>
  </si>
  <si>
    <t>ROJAS HENAO LILIANA JEANETH</t>
  </si>
  <si>
    <t>Secretario General</t>
  </si>
  <si>
    <t>NJS1</t>
  </si>
  <si>
    <t>Asistente Administretiva y/o Recepcionista</t>
  </si>
  <si>
    <t>Serv. Público de Apoyo 2</t>
  </si>
  <si>
    <t xml:space="preserve">Analista de Secretarìa General </t>
  </si>
  <si>
    <t>SP5</t>
  </si>
  <si>
    <t xml:space="preserve">Técnico/a Administrativo/a  </t>
  </si>
  <si>
    <t>UNIDAD DE DOCUMENTACIÓN Y ARCHIVO GENERAL</t>
  </si>
  <si>
    <t>TORRES IBARRA ELVIS ADRIAN</t>
  </si>
  <si>
    <t xml:space="preserve">Jefe de Archivo </t>
  </si>
  <si>
    <t>IBARRA BAZURTO NEY JOVITA</t>
  </si>
  <si>
    <t>Serv. Público de Apoyo 3</t>
  </si>
  <si>
    <t>PROCURADURÍA SINDICA</t>
  </si>
  <si>
    <t>FONSECA TROYA MILTON ANIBAL</t>
  </si>
  <si>
    <t>Procurador Sindico</t>
  </si>
  <si>
    <t xml:space="preserve">Subprocurador </t>
  </si>
  <si>
    <t>SALAZAR MURGUIETIO BYRON</t>
  </si>
  <si>
    <t xml:space="preserve">Analista Jurídico   </t>
  </si>
  <si>
    <t>ACUÑA LOPEZ VERÓNICA ALEXANDRA</t>
  </si>
  <si>
    <t>ALDAZ CAMPOVERDE LIDIA NOEMI</t>
  </si>
  <si>
    <t>Asistente Administrativo</t>
  </si>
  <si>
    <t>SUB TOTAL 1.1.1.</t>
  </si>
  <si>
    <t>112.51.01.05</t>
  </si>
  <si>
    <t>SANCHIMA LOYAGA NELSON HUMBERTO</t>
  </si>
  <si>
    <t>Director de Gestión Administrativa</t>
  </si>
  <si>
    <t>ABAD ABAD MARCIA DOLORES</t>
  </si>
  <si>
    <t>Asistente Administrativa</t>
  </si>
  <si>
    <t>UNIDAD DE COMPRAS PÚBLICAS</t>
  </si>
  <si>
    <t xml:space="preserve">CASTILLO GUAMAN ALICIA YOVANA </t>
  </si>
  <si>
    <t>Analista de Compras Públicas</t>
  </si>
  <si>
    <t>Analista Administrativa</t>
  </si>
  <si>
    <t>VIVAS CHILLO JOCONDA ZORAIDA</t>
  </si>
  <si>
    <t xml:space="preserve">ARANA GUAGRILLA SONIA ROCIO </t>
  </si>
  <si>
    <t>Analista de Compras Públicas  ( E )</t>
  </si>
  <si>
    <t>ESTRADA GARCIA LAIDY JUDITH</t>
  </si>
  <si>
    <t>HARO RIVERA DIANA ESTEFANIA</t>
  </si>
  <si>
    <t>CREADO</t>
  </si>
  <si>
    <t>UNIDAD DE SERVICIOS GENERALES</t>
  </si>
  <si>
    <t>Jefe de Servicios Generales</t>
  </si>
  <si>
    <t>MERA ZAMBRANO DOLORES JAZMIN</t>
  </si>
  <si>
    <t>ACUÑA TENORIO ZANDRA ELIZABETH</t>
  </si>
  <si>
    <t>UNIDAD DE TECNOLOGÍA DE LA INFORMACIÓN Y COMUNICACION</t>
  </si>
  <si>
    <t>SORIA TIAMARCA CESAR MAURICIO</t>
  </si>
  <si>
    <t>Jefe de Sistemas de la Información y Comunicaciones</t>
  </si>
  <si>
    <t>TAEZ VALDIVIEZO LUIS ALVARO</t>
  </si>
  <si>
    <t>LALANGUI TRUJILLO FREDDY JOSE</t>
  </si>
  <si>
    <t>SORIA APOLO ROCIO KATHERINE</t>
  </si>
  <si>
    <t>VASQUEZ MANOBANDA CRISTOFER DAIR</t>
  </si>
  <si>
    <t>MALDONADO NAULA AXEL</t>
  </si>
  <si>
    <t>UNIDAD DE GUARDALMACÉN Y CONTROL DE BIENES</t>
  </si>
  <si>
    <t>TOAPANTA VILCAHUANO MARCO VINICIO</t>
  </si>
  <si>
    <t>Jefe de Guardalmacen y Control de Bienes</t>
  </si>
  <si>
    <t>SOLORZANO GILER NANCY GENOVEVA</t>
  </si>
  <si>
    <t>Analista de Bienes</t>
  </si>
  <si>
    <t>CARDENAS ELIZALDE NILDA ELIZABETH</t>
  </si>
  <si>
    <t>MARCILLO LLORY MONICA FERNANDA</t>
  </si>
  <si>
    <t>Técnico de Bienes</t>
  </si>
  <si>
    <t>MACAS LIMA ANGEL HUMBERTO</t>
  </si>
  <si>
    <t>OCHOA VASQUEZ JOHANNA ESTHEFANIA</t>
  </si>
  <si>
    <t>NUÑEZ POVEDA SONIA MARLENE</t>
  </si>
  <si>
    <t>VARGAS FLORES LUPE MARIANA</t>
  </si>
  <si>
    <t>Analista de Talento Humano de Administracion de Personal</t>
  </si>
  <si>
    <t>BAHAMONDE ABRIL WILSON ROBERT</t>
  </si>
  <si>
    <t>Analista Legal de Talento  Humano</t>
  </si>
  <si>
    <t>Analista de Nomina</t>
  </si>
  <si>
    <t>RAMIREZ ABAD CARINA ELIZABETH</t>
  </si>
  <si>
    <t>Analista de Talento Humano de Desarrollo Organizacional</t>
  </si>
  <si>
    <t>CAMPOVERDE BALCAZAR LIVIA ERLINDA</t>
  </si>
  <si>
    <t>MANZANO TACLE JENNY ELIZABETH</t>
  </si>
  <si>
    <t>PONTON SIGCHA ROQUE ALEXANDER</t>
  </si>
  <si>
    <t>BETANCOURT BRITO LIBARDO DE JESUS</t>
  </si>
  <si>
    <t xml:space="preserve">Medico Laboral </t>
  </si>
  <si>
    <t>113.51.01.05</t>
  </si>
  <si>
    <t>UNIDAD DE COMUNICACIÓN SOCIAL, RELACIONES PUBLICAS E IMAGEN INSTITUCIONAL</t>
  </si>
  <si>
    <t>LOZADA MONTERO VICTOR ALFONSO</t>
  </si>
  <si>
    <t>NUÑEZ GAIBOR ALBA SONIA</t>
  </si>
  <si>
    <t xml:space="preserve">IBARRA BASURTO MATEO HAMILTON </t>
  </si>
  <si>
    <t>Técnico de Comunicación Social</t>
  </si>
  <si>
    <t xml:space="preserve">Diseñador Gráfico </t>
  </si>
  <si>
    <t>CAÑAS CEBALLOS JAIME ADRIAN</t>
  </si>
  <si>
    <t>PAGUAY LOPEZ JAVIER GERARDO</t>
  </si>
  <si>
    <t>Técnico en Comunicación</t>
  </si>
  <si>
    <t>UNIDAD DE PARTICIPACION CIUDADANA</t>
  </si>
  <si>
    <t xml:space="preserve">CARRION SANCHEZ BENITO RAFAEL </t>
  </si>
  <si>
    <t>Analista de Participación Ciudadana</t>
  </si>
  <si>
    <t>JARAMILLO VALDIVIESO LUIS MIGUEL</t>
  </si>
  <si>
    <t>Promotor de Participación Ciudadana</t>
  </si>
  <si>
    <t>BARCENES CORDOVA YADIRA ALEXANDRA</t>
  </si>
  <si>
    <t>SUB TOTAL 1.1.3</t>
  </si>
  <si>
    <t>114.51.01.05</t>
  </si>
  <si>
    <t>OROZCO BASTIDAS AURELIO ERNESTO</t>
  </si>
  <si>
    <t>Registrador/a de la Propiedad</t>
  </si>
  <si>
    <t>MORENO SAMANIEGO DOLORES ILDAURA</t>
  </si>
  <si>
    <t>Analista Jurídico</t>
  </si>
  <si>
    <t>GUEVARA LEMA STEFANNY DAYANARA</t>
  </si>
  <si>
    <t>QUISPE SANCHEZ ALEXANDRA DAMARIS</t>
  </si>
  <si>
    <t>BERRUZ TOAZA VIOLFA DEVIS</t>
  </si>
  <si>
    <t>COLLAGUAZO HIDALGO JESSENIA MARIANA</t>
  </si>
  <si>
    <t>SUB TOTAL 1.1.4</t>
  </si>
  <si>
    <t>121.51.01.05</t>
  </si>
  <si>
    <t xml:space="preserve">DIRECCION DE GESTIÓN FINANCIERA </t>
  </si>
  <si>
    <t xml:space="preserve">ORTIZ GARCIA DIANA AZUCENA </t>
  </si>
  <si>
    <t>331.71.01.05</t>
  </si>
  <si>
    <t>LOOR VELIZ NEREXY MONSERRATE</t>
  </si>
  <si>
    <t xml:space="preserve">Asistente Administrativo  </t>
  </si>
  <si>
    <t xml:space="preserve">BARCENAS CALERO CARMEN CLEOTILDE </t>
  </si>
  <si>
    <t>Analista  Financiero</t>
  </si>
  <si>
    <t>UNIDAD DE PRESUPUESTO</t>
  </si>
  <si>
    <t xml:space="preserve"> CRIOLLO MALDONADO MARCO LENIN</t>
  </si>
  <si>
    <t>Jefe de Presupuesto</t>
  </si>
  <si>
    <t>Analista de Presupuesto</t>
  </si>
  <si>
    <t>GUANCA ASTUDILLO CARMEN DOLORES</t>
  </si>
  <si>
    <t>UNIDAD CONTABILIDAD</t>
  </si>
  <si>
    <t>CADENA CHACHALO BRENDY</t>
  </si>
  <si>
    <t xml:space="preserve">SEGARRA  BARROS IRMA ALEXANDRA </t>
  </si>
  <si>
    <t>RON JIMENEZ BETTY ISAURA</t>
  </si>
  <si>
    <t>Analista de Contabilidad</t>
  </si>
  <si>
    <t>BAÑOS MORA NANCY DEL PERPETUO</t>
  </si>
  <si>
    <t>Analista de Contabilidad ( E )</t>
  </si>
  <si>
    <t>RON JIMENEZ BIVIANA LORENA</t>
  </si>
  <si>
    <t xml:space="preserve">Tesorero/a  </t>
  </si>
  <si>
    <t>RIVERA BAYAS GLENDA MELIXA</t>
  </si>
  <si>
    <t>CRIOLLO MONGE NORI SUSANA</t>
  </si>
  <si>
    <t>Analista de Tesoreria (1 )</t>
  </si>
  <si>
    <t>MACIAS GARCIA EDISSON CECILIO</t>
  </si>
  <si>
    <t xml:space="preserve">Abogado de Coactivas </t>
  </si>
  <si>
    <t>BEJARANO MORENO MARTHA PIEDAD</t>
  </si>
  <si>
    <t>Analista de Tesoreria ( 2 )</t>
  </si>
  <si>
    <t xml:space="preserve">MORENO MORENO JUANA ESPERANZA </t>
  </si>
  <si>
    <t>Recaudador</t>
  </si>
  <si>
    <t>UNIDAD RECAUDACIÓN</t>
  </si>
  <si>
    <t>TORRES CASTRO TANIA LORENA</t>
  </si>
  <si>
    <t>CEBALLOS VALENZUELA MARY NANCY</t>
  </si>
  <si>
    <t xml:space="preserve">Analista de Recaudacion </t>
  </si>
  <si>
    <t>GILER MACIAS ROSA NEY</t>
  </si>
  <si>
    <t>Asistente administrativa</t>
  </si>
  <si>
    <t xml:space="preserve">PAREDES VELAZCO LOURDES ARACELI </t>
  </si>
  <si>
    <t>UNIDAD DE RENTAS</t>
  </si>
  <si>
    <t>PORTILLA ARIAS FANNY MARIA</t>
  </si>
  <si>
    <t>OCHOA VALLES JERVIS HERMOGENES</t>
  </si>
  <si>
    <t>Analista de Rentas</t>
  </si>
  <si>
    <t>QUISI ARAGADOBAY MARIA DOLORES</t>
  </si>
  <si>
    <t>Analista de Rentas ( E )</t>
  </si>
  <si>
    <t>VERDEZOTO MOREIRA YOLANDA KATHERINE</t>
  </si>
  <si>
    <t>DURAN CAMPOVERDE ROSA MARIA</t>
  </si>
  <si>
    <t>SUB TOTAL 1.2.1</t>
  </si>
  <si>
    <t>141.71.01.05</t>
  </si>
  <si>
    <t xml:space="preserve">CORREA NUÑEZ ELENA BEATRIZ </t>
  </si>
  <si>
    <t>VILLACRES SINMALEZA DICENIA MARITERI</t>
  </si>
  <si>
    <t>Asistente administrativo</t>
  </si>
  <si>
    <t>SUB TOTAL 1.4.1.</t>
  </si>
  <si>
    <t>131.71.01.05</t>
  </si>
  <si>
    <t>SUAREZ PAREDES KLEBER</t>
  </si>
  <si>
    <t>131.71.01.06</t>
  </si>
  <si>
    <t>CHAMBA HERRERA YONAR DEL CARMEN</t>
  </si>
  <si>
    <t xml:space="preserve">Asistente Administrativo </t>
  </si>
  <si>
    <t>MORENO LAPO MAYRA MIREYA</t>
  </si>
  <si>
    <t>SUB TOTAL 1.3.1.</t>
  </si>
  <si>
    <t>211.51.01.05</t>
  </si>
  <si>
    <t>JURADO  OCHOA JUAN GALO</t>
  </si>
  <si>
    <t>GUACHAMIN IZA LUIS ARTURO</t>
  </si>
  <si>
    <t>Jefe de Cultura y Deportes</t>
  </si>
  <si>
    <t>PAZMIÑO PATIÑO MERY KELYN</t>
  </si>
  <si>
    <t>Analista de Proyectos (Patrimonio Cultural)</t>
  </si>
  <si>
    <t>PEREZ FERRIN ERNESTO EUGENIO</t>
  </si>
  <si>
    <t>Músico</t>
  </si>
  <si>
    <t xml:space="preserve">BRAVO HUGO CHARVES HERNAN </t>
  </si>
  <si>
    <t>CEBALLOS VALENZUELA WENIS FREY</t>
  </si>
  <si>
    <t>MERA SOTOMAYOR JOSE MANUEL</t>
  </si>
  <si>
    <t>PINTO VALENCIA MAURICIO LEONARDO</t>
  </si>
  <si>
    <t>SHIGUANGO TANGUILA EDWIN FERMIN</t>
  </si>
  <si>
    <t>Sonidista</t>
  </si>
  <si>
    <t>MOROCHO MOROCHO JOSSELYN PATRICIA</t>
  </si>
  <si>
    <t>BONILLA LAJE AURELIO BOLTER</t>
  </si>
  <si>
    <t>GUAMAN ABRIL RANDY RODOLFO</t>
  </si>
  <si>
    <t>CAMPUZANO CHUCHUCA JHALMAR IVAN</t>
  </si>
  <si>
    <t>UNIDAD DE TURISMO</t>
  </si>
  <si>
    <t>CELI CELI MAURICIO RAUL</t>
  </si>
  <si>
    <t>Jefe de Turismo</t>
  </si>
  <si>
    <t>Promotor de Turismo</t>
  </si>
  <si>
    <t>CALAPUCHA SHIGUANGO EVELYN ZANDRA</t>
  </si>
  <si>
    <t>Promotor  de Turismo</t>
  </si>
  <si>
    <t>NOGUERA LOMAS GINA ELIZABETH</t>
  </si>
  <si>
    <t>Analista de  Proyectos (Turismo)</t>
  </si>
  <si>
    <t>VALENCIA MENDOZA ISABEL INES</t>
  </si>
  <si>
    <t>ALDANA HERRERA ELVIS J</t>
  </si>
  <si>
    <t>TORRES SANCHEZ CARLOS</t>
  </si>
  <si>
    <t>UNIDAD DE NACIONALIDADES</t>
  </si>
  <si>
    <t>CALAPUCHA TANGUILA MILTON JAIME</t>
  </si>
  <si>
    <t xml:space="preserve">Jefe de Nacionalidades </t>
  </si>
  <si>
    <t>YUMBO TANGUILA LIZ ANDREA</t>
  </si>
  <si>
    <t>GANAN MASHUMAR PEDRO</t>
  </si>
  <si>
    <t>SUB TOTAL 1.3.2</t>
  </si>
  <si>
    <t>311.51.01.05</t>
  </si>
  <si>
    <t>DIRECCIÓN DE GESTIÓN DE PLANIFICACIÓN Y ORDENAMIENTO TERRITORIAL</t>
  </si>
  <si>
    <t>SANCAN LINO LINDA LEYDA</t>
  </si>
  <si>
    <t>RIVERA BAYAS SANDRA LILIANA</t>
  </si>
  <si>
    <t>UNIDAD AVALÚOS Y CATASTROS</t>
  </si>
  <si>
    <t>SANCHEZ ECHEVERRIA JORGE W</t>
  </si>
  <si>
    <t>Jefe de Avalúos y Catastros</t>
  </si>
  <si>
    <t>MOREIRA VELEZ EDUARDO JACINTO</t>
  </si>
  <si>
    <t>Analista de Avalúos  ( E )</t>
  </si>
  <si>
    <t>SUMBA CORAISACA ROSA VERONICA</t>
  </si>
  <si>
    <t>Analista de Avalúos</t>
  </si>
  <si>
    <t>RAMIREZ JIMENEZ TANIA MARLENE</t>
  </si>
  <si>
    <t>Inspector de Avalúos y Catastros Urbano.</t>
  </si>
  <si>
    <t>UNIDAD DE ESTUDIOS, Y  PROYECTOS</t>
  </si>
  <si>
    <t>Jefe de Estudios, y Proyectos</t>
  </si>
  <si>
    <t>CONDOY YANANGOMEZ CARMEN MARTHA</t>
  </si>
  <si>
    <t xml:space="preserve">Analista de Proyectos </t>
  </si>
  <si>
    <t>BOZADA ZEA ARMANDO ARTURO</t>
  </si>
  <si>
    <t>CAIZATOA GUAMBA WILLIAN FERNANDO</t>
  </si>
  <si>
    <t>GARCIA VALDIVIESO JESSENIA JAZMIN</t>
  </si>
  <si>
    <t>UGUÑA ANDINO EDISON PATRICIO</t>
  </si>
  <si>
    <t>Dibujante</t>
  </si>
  <si>
    <t>UNIDAD DE ORDENAMIENTO TERRITORIAL</t>
  </si>
  <si>
    <t>ALULEMA ALVARADO JIMMY ERNESTO</t>
  </si>
  <si>
    <t>Jefe de Ordenamiento Territorial</t>
  </si>
  <si>
    <t>CABAY CABAY WILLIAM LEON</t>
  </si>
  <si>
    <t>GODOY AGUILAR MILTON ANDRES</t>
  </si>
  <si>
    <t>Topógrafo</t>
  </si>
  <si>
    <t>GRANDA AGILA ETELVINA ROCÍO</t>
  </si>
  <si>
    <t>TROYA ALARCON AMPARO NARCIZA</t>
  </si>
  <si>
    <t>Asistente de Proyectos 2</t>
  </si>
  <si>
    <t>SIMALEZA CAMACHO JENRRY WILFRIDO</t>
  </si>
  <si>
    <t xml:space="preserve">Jefe de  Riesgos </t>
  </si>
  <si>
    <t>SUB TOTAL 3.1.1</t>
  </si>
  <si>
    <t>321.71.01.05</t>
  </si>
  <si>
    <t>DIRECCIÓN DE GESTIÓN AMBIENTAL</t>
  </si>
  <si>
    <t xml:space="preserve">UNIDAD DE CONTROL Y CALIDAD AMBIENTAL </t>
  </si>
  <si>
    <t>SALAMBAY LANDACAY ERICK SANTIAGO</t>
  </si>
  <si>
    <t>Jefe de Control y Calidad Ambiental</t>
  </si>
  <si>
    <t>Analista de Control y calidad Ambiental</t>
  </si>
  <si>
    <t>Asistente Ambiental</t>
  </si>
  <si>
    <t>UNIDAD DE SERVICIOS AMBIENTALES</t>
  </si>
  <si>
    <t>CHILLO ABRIL JONATHAN FABRICIO</t>
  </si>
  <si>
    <t>Analista de Residuos Solidos</t>
  </si>
  <si>
    <t>HOYOS VASQUEZ DANILO EFRAIN</t>
  </si>
  <si>
    <t>Supervisor de Residuos Solidos</t>
  </si>
  <si>
    <t>MOROCHO LATA JOSE CARLOS</t>
  </si>
  <si>
    <t xml:space="preserve">Promotor Ambiental </t>
  </si>
  <si>
    <t>RIVERA AGUILAR DEFILIA JANETH</t>
  </si>
  <si>
    <t>Inspector Ambiental</t>
  </si>
  <si>
    <t>SUB TOTAL 3.2.1</t>
  </si>
  <si>
    <t xml:space="preserve"> DIRECCIÓN DE GESTIÓN DE AGUA POTABLE Y ALCANTARILLADO</t>
  </si>
  <si>
    <t>Director de Gestión de Agua Potable y Alcantarillado</t>
  </si>
  <si>
    <t xml:space="preserve">MENESES GUAMAN MARTHA CECILIA </t>
  </si>
  <si>
    <t>Analista de Procesos Administrativos</t>
  </si>
  <si>
    <t>HURTADO PAGUAY MAYRA NAPTALI</t>
  </si>
  <si>
    <t>UNIDAD DE ALCANTARILLADO</t>
  </si>
  <si>
    <t>GUAMAN ZAMBRANO MARIA FERNANDA</t>
  </si>
  <si>
    <t>Jefe de Mantenimiento de Infraestructura y Redes</t>
  </si>
  <si>
    <t>VACANTE</t>
  </si>
  <si>
    <t>BARRENO MONTERO KARINA LEONOR</t>
  </si>
  <si>
    <t>Analista de Agua y Saneamiento</t>
  </si>
  <si>
    <t>LEON QUISHPE DIEGO ARMANDO</t>
  </si>
  <si>
    <t>Analista de agua y Saneamiento</t>
  </si>
  <si>
    <t>Servidor Público 5</t>
  </si>
  <si>
    <t>UNIDAD DE AGUA POTABLE, COMERCIALIZACIÓN Y MICROMEDICIÓN</t>
  </si>
  <si>
    <t>OCHOA AZANZA EDGAR EZEQUIEL</t>
  </si>
  <si>
    <t>Jefe de Control y Calidad del Agua</t>
  </si>
  <si>
    <t>BRAVO TUAREZ JEISSON ELI</t>
  </si>
  <si>
    <t>Analista de Control de Calidad</t>
  </si>
  <si>
    <t>VIVANCO ARMIJOS CESAR AUGUSTO</t>
  </si>
  <si>
    <t>Analista Electromecánico</t>
  </si>
  <si>
    <t>QUINTERO CEBALLOS EVELIN CRISTINA</t>
  </si>
  <si>
    <t>Analista de Suministro, Medición y comercialización</t>
  </si>
  <si>
    <t>SUB TOTAL 3.3.1</t>
  </si>
  <si>
    <t>341.71.01.05</t>
  </si>
  <si>
    <t>DIRECCIÓN DE GESTIÓN DE OBRAS PUBLICAS</t>
  </si>
  <si>
    <t>CALDERON MALDONADO TALIA FERNANDA</t>
  </si>
  <si>
    <t>MERIZALDE CONZA MARIA CARMELA</t>
  </si>
  <si>
    <t>LAMAR VACA ELVITA YOSIT</t>
  </si>
  <si>
    <t xml:space="preserve">UNIDAD DE CONSTRUCCION Y MANTENIMIENTO </t>
  </si>
  <si>
    <t>CEDEÑO MALDONADO MEYBOL TATIANA</t>
  </si>
  <si>
    <t>Jefe de Construcción y Mantenimiento</t>
  </si>
  <si>
    <t>SOLANO RIVERA ROSA MAGDALENA</t>
  </si>
  <si>
    <t>Analista de Proyectos Eléctricos</t>
  </si>
  <si>
    <t>CARDENAS AREVALO LENIN MAURICIO</t>
  </si>
  <si>
    <t>Analista de construcciones</t>
  </si>
  <si>
    <t>UNIDAD DE EQUIIPO CAMINERO Y VIALIDAD</t>
  </si>
  <si>
    <t>Jefe de Equipo Caminero y Vialidad</t>
  </si>
  <si>
    <t>CORDOVA PAREDES EDISON ESTUARDO</t>
  </si>
  <si>
    <t>Asistente de Proyectos</t>
  </si>
  <si>
    <t>CORTES OSORIO DUVI HELENA</t>
  </si>
  <si>
    <t>Técnico de Vialidad</t>
  </si>
  <si>
    <t>CALDERON MACIAS JULIO JESUS</t>
  </si>
  <si>
    <t>Inspector de Obras Publicas</t>
  </si>
  <si>
    <t>Supervisor de Vialidad</t>
  </si>
  <si>
    <t>UNIDAD DE TALLERES</t>
  </si>
  <si>
    <t>JARAMILLO MADRID DIEGO ARMANDO</t>
  </si>
  <si>
    <t>Jefe de Talleres</t>
  </si>
  <si>
    <t>TIUQUINGA SAGBA LUIS HERNAN</t>
  </si>
  <si>
    <t>Analista de Mantenimiento de Equipo Pesado y Automotriz</t>
  </si>
  <si>
    <t>GIRON JIMENEZ PATRICIA MAGALY</t>
  </si>
  <si>
    <t>UNIDAD DE FISCALIZACIÓN</t>
  </si>
  <si>
    <t>CREADA</t>
  </si>
  <si>
    <t>TELLO GONZALES VICTOR ORLANDO</t>
  </si>
  <si>
    <t>Jefe de Administración y Control de Obras</t>
  </si>
  <si>
    <t xml:space="preserve">MERA PARRAGA WALTER </t>
  </si>
  <si>
    <t>CEVALLOS PICHUCHO ANDREA LISBETH</t>
  </si>
  <si>
    <t>USHIÑA ACHI WILMER MARCELO</t>
  </si>
  <si>
    <t>SUB TOTAL 3.4.1</t>
  </si>
  <si>
    <t>351.71.01.05</t>
  </si>
  <si>
    <t>DIRECCION DE GESTIÓN DE DESARROLLO ECONOMICO - PRODUCTIVO</t>
  </si>
  <si>
    <t>VERA SIGCHA CINTHYA SOBEYDA</t>
  </si>
  <si>
    <t>Director de Gestión de Desarrollo Económico Productivo</t>
  </si>
  <si>
    <t>CAMACHO ARGUELLO MARIA IDELBA</t>
  </si>
  <si>
    <t>UNIDAD DE FOMENTO PRODUCTIVO Y AGROPECUARIO</t>
  </si>
  <si>
    <t>VANEGAS JIRON MIGUEL ANGEL</t>
  </si>
  <si>
    <t>Jefe de Fomento Productivo y Agropecuario</t>
  </si>
  <si>
    <t xml:space="preserve">FERNANDEZ GAVILANEZ MANUEL EDUARDO </t>
  </si>
  <si>
    <t>Analista Agrícola</t>
  </si>
  <si>
    <t>SÁNCHEZ CARRILLO FABRICIO BELISARIO</t>
  </si>
  <si>
    <t>Analista Pecuario</t>
  </si>
  <si>
    <t>BARRAGAN SALAZAR KLEVER GONZALO</t>
  </si>
  <si>
    <t xml:space="preserve">Promotor </t>
  </si>
  <si>
    <t>SILVA MORENO MARIA ISAMAR</t>
  </si>
  <si>
    <t>GARZON YANANGOMEZ HUGO ANTONIO</t>
  </si>
  <si>
    <t>UNIDAD DE AGREGACIÓN DE VALOR Y COMERCIALIZACIÓN</t>
  </si>
  <si>
    <t>VERDEZOTO VERDEZOTO JAVIER ERALDO</t>
  </si>
  <si>
    <t>JARAMILLO PAJUÑA MELIDA PATRICIA</t>
  </si>
  <si>
    <t>SIMISTERRA CAICEDO EDDY ALBERTO</t>
  </si>
  <si>
    <t>Inspector del Mercado Municipal</t>
  </si>
  <si>
    <t>CAMAL MUNICIPAL</t>
  </si>
  <si>
    <t>LINO BRAVO LUIS BERNARDO</t>
  </si>
  <si>
    <t>Administrador del Camal Municipal</t>
  </si>
  <si>
    <t>SUB TOTAL 3.5.1</t>
  </si>
  <si>
    <t>361.71.01.05</t>
  </si>
  <si>
    <t>BRAVO SONGOR MARLENE MELIDA</t>
  </si>
  <si>
    <t>Analista Juridico</t>
  </si>
  <si>
    <t>HERRERA SINCHE MARIUXI ISABEL</t>
  </si>
  <si>
    <t xml:space="preserve">UNIDAD DE TRANSPORTE TERRESTRE, TRÁNSITO Y SEGURIDAD VIAL </t>
  </si>
  <si>
    <t>Jefe de Transporte Terrestre ,Tránsito y Seguridad Vial</t>
  </si>
  <si>
    <t>CELY HUANCA JAZMANI NOE</t>
  </si>
  <si>
    <t xml:space="preserve">Analista de Tránsito </t>
  </si>
  <si>
    <t xml:space="preserve">TANDAZO MERIZALDE MARIA ELIZABETH  </t>
  </si>
  <si>
    <t>Analista de Servicios De Transporte Terrestre</t>
  </si>
  <si>
    <t xml:space="preserve">UNIDAD DE MATRICULACIÓN Y REVISION TÉCNICA VEHICULAR </t>
  </si>
  <si>
    <t>ESCOBAR BORGA GINO</t>
  </si>
  <si>
    <t>Jefe De Matriculación y Revisión Técnica Vehicular</t>
  </si>
  <si>
    <t>MARTINEZ TOAPANTA REYNA MARITZA</t>
  </si>
  <si>
    <t>MORENO PAREDES MERCY ARACELY</t>
  </si>
  <si>
    <t xml:space="preserve">Analista de TICS  Transporte </t>
  </si>
  <si>
    <t>VERDUGA TANGUILA CRISTIAN JAVIER</t>
  </si>
  <si>
    <t>CARCHI CARCHI CINTHIA MARIBEL</t>
  </si>
  <si>
    <t>Digitador</t>
  </si>
  <si>
    <t>JARAMILLO VASQUEZ KARINA ELIZABETH</t>
  </si>
  <si>
    <t>LEDESMA VARGAS ERIKA</t>
  </si>
  <si>
    <t>PINEDA BALCAZAR EDGAR DEBRAY</t>
  </si>
  <si>
    <t>Analista Mecanico  (CRTV)</t>
  </si>
  <si>
    <t>RUIZ CURAY ANTHONY BRYAN</t>
  </si>
  <si>
    <t>SUB TOTAL 3.6.1</t>
  </si>
  <si>
    <t>DISTRIBUTIVO DE SALARIOS DE TRABAJADORES</t>
  </si>
  <si>
    <t>PARTIDA GENERAL</t>
  </si>
  <si>
    <t>PUESTO CONFORME ACUERDO MINISTERIAL N° MDT-2015-0054</t>
  </si>
  <si>
    <t>NIVEL</t>
  </si>
  <si>
    <t>FECHA DE INGRESO</t>
  </si>
  <si>
    <t>AÑOS DE ANTIGÜEDAD DESDE EL 2004</t>
  </si>
  <si>
    <t>RUBROS MENSUALES</t>
  </si>
  <si>
    <t>F. DE RESERVA</t>
  </si>
  <si>
    <t>APORTE PATRONAL, IECE, SETEC</t>
  </si>
  <si>
    <t>Décimo Cuarto Sueldo</t>
  </si>
  <si>
    <t>Subsidio familiar</t>
  </si>
  <si>
    <t>subsidio de  antigüedad</t>
  </si>
  <si>
    <t>alimentacion</t>
  </si>
  <si>
    <t xml:space="preserve">transporte </t>
  </si>
  <si>
    <t>111.51.01.06</t>
  </si>
  <si>
    <t>DELGADO CACAO MARCO ANTONIO</t>
  </si>
  <si>
    <t xml:space="preserve">Técnico de Servicios Corporativos </t>
  </si>
  <si>
    <t>2007-02</t>
  </si>
  <si>
    <t>CHIMBORAZO AZOGUE FANNY JANETH</t>
  </si>
  <si>
    <t>TORRES GAONA SANDY GABRIELA</t>
  </si>
  <si>
    <t xml:space="preserve">Técnico Supervisor </t>
  </si>
  <si>
    <t>MONTERO GALLEGOS NATHALY SILVANA</t>
  </si>
  <si>
    <t xml:space="preserve">Ayudante de Servicios Administrativos </t>
  </si>
  <si>
    <t>BERECHE JUMBO DEYSI YESSENIA</t>
  </si>
  <si>
    <t>GARCIA RUBIANO SILVIA MONSERRATE</t>
  </si>
  <si>
    <t>SALINAS COYAGO MIGUEL ANDRES</t>
  </si>
  <si>
    <t>121.51.01.06</t>
  </si>
  <si>
    <t>BILBAO CHALAPUD SARA VERONICA</t>
  </si>
  <si>
    <t xml:space="preserve">Inspector de Servicios Municipales </t>
  </si>
  <si>
    <t>GARCIA BILBAO ANA LUCIA</t>
  </si>
  <si>
    <t>GONZALEZ VALAREZO JICELA ALEXANDRA</t>
  </si>
  <si>
    <t>TACURI RIVERA NOEMI VIRGINIA</t>
  </si>
  <si>
    <t>SANCHEZ VELEZ JOSE ANGEL</t>
  </si>
  <si>
    <t>112.51.01.06</t>
  </si>
  <si>
    <t>112.51.01,06</t>
  </si>
  <si>
    <t>LLUMIGUANO CHACAN ALEJANDRO</t>
  </si>
  <si>
    <t>Chofer</t>
  </si>
  <si>
    <t>2000-04</t>
  </si>
  <si>
    <t>MERIZALDE CONZA ANGEL MANUEL</t>
  </si>
  <si>
    <t>GAVILANEZ LEON ELVIA ERNESTINA</t>
  </si>
  <si>
    <t xml:space="preserve">Auxiliar de Servicios </t>
  </si>
  <si>
    <t>NARVAEZ MEJIA MARIA CECILIA</t>
  </si>
  <si>
    <t>CHELA MILAN ANGEL AMABLE</t>
  </si>
  <si>
    <t>ESPAÑA QUINTERO LUZ DEL ALBA</t>
  </si>
  <si>
    <t>GRANDA RAMOS DELMIRA GRIMANEZ</t>
  </si>
  <si>
    <t>Auxiliar Administrativo de Salud</t>
  </si>
  <si>
    <t>RIERA CHARCO IRMA INES</t>
  </si>
  <si>
    <t>HIDALGO RISUEÑO MARIA DEL CARMEN</t>
  </si>
  <si>
    <t>CHUNCHO GONZALEZ ZONIA JACQUELINE</t>
  </si>
  <si>
    <t xml:space="preserve">VILLEGAS VEGA GRECIA AMANDA </t>
  </si>
  <si>
    <t>MANOBANDA MASQUI GRACE NOEMI</t>
  </si>
  <si>
    <t>VERA BAYAS FELIPE FRANCISCO</t>
  </si>
  <si>
    <t>LAPO MERINO MARIA MIREYA</t>
  </si>
  <si>
    <t>RAMOS POGO OLGA ISABEL</t>
  </si>
  <si>
    <t>MONCAYO NEVAREZ ADRIANA NATALY</t>
  </si>
  <si>
    <t>211.51.01.06</t>
  </si>
  <si>
    <t>CAMACHO NUÑEZ EDGAR EDUARDO</t>
  </si>
  <si>
    <t>APOLO ROGEL GUIDO STALIN</t>
  </si>
  <si>
    <t xml:space="preserve">CALVA RECUENCO PATRICIO VICENTE </t>
  </si>
  <si>
    <t>Chofer de Vehículo Pesado</t>
  </si>
  <si>
    <t>2015-08</t>
  </si>
  <si>
    <t>CAYAMBE GORDILLO CRISTIAN MARCELO</t>
  </si>
  <si>
    <t xml:space="preserve">GADVAY PARAMO LUIS JAVIER </t>
  </si>
  <si>
    <t xml:space="preserve">Musico de Banda Municipal </t>
  </si>
  <si>
    <t>CONCHA QUISNANCELA EDWIN OSWALDO</t>
  </si>
  <si>
    <t>LAGLA TOAPANTA CRISTIAN PAUL</t>
  </si>
  <si>
    <t xml:space="preserve">SULQUI CONDE DENNIS MAURICIO </t>
  </si>
  <si>
    <t>YUMBO HUATATOCA WASHINGTON SAUL</t>
  </si>
  <si>
    <t>YUMBO TANGUILA PASCUAL HIPOLITO</t>
  </si>
  <si>
    <t>311.51.01.06</t>
  </si>
  <si>
    <t>MATAILO CANGO LUIS VICENTE</t>
  </si>
  <si>
    <t>Cadenero</t>
  </si>
  <si>
    <t>VALDEZ ORELLANA GEOVANNY PATRICIO</t>
  </si>
  <si>
    <t>2009-06</t>
  </si>
  <si>
    <t>GUERRERO ABAD HERNAN MIGUEL</t>
  </si>
  <si>
    <t>361.71.01.06</t>
  </si>
  <si>
    <t>UNIDAD DE TRANSPORTE TERRESTRE, TRANSITO Y SEGURIDAD VIAL</t>
  </si>
  <si>
    <t>VILLACRES SINMALEZA FRANKLIN JHOVANY</t>
  </si>
  <si>
    <t xml:space="preserve">Mecánico </t>
  </si>
  <si>
    <t>GAIBOR VILLOTA JONNY GEISON</t>
  </si>
  <si>
    <t xml:space="preserve">Mensajero </t>
  </si>
  <si>
    <t>IZQUIERDO VILLACRES DANIELA JHELEXI</t>
  </si>
  <si>
    <t>CHARCOPA RAMIREZ MAYRA ESTHEFANY</t>
  </si>
  <si>
    <t>LAPO SANCHEZ MARIA XIMENA</t>
  </si>
  <si>
    <t xml:space="preserve">PACHECO GAONA JOSE JAVIER </t>
  </si>
  <si>
    <t>ALVARADO GREFA HUGO DARIO</t>
  </si>
  <si>
    <t>321.71.01.06</t>
  </si>
  <si>
    <t>CORDOVA MELO PABLO EMILIO</t>
  </si>
  <si>
    <t>Chofer  (maneja vehiculo pesado)</t>
  </si>
  <si>
    <t>1997-07</t>
  </si>
  <si>
    <t>321.71.01,06</t>
  </si>
  <si>
    <t>2006-10</t>
  </si>
  <si>
    <t>FLORES OSWALDO MIGUEL</t>
  </si>
  <si>
    <t>Operador de Maquinaria o Equipo Pesado</t>
  </si>
  <si>
    <t>CAMPAÑA QUEVEDO ALEX HENRY</t>
  </si>
  <si>
    <t>2008-07</t>
  </si>
  <si>
    <t>CARRERA GARCIA MILTON ENRIQUE</t>
  </si>
  <si>
    <t>Auxiliar de Bodega</t>
  </si>
  <si>
    <t>GAONA PINTADO ANGEL MIGUEL</t>
  </si>
  <si>
    <t>JARA CRUZ FIDELIO FILEMON</t>
  </si>
  <si>
    <t>2007-10</t>
  </si>
  <si>
    <t>MARTINEZ VARGAS MANUEL RIGOBERTO</t>
  </si>
  <si>
    <t>Barrendero</t>
  </si>
  <si>
    <t>MONAR HUGO HERIBERTO</t>
  </si>
  <si>
    <t>1995-01</t>
  </si>
  <si>
    <t>RAMIREZ SUAREZ JULIO ALCIVAR</t>
  </si>
  <si>
    <t>2006-06</t>
  </si>
  <si>
    <t>ATIENCIA ANGEL MARCELO</t>
  </si>
  <si>
    <t>1997-11</t>
  </si>
  <si>
    <t>GRIJALVA CALDERON VICENTE RODRIGO</t>
  </si>
  <si>
    <t>VARGAS ROSEL EDGAR EUCLIDES</t>
  </si>
  <si>
    <t>RIOFRIO ARMIJOS MANUEL SALVADOR</t>
  </si>
  <si>
    <t>SARANGO JUMBO EDDY MISAEL</t>
  </si>
  <si>
    <t>MONAR SOLIS ANIBAL EDUARDO</t>
  </si>
  <si>
    <t>SARAGURO SOTO FRANCO</t>
  </si>
  <si>
    <t>NUÑEZ POVEDA RENAN DUVERLING</t>
  </si>
  <si>
    <t>Chofer (maneja vehiculo pesado)</t>
  </si>
  <si>
    <t xml:space="preserve">ABRIL NARANJO RODRIGO ALEXANDER </t>
  </si>
  <si>
    <t>2013-03</t>
  </si>
  <si>
    <t>BALCAZAR IZQUIERDO NILO VICENTE</t>
  </si>
  <si>
    <t>2010-01</t>
  </si>
  <si>
    <t xml:space="preserve">BOSQUEZ YANEZ KLEBER ELICER </t>
  </si>
  <si>
    <t xml:space="preserve">FALCONES FALCONES DOMINGO PASCUAL </t>
  </si>
  <si>
    <t>GARCIA POVEDA JOSE LUIS</t>
  </si>
  <si>
    <t>Chofer de Vahículo Pesado</t>
  </si>
  <si>
    <t>1997-08</t>
  </si>
  <si>
    <t>MACIAS MENDOZA SANTO BENITO</t>
  </si>
  <si>
    <t xml:space="preserve">Operador de la maquinaria </t>
  </si>
  <si>
    <t>MUYULEMA GAVILANEZ RUBEN WASHINGTON</t>
  </si>
  <si>
    <t>2000-10</t>
  </si>
  <si>
    <t xml:space="preserve">PIN GILER DARWIN EDUARDO </t>
  </si>
  <si>
    <t xml:space="preserve">ARMIJO GAROFALO FREDDY RODRIGO  </t>
  </si>
  <si>
    <t>TEJEDOR CABRERA ISABEL MARI A</t>
  </si>
  <si>
    <t xml:space="preserve">AGUILAR SANCHEZ MARCO ANTONIO </t>
  </si>
  <si>
    <t>ERIQUE HERRERA JOSEFINO ANTONIO</t>
  </si>
  <si>
    <t>AGUILERA CARRION JOSÉ FABIAN</t>
  </si>
  <si>
    <t>VEGA YANEZ NEISER BOLIVAR</t>
  </si>
  <si>
    <t>CRIOLLO JARA NEHEMIAS JOSUE</t>
  </si>
  <si>
    <t>RIOFRIO ARMIJOS JULIO CESAR</t>
  </si>
  <si>
    <t>MIÑO PEREZ JOSE RODRIGO</t>
  </si>
  <si>
    <t>CORREA CORREA MAXIMO VINICIO</t>
  </si>
  <si>
    <t>PEÑA RIERA VICTOR HUGO</t>
  </si>
  <si>
    <t>PINOS ROCEL JONATHAN DAVID</t>
  </si>
  <si>
    <t>CATAGÑA VEGA LUIS FERNANDO</t>
  </si>
  <si>
    <t>IZA ANGAMARCA YOIMAN ALBERTO</t>
  </si>
  <si>
    <t xml:space="preserve">MONAGA QUIÑONEZ WILMER JAIR </t>
  </si>
  <si>
    <t>VASQUEZ SALAZAR EDISON JORGE</t>
  </si>
  <si>
    <t>MENESES MANOSALVAS GEREMY KENSHIRO</t>
  </si>
  <si>
    <t xml:space="preserve">VERA CASANOVA DARWIN LENIN </t>
  </si>
  <si>
    <t>YUMBO ALVARADO HECTOR EFREN</t>
  </si>
  <si>
    <t>CAMACHO RODRIGUEZ WILMER FREDY</t>
  </si>
  <si>
    <t>TACURI SILVA EDDY GABRIEL</t>
  </si>
  <si>
    <t>ROBLES MERIZALDE JUNIOR ALEXANDER</t>
  </si>
  <si>
    <t>PEREZ REVELO BYRON EDWIN</t>
  </si>
  <si>
    <t xml:space="preserve">Supervisor de Auxiliares de Servicios </t>
  </si>
  <si>
    <t>NUÑEZ POVEDA JAIRO ENRIQUE</t>
  </si>
  <si>
    <t>CAYAMBE CASTRO ALVARO JONATHAN</t>
  </si>
  <si>
    <t>Supervisor de Jardineria</t>
  </si>
  <si>
    <t>PARQUES Y JARDINES - UNIDAD DE CALIDAD AMBIENTAL</t>
  </si>
  <si>
    <t xml:space="preserve">ATIENCIA ZURITA GINNE PATRICIO </t>
  </si>
  <si>
    <t>Inspector De Higiene Y Aseo</t>
  </si>
  <si>
    <t>2009-01</t>
  </si>
  <si>
    <t xml:space="preserve">OCHOA VILLALVA EFREN MAURICIO </t>
  </si>
  <si>
    <t>2008-12</t>
  </si>
  <si>
    <t>TRUJILLO GAROFALO MARTHA NIVIA</t>
  </si>
  <si>
    <t>ABAD ABAD OSWALDO FABIAN</t>
  </si>
  <si>
    <t>Agente de Control  Municipal</t>
  </si>
  <si>
    <t>2008-09</t>
  </si>
  <si>
    <t>CASTILLO AJILA JAIME DE JESUS</t>
  </si>
  <si>
    <t>ROSALES SATIZABAL CARLOS ISIDRO</t>
  </si>
  <si>
    <t>2006-01</t>
  </si>
  <si>
    <t>CEDEÑO NARANJO BELLA ANGELITA</t>
  </si>
  <si>
    <t>MOREIRA SANCLEMENTE ROBERT WILIAM</t>
  </si>
  <si>
    <t>2005-02</t>
  </si>
  <si>
    <t>ALCIVAR RODRIGUEZ ABELARDO ISAIAS</t>
  </si>
  <si>
    <t>MESTANZA VALAREZO JORGE GEOVANNY</t>
  </si>
  <si>
    <t>BALCAZAR MERIZALDE LEO ROVILA</t>
  </si>
  <si>
    <t>Inspector de Plazas y Mercados</t>
  </si>
  <si>
    <t>BALCAZAR MERIZALDE ROSA TERESA</t>
  </si>
  <si>
    <t>2010-02</t>
  </si>
  <si>
    <t>ESPINOZA CAMPOVERDE RICARDO ERNESTO</t>
  </si>
  <si>
    <t>MONAR GAIBOR ANGEL WALTER</t>
  </si>
  <si>
    <t>SARMIENTO CHILIQUINGA LUZ NATALIA</t>
  </si>
  <si>
    <t>TAYO VILLAMARIN MARIA TERESA</t>
  </si>
  <si>
    <t xml:space="preserve">HUANCA ASTUDILLO JULIA ISABEL </t>
  </si>
  <si>
    <t>PINTADO CERNA CRISTIAN ISACC</t>
  </si>
  <si>
    <t xml:space="preserve">ARANA MORAN JOSE LUIS </t>
  </si>
  <si>
    <t xml:space="preserve">SOLIS AGUIRRE SEGUNDO DANIEL </t>
  </si>
  <si>
    <t xml:space="preserve">VERA VELEZ YERCY MARIANA </t>
  </si>
  <si>
    <t xml:space="preserve">MONTERO ROSALES VICTOR GABIEL </t>
  </si>
  <si>
    <t>141.71.01.06</t>
  </si>
  <si>
    <t>VALENCIA GAROFALO WILMER JAVIER</t>
  </si>
  <si>
    <t>Guardespaldas</t>
  </si>
  <si>
    <t xml:space="preserve">ALVARADO HUATATOCA RAUL </t>
  </si>
  <si>
    <t>GUARDIA</t>
  </si>
  <si>
    <t xml:space="preserve">PINZA ASTUDILLO MANUEL ARTURO </t>
  </si>
  <si>
    <t>CHIMBORAZO TIXELEMA HECTOR TOBÍAS</t>
  </si>
  <si>
    <t>Guardian</t>
  </si>
  <si>
    <t>GUAMAN PELAGALLO PETRONA MARÍA</t>
  </si>
  <si>
    <t>RAMOS ESPIN KLEVER HUMBERTO</t>
  </si>
  <si>
    <t>TANDAZO VILLA LEONIDAS ARCELIO</t>
  </si>
  <si>
    <t>RAMOS LOOR ANDERSON ALEXIS</t>
  </si>
  <si>
    <t>2001-03</t>
  </si>
  <si>
    <t>TUALOMBO TENELEMA WILLIAM ALBERTO</t>
  </si>
  <si>
    <t>2015-07</t>
  </si>
  <si>
    <t>TANGUILA CERDA REMIGIO LUIS</t>
  </si>
  <si>
    <t xml:space="preserve">Guardian </t>
  </si>
  <si>
    <t>MUÑOZ DELGADO SEGUNDO FROILAN</t>
  </si>
  <si>
    <t>ALVAREZ REQUELME WILMAN FABRICIO</t>
  </si>
  <si>
    <t>JIMENEZ CAMPOVERDE HECTOR VICENTE</t>
  </si>
  <si>
    <t>LAPO CASTILLO SEGUNDO ARCELIO</t>
  </si>
  <si>
    <t>ZURITA PONCE HECTOR GERARDO</t>
  </si>
  <si>
    <t>1998-04</t>
  </si>
  <si>
    <t>RIVERA NARVAEZ HECTOR LENIN</t>
  </si>
  <si>
    <t>2015-06</t>
  </si>
  <si>
    <t>QUINAPANTA LLUVICHUZCA MARLON EFRAIN</t>
  </si>
  <si>
    <t>ROJAS OCHOA LUIS ALBERTO</t>
  </si>
  <si>
    <t>ALBAN CAYAMBE KLEVER OSWALDO</t>
  </si>
  <si>
    <t>APOLO PROCEL JUAN VICENTE</t>
  </si>
  <si>
    <t>RIVERA AGUILAR ITALO RODRIGO</t>
  </si>
  <si>
    <t>Albañil</t>
  </si>
  <si>
    <t>2007-05</t>
  </si>
  <si>
    <t>331.71.01.06</t>
  </si>
  <si>
    <t>331.71.01,06</t>
  </si>
  <si>
    <t>SANTOS MOSQUERA PEDRO PABLO</t>
  </si>
  <si>
    <t>Inspector de Campo de Agua Potable y Alcantarillado</t>
  </si>
  <si>
    <t>LAPO LAPO FRANCO HILARIO</t>
  </si>
  <si>
    <t>Operador de Planta de Tratamiento de Agua Potable</t>
  </si>
  <si>
    <t>VIVANCO VIVANCO OSMAN</t>
  </si>
  <si>
    <t>1998-02</t>
  </si>
  <si>
    <t>VEGA GUERRERO RAMON ANTONIO</t>
  </si>
  <si>
    <t xml:space="preserve">Operador de Planta del sistema de agua potable </t>
  </si>
  <si>
    <t>VILLACRES ROBLES NIXON WILFRIDO</t>
  </si>
  <si>
    <t>SISA ERAZO PEDRO PABLO</t>
  </si>
  <si>
    <t>2009-02</t>
  </si>
  <si>
    <t>RAMIREZ RAMOS LUIS ALONSO</t>
  </si>
  <si>
    <t xml:space="preserve">Operador de Hidrosuccionador </t>
  </si>
  <si>
    <t>2007-09</t>
  </si>
  <si>
    <t>CAMPOVERDE ROBLES JULIO VICENTE</t>
  </si>
  <si>
    <t>2004-05</t>
  </si>
  <si>
    <t>ORTIZ GARCIA MANUEL ROLANDO</t>
  </si>
  <si>
    <t>Chofer de Vehiculos pesados</t>
  </si>
  <si>
    <t>2015-05</t>
  </si>
  <si>
    <t xml:space="preserve">ACOSTA ZAMORA LAIDY JAQUELIN </t>
  </si>
  <si>
    <t>2014-12</t>
  </si>
  <si>
    <t xml:space="preserve"> ESPIN NIETO JHON IVAN</t>
  </si>
  <si>
    <t>Ayudante de Tanquero</t>
  </si>
  <si>
    <t>GOMEZ JOSE MIGUEL</t>
  </si>
  <si>
    <t>VELEZ MERA EULOGIO FABRICIO</t>
  </si>
  <si>
    <t>FREIRE CEBALLOS DENNYS ALEXANDER</t>
  </si>
  <si>
    <t>Operador de la Planta de Tratamiento de Agua Potable</t>
  </si>
  <si>
    <t>2015-04</t>
  </si>
  <si>
    <t>GORTAIRE SOLORZANO ANGEL DAVID</t>
  </si>
  <si>
    <t>Ayudante de Cuadrilla</t>
  </si>
  <si>
    <t>2014-07</t>
  </si>
  <si>
    <t>ENCARNACION ERIQUE EFREN AURELIO</t>
  </si>
  <si>
    <t>CABRERA SANCHEZ MARCELO RODRIGO</t>
  </si>
  <si>
    <t>1996-12</t>
  </si>
  <si>
    <t>MANOSALVAS DIAS ADRIANO GALO</t>
  </si>
  <si>
    <t>2006-05</t>
  </si>
  <si>
    <t>ORTIZ GIRON DEYBIS JAIME</t>
  </si>
  <si>
    <t>PAREDES SARANGO JEFFERSON DANILO</t>
  </si>
  <si>
    <t>NASPUD CONSTANTE EDISON WILFRIDO</t>
  </si>
  <si>
    <t>JUMBO MACAS NEY MARLON</t>
  </si>
  <si>
    <t>Lector</t>
  </si>
  <si>
    <t>BONE VELEZ VICTOR DANIEL</t>
  </si>
  <si>
    <t>MACIAS VARGAS NIXON HENRY</t>
  </si>
  <si>
    <t>SALINAS MOREJON ANDRES JAIR</t>
  </si>
  <si>
    <t>MACAS LIMA CARLOS RAMIRO</t>
  </si>
  <si>
    <t>ESPAÑA CHAMORRO CARMEN MARIA</t>
  </si>
  <si>
    <t>TANDAZO CORREA CARLOS EDUARDO</t>
  </si>
  <si>
    <t>GRIJALVA CALDERON ANA ADELA</t>
  </si>
  <si>
    <t>TAPIA ARROBAS MAYRA GEOVANA</t>
  </si>
  <si>
    <t>BUELE TENESACA MARIA PATRICIA</t>
  </si>
  <si>
    <t>MINDA VILLACRES ALISSON GISELL</t>
  </si>
  <si>
    <t>UNIDAD DE  AGUA POTABLE</t>
  </si>
  <si>
    <t>ABAD LOAYZA LEODAN ALBERTO</t>
  </si>
  <si>
    <t>JIMENEZ PRADO HUGO DANILO</t>
  </si>
  <si>
    <t>CAMACHO GUERRERO ANGEL OSWALDO</t>
  </si>
  <si>
    <t>YANEZ MONAR EDGAR ANIBAL</t>
  </si>
  <si>
    <t>ZURITA MEDRANO NORMA MAGALY</t>
  </si>
  <si>
    <t>MANCHENO CEVALLOS MARLON DAMIAN</t>
  </si>
  <si>
    <t>PORTILLA TAPIA JEISON JULIO</t>
  </si>
  <si>
    <t>Inspector de Redes de AA.PP</t>
  </si>
  <si>
    <t>GRANDA CASTILLO HERMEL FAUSTINO</t>
  </si>
  <si>
    <t>Inspector de Obras de Agua Potable y Energía Eléctrica</t>
  </si>
  <si>
    <t>GUAGRILLA CACHAGO OSCAR FENANDO</t>
  </si>
  <si>
    <t>BALCAZAR VASQUEZ VICTOR ABEL</t>
  </si>
  <si>
    <t>CORDONEZ CHERREZ CARLOS FLORENTINO</t>
  </si>
  <si>
    <t xml:space="preserve">SOLIS MORA CARLOS WILFRIDO  </t>
  </si>
  <si>
    <t xml:space="preserve">LLERENA PINEDA TIBERIO INDALESIO </t>
  </si>
  <si>
    <t xml:space="preserve">RAMOS ESPIN ANGEL MIGUEL  </t>
  </si>
  <si>
    <t>GARCIA JUAN CARLOS</t>
  </si>
  <si>
    <t>2007-07</t>
  </si>
  <si>
    <t>341.71.01.06</t>
  </si>
  <si>
    <t xml:space="preserve">UNIDAD DE CONSTRUCCIÓN Y MANTENIMIENTO </t>
  </si>
  <si>
    <t>ESPIN VARGAS ANGEL ESTUARDO</t>
  </si>
  <si>
    <t>2008-02</t>
  </si>
  <si>
    <t>QUILLE PILAMUNGA ANGEL RAMIRO</t>
  </si>
  <si>
    <t>GARCIA VILLARES HONORIO</t>
  </si>
  <si>
    <t>Inspector de Obras Públicas</t>
  </si>
  <si>
    <t>NARVAEZ MANOSALVAS WASHINGTON HERNANDO</t>
  </si>
  <si>
    <t>Ayudante de Carpintería</t>
  </si>
  <si>
    <t>2007-01</t>
  </si>
  <si>
    <t>PAZMIÑO MONTERO SERGIO OSWALDO</t>
  </si>
  <si>
    <t>Inspector de Lineas Energizadas</t>
  </si>
  <si>
    <t>2000-08</t>
  </si>
  <si>
    <t>LUCIO GUEVARA JOSE ANGEL</t>
  </si>
  <si>
    <t>Carpintero</t>
  </si>
  <si>
    <t>ZAMBRANO BONE HERIBERTO MIGUEL</t>
  </si>
  <si>
    <t>CONDE ONCE LUIS HUMBERTO</t>
  </si>
  <si>
    <t>Electricista</t>
  </si>
  <si>
    <t>FEIJOO LOPEZ DARWIN ENRIQUE</t>
  </si>
  <si>
    <t>2000-07</t>
  </si>
  <si>
    <t>EGAS EGAS FREDY NORLEY</t>
  </si>
  <si>
    <t>JIMENEZ GAVILANEZ JUAN CARLOS</t>
  </si>
  <si>
    <t>Supervisor de Mantenimiento Electrico</t>
  </si>
  <si>
    <t>SIGCHA TUFIÑO LUIS ALFREDO</t>
  </si>
  <si>
    <t>1996-02</t>
  </si>
  <si>
    <t>CHIMBORAZO PUNINA WILLIAN ONOFRE</t>
  </si>
  <si>
    <t>CAMBO CAIZA DAVID GEOVANNY</t>
  </si>
  <si>
    <t xml:space="preserve">MOREIRA MOREIRA PROSPERO MANUEL  </t>
  </si>
  <si>
    <t xml:space="preserve">POVEDA ALARCON MILTON GENARO  </t>
  </si>
  <si>
    <t>NUÑEZ POVEDA JOSE DANILO</t>
  </si>
  <si>
    <t xml:space="preserve">APOLO POVEDA ALBERTO MAURICIO </t>
  </si>
  <si>
    <t xml:space="preserve">GARCIA BILBAO WILIAN FERNANDO </t>
  </si>
  <si>
    <t>Chofer de vehículo Liviano</t>
  </si>
  <si>
    <t>ESPAÑA CABEZAS NIXON FRANCISCO</t>
  </si>
  <si>
    <t>UNIDAD DE EQUIPO CAMINERO Y VIALIDAD</t>
  </si>
  <si>
    <t>INTRIAGO ZAMBRANO NILO NEVARE</t>
  </si>
  <si>
    <t>Vulcanizador</t>
  </si>
  <si>
    <t>2000-11</t>
  </si>
  <si>
    <t>IZQUIERDO CABALLERO AGUSTIN JULIO</t>
  </si>
  <si>
    <t>BALCAZAR IZQUIERDO JOSE MANUEL</t>
  </si>
  <si>
    <t>JIMENEZ PALMA JOSE LUIS</t>
  </si>
  <si>
    <t>ALVAREZ GUERRERO HUGO FRANCISCO</t>
  </si>
  <si>
    <t>APOLO PEDRO HERNESTO</t>
  </si>
  <si>
    <t>Operador de Retroexcavadora</t>
  </si>
  <si>
    <t>CABRERA QUEZADA EDUARDO ESTEBAN</t>
  </si>
  <si>
    <t>Operador de Excavadora</t>
  </si>
  <si>
    <t>1997-04</t>
  </si>
  <si>
    <t>CABRERA QUEZADA JACINTO HERNAN</t>
  </si>
  <si>
    <t>ORTEGA VARGAS ANGEL ALCIVAR</t>
  </si>
  <si>
    <t>PEREZ COLLAGUAZO JOSE</t>
  </si>
  <si>
    <t>Operador de Motoniveladora</t>
  </si>
  <si>
    <t>2006-02</t>
  </si>
  <si>
    <t>POVEDA PEÑA JORGE LUIS</t>
  </si>
  <si>
    <t>Operador de Rodillo</t>
  </si>
  <si>
    <t>BENAVIDES SINMALEZA OSCAR ALQUIMIDES</t>
  </si>
  <si>
    <t>CAIZA ALULEMA WILSON GUILLERMO</t>
  </si>
  <si>
    <t>2005-05</t>
  </si>
  <si>
    <t>ARIAS BENAVIDES ANDREA</t>
  </si>
  <si>
    <t>1994-02</t>
  </si>
  <si>
    <t>ILVEZ ZAPATA TIRSO FILIBERTO</t>
  </si>
  <si>
    <t>MORENO MORENO SERGIO DARIO</t>
  </si>
  <si>
    <t>PAVON NARVAEZ LUIS ENRIQUE</t>
  </si>
  <si>
    <t>PAREDES FREIRE HECTOR VICENTE</t>
  </si>
  <si>
    <t>1998-12</t>
  </si>
  <si>
    <t>BALCAZAR CAMPOVERDE JUAN EUGENIO</t>
  </si>
  <si>
    <t>2014-11</t>
  </si>
  <si>
    <t xml:space="preserve"> SAMANIEGO MORENO VICENTE BLADIMIR</t>
  </si>
  <si>
    <t>PORTILLA CALLE JULIO RAUL</t>
  </si>
  <si>
    <t>CASTILLO ARAUJO LUIS CARLOS</t>
  </si>
  <si>
    <t>CALERO ESTRADA WILLAN GILBERTO</t>
  </si>
  <si>
    <t>BASTIDAS JARAMILLO ANGEL OSWALDO</t>
  </si>
  <si>
    <t>CABRERA CASTRO EDGAR JAVIER</t>
  </si>
  <si>
    <t>ESTRADA JIMENEZ REGULO GERARDO</t>
  </si>
  <si>
    <t>TRUJILLO MOREJON GUALBERTO ARIOSTO</t>
  </si>
  <si>
    <t>CERDA SHIGUANGO EDUARDO SIXTO</t>
  </si>
  <si>
    <t>Operador de Tanquero de Distribuidor de Asfalto</t>
  </si>
  <si>
    <t>MESTANZA VALAREZO ANDRES PATRICIO</t>
  </si>
  <si>
    <t>MILES VARGAS WILSON ERIBERTO</t>
  </si>
  <si>
    <t>Operador de Tractor</t>
  </si>
  <si>
    <t>MARTINEZ VARGAS IVAN RODRIGO</t>
  </si>
  <si>
    <t>MENDEZ VALENCIA LUIS ALFREDO</t>
  </si>
  <si>
    <t xml:space="preserve"> GARZON QUEZADA JOSE MIGUEL</t>
  </si>
  <si>
    <t>Operadore de Rodillo</t>
  </si>
  <si>
    <t xml:space="preserve"> GRANDA CASTILLO NOLBERTO SALOMON</t>
  </si>
  <si>
    <t>SEVILLA SEVILLA ANGEL JAVIER</t>
  </si>
  <si>
    <t>ORDOÑEZ CALLE ANGEL JAVIER</t>
  </si>
  <si>
    <t>Operador de Grúa</t>
  </si>
  <si>
    <t>GAIBOR ROMERO CARLOS MARTIN</t>
  </si>
  <si>
    <t>Supervisor de Obras Publicas</t>
  </si>
  <si>
    <t>LANCHE SARANGO JOSE MIGUEL</t>
  </si>
  <si>
    <t>Ayudante de Equipo y /o Maquinaria Pesada</t>
  </si>
  <si>
    <t>QUIZHPI CAMACHO JHONSON OSWALDO</t>
  </si>
  <si>
    <t>PEREZ GAVILANES JOSE BOLIVAR</t>
  </si>
  <si>
    <t>TRUJILLO ROMERO LUIS JEOVANY</t>
  </si>
  <si>
    <t xml:space="preserve"> MOGOLLON MONTOYA VICTOR HUGO</t>
  </si>
  <si>
    <t xml:space="preserve"> CANGO CASTILLO JOSE RAMIRO</t>
  </si>
  <si>
    <t xml:space="preserve"> ZURITA VARGAS PATRICIO FAVIAN</t>
  </si>
  <si>
    <t xml:space="preserve"> CAMACHO NUÑEZ JAIME GEOVANNY</t>
  </si>
  <si>
    <t xml:space="preserve"> VILLAGRAN ALVAREZ GEOVANNY ERNESTO</t>
  </si>
  <si>
    <t>VIDAL JOSE LUIS</t>
  </si>
  <si>
    <t>NOGUERA MACEIRA ANDERSON PATRICIO</t>
  </si>
  <si>
    <t>VEGA VERDEZOTO ANGEL FROILAN</t>
  </si>
  <si>
    <t>Chofer (volqueta</t>
  </si>
  <si>
    <t>1996-03</t>
  </si>
  <si>
    <t>BARAJA ROSERO ANGEL FRANCISCO</t>
  </si>
  <si>
    <t xml:space="preserve"> ROJAS MUÑOZ VINICIO ALEXANDER</t>
  </si>
  <si>
    <t>GUAMAN GONZALES NIXON ECUADOR</t>
  </si>
  <si>
    <t>MANOSALVAS DAVID IVAN</t>
  </si>
  <si>
    <t xml:space="preserve">GAVILANEZ GAVILANEZ EDISON VICENTE </t>
  </si>
  <si>
    <t xml:space="preserve">LOOR QUIROZ LORENZO RICARTE  </t>
  </si>
  <si>
    <t xml:space="preserve">CAIZA ALULEMA EDGAR WILFRIDO </t>
  </si>
  <si>
    <t>UNAUCHO CHANALUISA FAUSTO</t>
  </si>
  <si>
    <t>AMBULUDI DIAZ CRISELIO PASCUAL</t>
  </si>
  <si>
    <t>Soldador</t>
  </si>
  <si>
    <t>ARIAS SANDOVAL EDISON FROILAN</t>
  </si>
  <si>
    <t>Inspector Operativo del Taller de Soldadura</t>
  </si>
  <si>
    <t>2003-01</t>
  </si>
  <si>
    <t>ROMAN MONTALVAN LUIS MIGUEL</t>
  </si>
  <si>
    <t>Supervisor de Mantenimiento Equipo Pesado y Automotriz</t>
  </si>
  <si>
    <t>BAHAMONDE PEÑARRIETA DAVID OCTAVIO</t>
  </si>
  <si>
    <t>Electromecánico</t>
  </si>
  <si>
    <t>CAMBO TOCTA KEVIN ESNEYDER</t>
  </si>
  <si>
    <t>Ayudante de Mecánica</t>
  </si>
  <si>
    <t>LICUY TAPUY FREDDY MEDARDO</t>
  </si>
  <si>
    <t>Ayudante de Suelda</t>
  </si>
  <si>
    <t>RAMOS RIASCOS FREDDY JOVANY</t>
  </si>
  <si>
    <t>HIDALGO OCAMPO EDISON PATRICIO</t>
  </si>
  <si>
    <t>Ayudante de Mecanica</t>
  </si>
  <si>
    <t>2008-03</t>
  </si>
  <si>
    <t>GAONA CASTILLO FRANCO BENILDO</t>
  </si>
  <si>
    <t>BAHAMONDE PEÑARRIETA EMERSON PATRICIO</t>
  </si>
  <si>
    <t xml:space="preserve">ROMAN HUANCA JEFFERSON RICARDO  </t>
  </si>
  <si>
    <t>BURBANO MACIAS JORGE EDUARDO</t>
  </si>
  <si>
    <t>Técnico Integral</t>
  </si>
  <si>
    <t>2008-04</t>
  </si>
  <si>
    <t>2008-05</t>
  </si>
  <si>
    <t>351.71.01.06</t>
  </si>
  <si>
    <t>MACAS ABAD GERMAN EDELVERTO</t>
  </si>
  <si>
    <t xml:space="preserve">CABEZAS GAROFALO DIOGENES CLAUDIO </t>
  </si>
  <si>
    <t>GALEAS GAIBOR ABDON EULICES</t>
  </si>
  <si>
    <t>BRAVO UREÑA JEFFERSON MANUEL</t>
  </si>
  <si>
    <t>MOLINA VILLOTA WILMER ERIBERTO</t>
  </si>
  <si>
    <t>SOLORZANO VERA PEDRO AGUSTIN</t>
  </si>
  <si>
    <t>TACLE GARCIA VINICIO JAVIER</t>
  </si>
  <si>
    <t xml:space="preserve">ARMIJOS VERA IGNACIO FILIBERTO </t>
  </si>
  <si>
    <t>GUERRERO ROBLES EDWIN IVAN</t>
  </si>
  <si>
    <t xml:space="preserve">VILLOTA MENDEZ SAIRO LEODAN </t>
  </si>
  <si>
    <t>SOLIS COTERA EDISON GEOVANNY</t>
  </si>
  <si>
    <t>SAMANIEGO CASTILLO SILVANA PAOLA</t>
  </si>
  <si>
    <t>QUEZADA CRUZ CRISTIAN JHONSON</t>
  </si>
  <si>
    <t>BURBANO MEDINA MILTON RAUL</t>
  </si>
  <si>
    <t>CEVALLOS GUERRERO CESAR STALIN</t>
  </si>
  <si>
    <t>RIVERA VERGARA JAIRO JESUS</t>
  </si>
  <si>
    <t>MERA MERA LEONIDAS LEONARDO</t>
  </si>
  <si>
    <t>CHANALUISA GRANDA MANUEL MARTIN</t>
  </si>
  <si>
    <t>AMANTA VIVEROS EDITH LILIANA</t>
  </si>
  <si>
    <t>OVIEDO MINA YAJAIRA ABIGAIL</t>
  </si>
  <si>
    <t>TOTALES</t>
  </si>
  <si>
    <t>Servidores LOSEP</t>
  </si>
  <si>
    <t>PERSONAL CODIGO DE TRABAJO</t>
  </si>
  <si>
    <t>Servidores Contrato Ocasional</t>
  </si>
  <si>
    <t>Pension por Jubilación</t>
  </si>
  <si>
    <t>CONTRATOS OCASIONALES</t>
  </si>
  <si>
    <t>CATEGORÍA / ESCALA</t>
  </si>
  <si>
    <t>APORTE PATRONAL, IESS</t>
  </si>
  <si>
    <t>MAGALY DEL ROCIO CORDOVA LOMBEIDA</t>
  </si>
  <si>
    <t xml:space="preserve">Analista Juridico </t>
  </si>
  <si>
    <t xml:space="preserve">TOTAL </t>
  </si>
  <si>
    <t>311.51.05.10</t>
  </si>
  <si>
    <t>Analista de Geomatica</t>
  </si>
  <si>
    <t>Analista de uso del suelo Urbano y Rural</t>
  </si>
  <si>
    <t>Jefe de Servicios Ambientales</t>
  </si>
  <si>
    <t>Analista de Areas Verdes, Fauna Urbana y Campo Santo</t>
  </si>
  <si>
    <t>GALEAS CADENA KEVIN JHOEL</t>
  </si>
  <si>
    <t>341.71.05.10</t>
  </si>
  <si>
    <t xml:space="preserve">Analista de Equipo Caminero </t>
  </si>
  <si>
    <t>Analista de   Vialidad</t>
  </si>
  <si>
    <t>Analista de Mantenimiento Mecanico</t>
  </si>
  <si>
    <t>Jefe de Agregación de valor y Comercialización</t>
  </si>
  <si>
    <t>NARVAEZ VERA ROYER JOSUE</t>
  </si>
  <si>
    <t>Analista Agricola</t>
  </si>
  <si>
    <t>TOTAL</t>
  </si>
  <si>
    <t>Supervisor de Seguridad</t>
  </si>
  <si>
    <t>DIRECCIÓN DE CULTURA TURISMO Y DEPORTES</t>
  </si>
  <si>
    <t>Tecnico de seguridad Electronica</t>
  </si>
  <si>
    <t>Inspector de Seguridad</t>
  </si>
  <si>
    <t>VERDEZOTO RAMIREZ HECTOR RODRIGO</t>
  </si>
  <si>
    <t>VELASQUEZ SORNOZA CRISTHIAN ARGENIS</t>
  </si>
  <si>
    <t>Chofer de Vehículo Pesado (fulgon)</t>
  </si>
  <si>
    <t>Chofer de Vehículo Liviano</t>
  </si>
  <si>
    <t>Chofer de Vehículo Pesado (volquet</t>
  </si>
  <si>
    <t>Conductor Administrativo (liviano</t>
  </si>
  <si>
    <t>Chofer de Vehículo Pesado(volq tanq</t>
  </si>
  <si>
    <t>GAVIDIA RECALDE JOHANA ELIZABETH</t>
  </si>
  <si>
    <t>SONGOR CALERO ARACELI YADIRA</t>
  </si>
  <si>
    <t>BRAVO HERRERA KERLY VILMANIA</t>
  </si>
  <si>
    <t>ARROBO AGUIRRE VITO JEFFERMAN</t>
  </si>
  <si>
    <t>PORTILLA YAGUANA GABRIELA NATHALI</t>
  </si>
  <si>
    <t>CHASI CARRION RONEY FERNANDO</t>
  </si>
  <si>
    <t>LOJA BALAREZO ADRIAN MARCELO</t>
  </si>
  <si>
    <t>UNAUCHO NACEVILLA BLANCA NARCISA</t>
  </si>
  <si>
    <t>BEJARANO BAJAÑA MARIO JEFFERSON</t>
  </si>
  <si>
    <t>GOMEZ JIMENEZ CLARA INES</t>
  </si>
  <si>
    <t>112.51.05.10</t>
  </si>
  <si>
    <t>GUARDALMACEN</t>
  </si>
  <si>
    <t>CHILIQUINGA YANQUI ROSARIO ALEXANDRA</t>
  </si>
  <si>
    <t>UNIDAD DE COMPRAS PUBLICAS</t>
  </si>
  <si>
    <t>Analista de Talleres</t>
  </si>
  <si>
    <t>Coordinador de Control Municipal</t>
  </si>
  <si>
    <t>Inspector de Control Municpal</t>
  </si>
  <si>
    <t>Resolutor de Control Municipal</t>
  </si>
  <si>
    <t>Ejecutor de Control Municipal</t>
  </si>
  <si>
    <t>NECESIDAD INSTITUCIONAL</t>
  </si>
  <si>
    <t xml:space="preserve">NECESIDAD INSTITUCIONAL </t>
  </si>
  <si>
    <t>Analista de Prevención Vigilancia y Monitoreo</t>
  </si>
  <si>
    <t>Fiscalizador</t>
  </si>
  <si>
    <t>2022-01</t>
  </si>
  <si>
    <t>2023-05</t>
  </si>
  <si>
    <t>2022-04</t>
  </si>
  <si>
    <t>2014-08</t>
  </si>
  <si>
    <t>2015-10</t>
  </si>
  <si>
    <t>2015-12</t>
  </si>
  <si>
    <t>2021-01</t>
  </si>
  <si>
    <t>2022-1</t>
  </si>
  <si>
    <t>2023-04</t>
  </si>
  <si>
    <t>2022-03</t>
  </si>
  <si>
    <t>2013-01</t>
  </si>
  <si>
    <t>2009-11</t>
  </si>
  <si>
    <t>2002-01</t>
  </si>
  <si>
    <t>2021-08</t>
  </si>
  <si>
    <t>2015-09</t>
  </si>
  <si>
    <t>1998-09</t>
  </si>
  <si>
    <t>2022-10</t>
  </si>
  <si>
    <t>2015-11</t>
  </si>
  <si>
    <t>2006-04</t>
  </si>
  <si>
    <t>2021-04</t>
  </si>
  <si>
    <t>2021-03</t>
  </si>
  <si>
    <t>2021-02</t>
  </si>
  <si>
    <t>2015-01</t>
  </si>
  <si>
    <t>REGISTRO DE LA PROPIEDAD</t>
  </si>
  <si>
    <t>ASISTENTE ADMINISTRATIVA</t>
  </si>
  <si>
    <t>SUB TOTAL 1.1.2.</t>
  </si>
  <si>
    <t>113.51.01.06</t>
  </si>
  <si>
    <t>MANOSALVAS GOMEZ JEFFERSON STALIN</t>
  </si>
  <si>
    <t>GUALPA PULLES PEDRO</t>
  </si>
  <si>
    <t>MAYORGA ARIAS DAVID ALEJANDRO</t>
  </si>
  <si>
    <t>SALTOS DIAZ JEFERSSON FERNANDO</t>
  </si>
  <si>
    <t>VILLEGAS ESTRADA JOSE ABDON</t>
  </si>
  <si>
    <t>GUACHAMIN HURTADO ALEXIS FERNANDO</t>
  </si>
  <si>
    <t>BUELE TROYA ERASMO JOE</t>
  </si>
  <si>
    <t>UNIDAD ADMINISTRATIVA DE TALENTO HUMANO</t>
  </si>
  <si>
    <t xml:space="preserve">UNIDAD DE SEGURIDAD Y SALUD OCUPACIONAL </t>
  </si>
  <si>
    <t>Jefe de Seguridad y Salud Ocupacional</t>
  </si>
  <si>
    <t>Jefe de Talento Humano</t>
  </si>
  <si>
    <t>DIRECCIÓN DE  ALIANZAS ESTRATÉGICAS</t>
  </si>
  <si>
    <t>Analista de Servicios Generales</t>
  </si>
  <si>
    <t>Analista en Soporte de TICs</t>
  </si>
  <si>
    <t>SERVIDOR PUBLICO 2</t>
  </si>
  <si>
    <t>SERVIDOR PUBLICO 3</t>
  </si>
  <si>
    <t>SERVIDOR PUBLICO 4</t>
  </si>
  <si>
    <t>SERVIDOR PÚBLICO 5</t>
  </si>
  <si>
    <t>SERVIDOR PUBLICO 6</t>
  </si>
  <si>
    <t>SERVIDOR PUBLICO 8</t>
  </si>
  <si>
    <t>N/A</t>
  </si>
  <si>
    <t xml:space="preserve">SERVIDOR PUBLICO 1 </t>
  </si>
  <si>
    <t>SERV. PÚBLICO DE APOYO 2</t>
  </si>
  <si>
    <t>SERV. PÚBLICO DE APOYO 4</t>
  </si>
  <si>
    <t>SERVIDOR PÚBLICO 1</t>
  </si>
  <si>
    <t>Director de Alianzas Estratégicas</t>
  </si>
  <si>
    <t>Director de Gestión Financiera</t>
  </si>
  <si>
    <t>Director De Gestión   de Turismo Nacionalidades, Cultural y Deportes - Recreaci{on</t>
  </si>
  <si>
    <t>Director de Gestión Ambiental</t>
  </si>
  <si>
    <t xml:space="preserve">Director de Gestión de Obras Públicas </t>
  </si>
  <si>
    <t>Director De Transporte Terrestre, Tránsito Y Seguridad Vial</t>
  </si>
  <si>
    <t>Jefe de Compras Públicas</t>
  </si>
  <si>
    <t>Jefe de Comunicación Social,.</t>
  </si>
  <si>
    <t xml:space="preserve">Jefe de Participacion Ciuidadana </t>
  </si>
  <si>
    <t xml:space="preserve">Jefe de Contablidad </t>
  </si>
  <si>
    <t>Jefe de Recaudación</t>
  </si>
  <si>
    <t>Jefe de Rentas</t>
  </si>
  <si>
    <t>Jefe de Fiscalización</t>
  </si>
  <si>
    <t>Jefe de Proyectos</t>
  </si>
  <si>
    <t>SERV. PÚBLICO DE APOYO 3</t>
  </si>
  <si>
    <t>Asesor</t>
  </si>
  <si>
    <t>Planificador Institucional</t>
  </si>
  <si>
    <t>Analista de Riesgos</t>
  </si>
  <si>
    <t>Técnico Juridico</t>
  </si>
  <si>
    <t>Técnico de Soporte de TICs</t>
  </si>
  <si>
    <t>Técnico de Talento Humano</t>
  </si>
  <si>
    <t>Técnico en Sonido</t>
  </si>
  <si>
    <t>Técnico  Cultural</t>
  </si>
  <si>
    <t>Técnico de turismo</t>
  </si>
  <si>
    <t>Técnico  Vehicular</t>
  </si>
  <si>
    <t>Analista de Alianzas Estrategicas</t>
  </si>
  <si>
    <t xml:space="preserve"> TESORERIA </t>
  </si>
  <si>
    <t xml:space="preserve">Secretaria de Control Municipal </t>
  </si>
  <si>
    <t>Coordinador de Prevención Ciudadana</t>
  </si>
  <si>
    <t xml:space="preserve">Técnico de Prevención Ciudadana </t>
  </si>
  <si>
    <t xml:space="preserve">Analista de Planeamiento Urbano </t>
  </si>
  <si>
    <t>Técnico Administrativo</t>
  </si>
  <si>
    <t>VARGAS BENITEZ JENNY ALEXANDRA</t>
  </si>
  <si>
    <t>Serie:111.51.01.05</t>
  </si>
  <si>
    <t>CONCEJO MUNICIPAL</t>
  </si>
  <si>
    <t>MACROPROCESO: HABILIATANTE DE APOYO</t>
  </si>
  <si>
    <t>Serie:112.51.01.05</t>
  </si>
  <si>
    <t>Serie:113.51.01.05</t>
  </si>
  <si>
    <t>1.0</t>
  </si>
  <si>
    <t>2.0</t>
  </si>
  <si>
    <t>3.0</t>
  </si>
  <si>
    <t>4.0</t>
  </si>
  <si>
    <t>5.0</t>
  </si>
  <si>
    <t>6.0</t>
  </si>
  <si>
    <t>7.0</t>
  </si>
  <si>
    <t>8.0</t>
  </si>
  <si>
    <t>9.0</t>
  </si>
  <si>
    <t>10.0</t>
  </si>
  <si>
    <t>11.0</t>
  </si>
  <si>
    <t>12.0</t>
  </si>
  <si>
    <t>13.0</t>
  </si>
  <si>
    <t>14.0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</si>
  <si>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</si>
  <si>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</si>
  <si>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</si>
  <si>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</si>
  <si>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</si>
  <si>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</si>
  <si>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</si>
  <si>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</si>
  <si>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</si>
  <si>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24.0</t>
  </si>
  <si>
    <t>25.0</t>
  </si>
  <si>
    <t>26.0</t>
  </si>
  <si>
    <t>27.0</t>
  </si>
  <si>
    <t>28.0</t>
  </si>
  <si>
    <t>30.0</t>
  </si>
  <si>
    <t>29.0</t>
  </si>
  <si>
    <t>31.0</t>
  </si>
  <si>
    <t>32.0</t>
  </si>
  <si>
    <t>35.0</t>
  </si>
  <si>
    <t>36.0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</si>
  <si>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</si>
  <si>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</si>
  <si>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</si>
  <si>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</si>
  <si>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</si>
  <si>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</si>
  <si>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</si>
  <si>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</si>
  <si>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</si>
  <si>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t>46.0</t>
  </si>
  <si>
    <t>47.0</t>
  </si>
  <si>
    <t>MACROPROCESO: GOBERNANTES</t>
  </si>
  <si>
    <t>Gestión:EJECUTIVA, LEGISLATIVA Y ASESOR</t>
  </si>
  <si>
    <t>Gestión:EJECUTIVA</t>
  </si>
  <si>
    <t>Gestión: LOGÍSTICA, SOPORTE, RECURSOS E INFRAESTRUCTURA</t>
  </si>
  <si>
    <t>Serie:121.51.01.05</t>
  </si>
  <si>
    <t>Gestión:DEL TALENTO HUMANO</t>
  </si>
  <si>
    <t>Gestión:PRESUPUESTO, CONTABILIDAD, TESORERÍA, RECAUDACIÓN Y RENTAS</t>
  </si>
  <si>
    <t>MACROPROCESO: AGREGADORES DE VALOR</t>
  </si>
  <si>
    <t>COORDINACIÓN DE PREVENCIÓN CIUDADANA</t>
  </si>
  <si>
    <t>Gestión:SEGURIDAD, CONTROL, VIGILANCIA, PREVENCIÓN</t>
  </si>
  <si>
    <t>PROCESO5:PREVENCIÓN CIUDADANA</t>
  </si>
  <si>
    <t>Serie:131.71.01.05</t>
  </si>
  <si>
    <t>Serie:311.51.01.05</t>
  </si>
  <si>
    <t>Serie:321.71.01.05</t>
  </si>
  <si>
    <t>Gestión:AVALÚOS, CATASTROS, ESTUDIOS, PROYECTOS, ORDENAMIENTO</t>
  </si>
  <si>
    <t>Gestión:CONTROL AMBIENTAL, CALIDAD AMBIENTAL, SERVICIOS AMBIENTALES</t>
  </si>
  <si>
    <t>Gestión:CONSTRUCCIÓN, MANTENIMIENTO, FISCALIZACIÓN, VIALIDAD, INFRAESTRUCTURA</t>
  </si>
  <si>
    <t>Gestión:AGUA POTABLE, ALCANTARILLADO, COMERCIALIZACIÓN, MICROMEDICIÓN YMANTENIMIENTO</t>
  </si>
  <si>
    <t>Serie:331.71.01.05</t>
  </si>
  <si>
    <t>Gestión:FOMENTO PRODUCTIVO, AGROPECUARIO, COMERCIALIZACIÓN, AGREGACIÓN DE VALOR, INFRAESTRUCTURA PRODUCTIVA</t>
  </si>
  <si>
    <t>Serie:351.71.01.05</t>
  </si>
  <si>
    <t>Gestión:PROMOCIÓN CULTURAL, DESARROLLO TURÍSTICO, ACTIVIDADES DEPORTIVAS, RESCATE CULTURAL, FORTALECIMIENTO DE NACIONALIDADES</t>
  </si>
  <si>
    <t>Serie:211.51.01.05</t>
  </si>
  <si>
    <t>Gestión:CONTROL DE TRÁNSITO, MATRICULACIÓN, REVISIÓN TÉCNICA VEHICULAR, SEGURIDAD VIAL, REGULACIÓN DE TRANSPORTE</t>
  </si>
  <si>
    <t>Gestión:INSCRIPCIÓN, CERTIFICACIÓN, CONTROL DOCUMENTAL, ARCHIVO LEGAL, ACTUALIZACIÓN REGISTRAL</t>
  </si>
  <si>
    <t>Gestión:REGULACIÓN, SUPERVISIÓN, SANCIÓN</t>
  </si>
  <si>
    <t>Serie:141.71.01.05</t>
  </si>
  <si>
    <t>COORDINACION DE CONTROL MUNICIPAL</t>
  </si>
  <si>
    <t>Serie:114.51.01.05</t>
  </si>
  <si>
    <t>Serie:361.71.01.05</t>
  </si>
  <si>
    <t>Serie:341.71.01.05</t>
  </si>
  <si>
    <t>33.0</t>
  </si>
  <si>
    <t>34.0</t>
  </si>
  <si>
    <t>48.0</t>
  </si>
  <si>
    <t>49.0</t>
  </si>
  <si>
    <t>50.0</t>
  </si>
  <si>
    <t>51.0</t>
  </si>
  <si>
    <t>52.0</t>
  </si>
  <si>
    <t>53.0</t>
  </si>
  <si>
    <t>54.0</t>
  </si>
  <si>
    <t>55.0</t>
  </si>
  <si>
    <t>56.0</t>
  </si>
  <si>
    <t>57.0</t>
  </si>
  <si>
    <t>58.0</t>
  </si>
  <si>
    <t>59.0</t>
  </si>
  <si>
    <t>60.0</t>
  </si>
  <si>
    <t>61.0</t>
  </si>
  <si>
    <t>62.0</t>
  </si>
  <si>
    <t>63.0</t>
  </si>
  <si>
    <t>64.0</t>
  </si>
  <si>
    <t>65.0</t>
  </si>
  <si>
    <t>66.0</t>
  </si>
  <si>
    <t>67.0</t>
  </si>
  <si>
    <t>68.0</t>
  </si>
  <si>
    <t>69.0</t>
  </si>
  <si>
    <t>70.0</t>
  </si>
  <si>
    <t>71.0</t>
  </si>
  <si>
    <t>72.0</t>
  </si>
  <si>
    <t>73.0</t>
  </si>
  <si>
    <t>74.0</t>
  </si>
  <si>
    <t>75.0</t>
  </si>
  <si>
    <t>76.0</t>
  </si>
  <si>
    <t>77.0</t>
  </si>
  <si>
    <t>78.0</t>
  </si>
  <si>
    <t>79.0</t>
  </si>
  <si>
    <t>80.0</t>
  </si>
  <si>
    <t>81.0</t>
  </si>
  <si>
    <t>82.0</t>
  </si>
  <si>
    <t>83.0</t>
  </si>
  <si>
    <t>84.0</t>
  </si>
  <si>
    <t>85.0</t>
  </si>
  <si>
    <t>86.0</t>
  </si>
  <si>
    <t>87.0</t>
  </si>
  <si>
    <t>88.0</t>
  </si>
  <si>
    <t>89.0</t>
  </si>
  <si>
    <t>90.0</t>
  </si>
  <si>
    <t>91.0</t>
  </si>
  <si>
    <t>92.0</t>
  </si>
  <si>
    <t>93.0</t>
  </si>
  <si>
    <t>94.0</t>
  </si>
  <si>
    <t>95.0</t>
  </si>
  <si>
    <t>96.0</t>
  </si>
  <si>
    <t>97.0</t>
  </si>
  <si>
    <t>98.0</t>
  </si>
  <si>
    <t>99.0</t>
  </si>
  <si>
    <t>100.0</t>
  </si>
  <si>
    <t>101.0</t>
  </si>
  <si>
    <t>102.0</t>
  </si>
  <si>
    <t>103.0</t>
  </si>
  <si>
    <t>104.0</t>
  </si>
  <si>
    <t>105.0</t>
  </si>
  <si>
    <t>106.0</t>
  </si>
  <si>
    <t>107.0</t>
  </si>
  <si>
    <t>108.0</t>
  </si>
  <si>
    <t>109.0</t>
  </si>
  <si>
    <t>110.0</t>
  </si>
  <si>
    <t>111.0</t>
  </si>
  <si>
    <t>112.0</t>
  </si>
  <si>
    <t>113.0</t>
  </si>
  <si>
    <t>114.0</t>
  </si>
  <si>
    <t>115.0</t>
  </si>
  <si>
    <t>116.0</t>
  </si>
  <si>
    <t>117.0</t>
  </si>
  <si>
    <t>118.0</t>
  </si>
  <si>
    <t>119.0</t>
  </si>
  <si>
    <t>120.0</t>
  </si>
  <si>
    <t>121.0</t>
  </si>
  <si>
    <t>122.0</t>
  </si>
  <si>
    <t>123.0</t>
  </si>
  <si>
    <t>124.0</t>
  </si>
  <si>
    <t>125.0</t>
  </si>
  <si>
    <t>126.0</t>
  </si>
  <si>
    <t>127.0</t>
  </si>
  <si>
    <t>128.0</t>
  </si>
  <si>
    <t>129.0</t>
  </si>
  <si>
    <t>131.0</t>
  </si>
  <si>
    <t>130.0</t>
  </si>
  <si>
    <t>132.0</t>
  </si>
  <si>
    <t>133.0</t>
  </si>
  <si>
    <t>134.0</t>
  </si>
  <si>
    <t>135.0</t>
  </si>
  <si>
    <t>136.0</t>
  </si>
  <si>
    <t>137.0</t>
  </si>
  <si>
    <t>138.0</t>
  </si>
  <si>
    <t>139.0</t>
  </si>
  <si>
    <t>140.0</t>
  </si>
  <si>
    <t>141.0</t>
  </si>
  <si>
    <t>142.0</t>
  </si>
  <si>
    <t>143.0</t>
  </si>
  <si>
    <t>144.0</t>
  </si>
  <si>
    <t>145.0</t>
  </si>
  <si>
    <t>146.0</t>
  </si>
  <si>
    <t>147.0</t>
  </si>
  <si>
    <t>148.0</t>
  </si>
  <si>
    <t>149.0</t>
  </si>
  <si>
    <t>150.0</t>
  </si>
  <si>
    <t>151.0</t>
  </si>
  <si>
    <t>152.0</t>
  </si>
  <si>
    <t>153.0</t>
  </si>
  <si>
    <t>154.0</t>
  </si>
  <si>
    <t>155.0</t>
  </si>
  <si>
    <t>156.0</t>
  </si>
  <si>
    <t>157.0</t>
  </si>
  <si>
    <t>158.0</t>
  </si>
  <si>
    <t>159.0</t>
  </si>
  <si>
    <t>160.0</t>
  </si>
  <si>
    <t>161.0</t>
  </si>
  <si>
    <t>162.0</t>
  </si>
  <si>
    <t>163.0</t>
  </si>
  <si>
    <t>164.0</t>
  </si>
  <si>
    <t>165.0</t>
  </si>
  <si>
    <t>166.0</t>
  </si>
  <si>
    <t>167.0</t>
  </si>
  <si>
    <t>168.0</t>
  </si>
  <si>
    <t>169.0</t>
  </si>
  <si>
    <t>170.0</t>
  </si>
  <si>
    <t>171.0</t>
  </si>
  <si>
    <t>172.0</t>
  </si>
  <si>
    <t>173.0</t>
  </si>
  <si>
    <t>174.0</t>
  </si>
  <si>
    <t>175.0</t>
  </si>
  <si>
    <t>176.0</t>
  </si>
  <si>
    <t>177.0</t>
  </si>
  <si>
    <t>178.0</t>
  </si>
  <si>
    <t>179.0</t>
  </si>
  <si>
    <t>180.0</t>
  </si>
  <si>
    <t>181.0</t>
  </si>
  <si>
    <t>182.0</t>
  </si>
  <si>
    <t>183.0</t>
  </si>
  <si>
    <t>184.0</t>
  </si>
  <si>
    <t>185.0</t>
  </si>
  <si>
    <t>186.0</t>
  </si>
  <si>
    <t>187.0</t>
  </si>
  <si>
    <t>188.0</t>
  </si>
  <si>
    <t>189.0</t>
  </si>
  <si>
    <t>190.0</t>
  </si>
  <si>
    <t>191.0</t>
  </si>
  <si>
    <t>193.0</t>
  </si>
  <si>
    <t>194.0</t>
  </si>
  <si>
    <t>195.0</t>
  </si>
  <si>
    <t>196.0</t>
  </si>
  <si>
    <t>197.0</t>
  </si>
  <si>
    <t>198.0</t>
  </si>
  <si>
    <t>199.0</t>
  </si>
  <si>
    <t>200.0</t>
  </si>
  <si>
    <t>201.0</t>
  </si>
  <si>
    <t>202.0</t>
  </si>
  <si>
    <t>203.0</t>
  </si>
  <si>
    <t>204.0</t>
  </si>
  <si>
    <t>205.0</t>
  </si>
  <si>
    <t>206.0</t>
  </si>
  <si>
    <t>207.0</t>
  </si>
  <si>
    <t>208.0</t>
  </si>
  <si>
    <t>209.0</t>
  </si>
  <si>
    <t>210.0</t>
  </si>
  <si>
    <t>211.0</t>
  </si>
  <si>
    <t>212.0</t>
  </si>
  <si>
    <t>213.0</t>
  </si>
  <si>
    <t>214.0</t>
  </si>
  <si>
    <t>215.0</t>
  </si>
  <si>
    <t>216.0</t>
  </si>
  <si>
    <t>217.0</t>
  </si>
  <si>
    <t>218.0</t>
  </si>
  <si>
    <t>219.0</t>
  </si>
  <si>
    <t>220.0</t>
  </si>
  <si>
    <t>221.0</t>
  </si>
  <si>
    <t>222.0</t>
  </si>
  <si>
    <t>223.0</t>
  </si>
  <si>
    <t>224.0</t>
  </si>
  <si>
    <t>225.0</t>
  </si>
  <si>
    <t>226.0</t>
  </si>
  <si>
    <t>227.0</t>
  </si>
  <si>
    <t>228.0</t>
  </si>
  <si>
    <t>229.0</t>
  </si>
  <si>
    <t>230.0</t>
  </si>
  <si>
    <t>231.0</t>
  </si>
  <si>
    <t>232.0</t>
  </si>
  <si>
    <t>233.0</t>
  </si>
  <si>
    <t>234.0</t>
  </si>
  <si>
    <t>235.0</t>
  </si>
  <si>
    <t>236.0</t>
  </si>
  <si>
    <t>237.0</t>
  </si>
  <si>
    <t>238.0</t>
  </si>
  <si>
    <t>239.0</t>
  </si>
  <si>
    <t>240.0</t>
  </si>
  <si>
    <t>241.0</t>
  </si>
  <si>
    <t>242.0</t>
  </si>
  <si>
    <t>REA GALEAS HENRY MAURICIO</t>
  </si>
  <si>
    <t xml:space="preserve"> URBINA AGUILA ITAMAR FERNEY</t>
  </si>
  <si>
    <t>RODRIGUEZ RODRIGUEZ CARLOS FABRICIO</t>
  </si>
  <si>
    <t>ALVAREZ RIVERA ROSA HERMINIA</t>
  </si>
  <si>
    <t>TORO TORES PABLO NICOLAS</t>
  </si>
  <si>
    <t>YAGUANA PEÑALOZA DIEGO LEONARDO</t>
  </si>
  <si>
    <t>GUAMAN TORRES ALISON GABRIELA</t>
  </si>
  <si>
    <t>REYES PACHECO MYRIAM CRISTINA</t>
  </si>
  <si>
    <t>GAVILANES OCAMPO JOHANNA ELIZABETH</t>
  </si>
  <si>
    <t>SALINAS GUAMAN GEOVANNY PATRICIO</t>
  </si>
  <si>
    <t xml:space="preserve">MILAN AREVALO LUIS FERNANDO </t>
  </si>
  <si>
    <t xml:space="preserve">TROYA ARELLANO CRISTHIAN RAUL </t>
  </si>
  <si>
    <t>ZAPATA PUNINA IRENE LIZBETH</t>
  </si>
  <si>
    <t>ESPEJO ZAMORA SHIRLEY BELEN</t>
  </si>
  <si>
    <t>PROCESO3:ADMINISTRATIVA</t>
  </si>
  <si>
    <t>PROCESO6:PLANIFICACIÓN Y ORDENAMIENTO TERRITORIAL</t>
  </si>
  <si>
    <t>PROCESO9:AGUA POTABLE Y ALCANTARILLADO</t>
  </si>
  <si>
    <t>PROCESO10:DESARROLLO ECONÓMICO Y PRODUCTIVO</t>
  </si>
  <si>
    <t>PROCESO11: CULTURA, TURISMO, DEPORTES Y NACIONALIDADES</t>
  </si>
  <si>
    <t>PROCESO12:TRÁNSITO, TRANSPORTE Y SEGURIDAD VIAL</t>
  </si>
  <si>
    <t>PROCESO13:REGISTRO DE LA PROPIEDAD</t>
  </si>
  <si>
    <t>PROCESO14: CONTROL MUNICIPAL</t>
  </si>
  <si>
    <t>PROCESO8: OBRAS PÚBLICAS</t>
  </si>
  <si>
    <t>PROCESO7:AMBIENTAL</t>
  </si>
  <si>
    <t>PROCESO4:FINANCIERA</t>
  </si>
  <si>
    <t>DIRECCIÓN DE GESTIÓN ADMINISTRATIVA</t>
  </si>
  <si>
    <t>PROCESO2:ALIANZAS ESTRATÉGICAS</t>
  </si>
  <si>
    <t>Gestión: COOPERACIÓN Y VINCULACIÓN</t>
  </si>
  <si>
    <t>Gestión:ASESORIA LEGAL</t>
  </si>
  <si>
    <t>Gestión:ADMINISTRACIÓN DOCUMENTAL</t>
  </si>
  <si>
    <t>PROCESO1:COORDINACIÓN Y ADMINISTRACIÓN MUNICIPAL</t>
  </si>
  <si>
    <t>MORENO SAMANIEGO PAOLA DAYANARA</t>
  </si>
  <si>
    <t>114,0</t>
  </si>
  <si>
    <t>192.0</t>
  </si>
  <si>
    <t>243.0</t>
  </si>
  <si>
    <t>244.0</t>
  </si>
  <si>
    <t>245.0</t>
  </si>
  <si>
    <t>DIRECCIÓN DE GESTIÓN DE CULTURA,TURISMO- DEPORTES  Y NACIONALIDADES</t>
  </si>
  <si>
    <t>Serie:111.51.01.06</t>
  </si>
  <si>
    <t>Serie:112.51.01.06</t>
  </si>
  <si>
    <t>112.71.01.06</t>
  </si>
  <si>
    <t>Serie:121.51.01.06</t>
  </si>
  <si>
    <t>Serie:321.71.01.06</t>
  </si>
  <si>
    <t>Serie:141.71.01.06</t>
  </si>
  <si>
    <t>Serie:361.71.01.06</t>
  </si>
  <si>
    <t>Serie:211.51.01.06</t>
  </si>
  <si>
    <t>Serie:351.71.01.06</t>
  </si>
  <si>
    <t xml:space="preserve">SUB TOTAL </t>
  </si>
  <si>
    <t>Chofer de vehículo Pesado</t>
  </si>
  <si>
    <t xml:space="preserve">SARMIENTO JARAMILLO JHON </t>
  </si>
  <si>
    <t xml:space="preserve">ORDOÑEZ CALLE SEGUNDO AURELIO </t>
  </si>
  <si>
    <t>Operador de Estación de Bombeo</t>
  </si>
  <si>
    <t>Serie:113.51.01.06</t>
  </si>
  <si>
    <t>Serie:131.71.01.06</t>
  </si>
  <si>
    <t>Serie:311.51.01.06</t>
  </si>
  <si>
    <t>Serie:341.71.01.06</t>
  </si>
  <si>
    <t>Serie:331.71.01.06</t>
  </si>
  <si>
    <t>AGREGACIÓN DE VALOR Y COMERCIALIZACIÓN (CAMAL)</t>
  </si>
  <si>
    <t>Servidor Publico 2</t>
  </si>
  <si>
    <t>Supervisor de Obras Públicas</t>
  </si>
  <si>
    <t>250.0</t>
  </si>
  <si>
    <t>251.0</t>
  </si>
  <si>
    <t>252.0</t>
  </si>
  <si>
    <t>253.0</t>
  </si>
  <si>
    <t>254.0</t>
  </si>
  <si>
    <t>255.0</t>
  </si>
  <si>
    <t>256.0</t>
  </si>
  <si>
    <t>257.0</t>
  </si>
  <si>
    <t>258.0</t>
  </si>
  <si>
    <t>259.0</t>
  </si>
  <si>
    <t>260.0</t>
  </si>
  <si>
    <t>261.0</t>
  </si>
  <si>
    <t>262.0</t>
  </si>
  <si>
    <t>263.0</t>
  </si>
  <si>
    <t>264.0</t>
  </si>
  <si>
    <t>265.0</t>
  </si>
  <si>
    <t>266.0</t>
  </si>
  <si>
    <t>267.0</t>
  </si>
  <si>
    <t>268.0</t>
  </si>
  <si>
    <t>269.0</t>
  </si>
  <si>
    <t>270.0</t>
  </si>
  <si>
    <t>271.0</t>
  </si>
  <si>
    <t>272.0</t>
  </si>
  <si>
    <t>273.0</t>
  </si>
  <si>
    <t>274.0</t>
  </si>
  <si>
    <t>275.0</t>
  </si>
  <si>
    <t>276.0</t>
  </si>
  <si>
    <t>277.0</t>
  </si>
  <si>
    <t>278.0</t>
  </si>
  <si>
    <t>279.0</t>
  </si>
  <si>
    <t>280.0</t>
  </si>
  <si>
    <t>281.0</t>
  </si>
  <si>
    <t>282.0</t>
  </si>
  <si>
    <t>283.0</t>
  </si>
  <si>
    <t>284.0</t>
  </si>
  <si>
    <t>285.0</t>
  </si>
  <si>
    <t>286.0</t>
  </si>
  <si>
    <t>287.0</t>
  </si>
  <si>
    <t>288.0</t>
  </si>
  <si>
    <t>289.0</t>
  </si>
  <si>
    <t>290.0</t>
  </si>
  <si>
    <t>AMBULUDI GARCIA BYRON ROLANDO</t>
  </si>
  <si>
    <t>HUARACA QUEZADA JORGE ANDRES</t>
  </si>
  <si>
    <t>112.71.01.05</t>
  </si>
  <si>
    <t>Promotor  Comercial</t>
  </si>
  <si>
    <t>MANZANO TACLE JHONY PATRICIO</t>
  </si>
  <si>
    <t xml:space="preserve">CORDONES SALAZAR MAYURI LIZETH </t>
  </si>
  <si>
    <t>Versión 2.0</t>
  </si>
  <si>
    <t>121.51.05.10</t>
  </si>
  <si>
    <t>GAIBOR GARCIA DAYANNA RAELYD</t>
  </si>
  <si>
    <t>CURAY MORETA ZULEYMA THALIA</t>
  </si>
  <si>
    <t>ANCHUNDIA FAJARDO JHON JAIRO</t>
  </si>
  <si>
    <t>LAMAR VACA MARITZA IRALDA</t>
  </si>
  <si>
    <t>Serie:341.71.05.10</t>
  </si>
  <si>
    <t>GRANDA MONTERO DENNIS YHONELL</t>
  </si>
  <si>
    <t>351.71.05.10</t>
  </si>
  <si>
    <t>Médico Veterinario</t>
  </si>
  <si>
    <t>Serie:111.51.05.10</t>
  </si>
  <si>
    <t>111.51.05.10</t>
  </si>
  <si>
    <t>Serie:112.51.05.10</t>
  </si>
  <si>
    <t>Serie:121.51.05.10</t>
  </si>
  <si>
    <t>Serie:311.51.05.10</t>
  </si>
  <si>
    <t>Serie:351.71.05.10</t>
  </si>
  <si>
    <t>Serie:141.71.05.10</t>
  </si>
  <si>
    <t>141.71.05.10</t>
  </si>
  <si>
    <t>112.71.05.10</t>
  </si>
  <si>
    <t>Analista de Proyectos</t>
  </si>
  <si>
    <t xml:space="preserve">Planificador </t>
  </si>
  <si>
    <t>Director de Planificación Y Ordenamiento Territorial</t>
  </si>
  <si>
    <t>BALLADARES ABRIL DOMENICA SULAY</t>
  </si>
  <si>
    <t>TORRES ABRIL RONAL EDUARDO</t>
  </si>
  <si>
    <t>Operardor de Trituradora</t>
  </si>
  <si>
    <t>Ispector de Maquinaria Pesada</t>
  </si>
  <si>
    <t xml:space="preserve">Chofer </t>
  </si>
  <si>
    <t xml:space="preserve">TORRES CASTRO NARCIZA DE JESUS </t>
  </si>
  <si>
    <t>DISTRIBUTIVO 2025 VERSION 1.0</t>
  </si>
  <si>
    <t>Instructor de Control Municipal</t>
  </si>
  <si>
    <t>UNIDAD DE RIESGOS</t>
  </si>
  <si>
    <t>UNIDAD DE CULTURA - DEPORTES</t>
  </si>
  <si>
    <t>DIRECCIÓN DE GESTIÓN DE TRANSPORTE TERRERSTE, TRÁNSITO Y SEGURIDAD VIAL</t>
  </si>
  <si>
    <t>UNIDAD DE CONSTRUCCION Y MANTENIMIENTO DE INFRAESTRUCTURA FISICA</t>
  </si>
  <si>
    <t>Analista Eléctrico y Climatización</t>
  </si>
  <si>
    <t>MORENO SAMANIEGO GEMA</t>
  </si>
  <si>
    <t>ORDOÑEZ ABRIGO CARLOS ALFREDO</t>
  </si>
  <si>
    <t>QUIZHPILEMA PIRAY ALEXANDRA ELIZABETH</t>
  </si>
  <si>
    <t>PEÑAFIEL RUEDA DAYANA YANINA</t>
  </si>
  <si>
    <t xml:space="preserve">ESPIN ASTUDILLO BYRON ALEJANDRO </t>
  </si>
  <si>
    <t>BUSTOS ALVARADO HILLARY VIOLETA</t>
  </si>
  <si>
    <t>MENDOZA RODRIGUEZ BRYAN DANIEL</t>
  </si>
  <si>
    <t xml:space="preserve">SALINAS GARCIA RONALDO JEFFERSON </t>
  </si>
  <si>
    <t>ARELLANO CABRERA HERMAN JONATHAN</t>
  </si>
  <si>
    <t>CUENCA MANCHENO VICTOR HUGO</t>
  </si>
  <si>
    <t>GOMEZ ROCHA RONALD FABRICIO</t>
  </si>
  <si>
    <t>LOPEZ CABRERA ALEJANDRO NAPOLEON</t>
  </si>
  <si>
    <t>AGUILAR PAREDES MIGUEL ANGEL</t>
  </si>
  <si>
    <t>ARCE CHIMBO MELBA IRENE</t>
  </si>
  <si>
    <t>RAMIREZ ESTRADA GEOVANNY EFRAIN</t>
  </si>
  <si>
    <t>RAMOS ANA ROCIO</t>
  </si>
  <si>
    <t>ADMINISTRADOR DE PARADAS Y TERMINALES</t>
  </si>
  <si>
    <t>SALARIO  UNIFICADO</t>
  </si>
  <si>
    <t>108.1</t>
  </si>
  <si>
    <t>108.2</t>
  </si>
  <si>
    <t>409.33</t>
  </si>
  <si>
    <t>31.33</t>
  </si>
  <si>
    <t>108.3</t>
  </si>
  <si>
    <t xml:space="preserve">VIVIANA SALAZAR </t>
  </si>
  <si>
    <t>RODRIGUEZ VARGAS EDISON</t>
  </si>
  <si>
    <t xml:space="preserve">PARTIDA LIBRE </t>
  </si>
  <si>
    <t>211.51.05,10</t>
  </si>
  <si>
    <t>MONAR CALDERON VICTOR ROBERTO</t>
  </si>
  <si>
    <t>ECHEVERRIA ROMAN ALEXANDER DAVID</t>
  </si>
  <si>
    <t>VARGAS MARTINEZ JUAN CARLOS</t>
  </si>
  <si>
    <t>JIMENEZ LLORENTTE JENNIFER LIZBETH</t>
  </si>
  <si>
    <t>DISTRIBUTIVO 2025 VERSION 2.0</t>
  </si>
  <si>
    <t>DISTRIBUTIVO 2025 VERSION 3.0</t>
  </si>
  <si>
    <t>DISTRIBUTIVO 2025 VERSION 4.0</t>
  </si>
  <si>
    <t>DISTRIBUTIVO 2025 VERSION 5.0</t>
  </si>
  <si>
    <t xml:space="preserve">TOTAL REMUNERACIONES PERMANENTES </t>
  </si>
  <si>
    <t>TOTAL REMUNERACIONES PERMANENTES</t>
  </si>
  <si>
    <t>41.1</t>
  </si>
  <si>
    <t>RAMIREZ CHACHA FRANKLIN EUCLIDES</t>
  </si>
  <si>
    <t>CHAVES BARRAGAN MICHAEL VLADIMIR</t>
  </si>
  <si>
    <t>143.1</t>
  </si>
  <si>
    <t>Técnico de Obras Públicas</t>
  </si>
  <si>
    <t>108.4</t>
  </si>
  <si>
    <t>28.1</t>
  </si>
  <si>
    <t>Técnico en Comunicación Institucional</t>
  </si>
  <si>
    <t>Técnico Promotor de Agua Potable</t>
  </si>
  <si>
    <t>226.1</t>
  </si>
  <si>
    <t>226.2</t>
  </si>
  <si>
    <t>226.3</t>
  </si>
  <si>
    <t>Técnico de Registro Vehicular</t>
  </si>
  <si>
    <t>Técnico de Control de Materiales</t>
  </si>
  <si>
    <t>Responsable de Recaudación</t>
  </si>
  <si>
    <t>96.1</t>
  </si>
  <si>
    <t>SERVIDOR PÚBLICO 4</t>
  </si>
  <si>
    <t>Técnico de Mantenimiento de Placas</t>
  </si>
  <si>
    <t>SERVIDOR PÚBLICO 2</t>
  </si>
  <si>
    <t>Especialista de Mantenimiento</t>
  </si>
  <si>
    <t>BRAVO GUAICHA ALBERTO LEODAN</t>
  </si>
  <si>
    <t>173.1</t>
  </si>
  <si>
    <t>Técnico de Audio y Sonido</t>
  </si>
  <si>
    <t>Supervisor de Viveros y Areas Reforestadas</t>
  </si>
  <si>
    <t>Jefe de Trabajos</t>
  </si>
  <si>
    <t>SERVIDOR PÚBLICO 6</t>
  </si>
  <si>
    <t>DISTRIBUTIVO 2025 VERSION 6.0</t>
  </si>
  <si>
    <t>Técnico Eléctrico</t>
  </si>
  <si>
    <t>251.1</t>
  </si>
  <si>
    <t>251.2</t>
  </si>
  <si>
    <t>BALCECA PINCAY MAYRA ROCIO</t>
  </si>
  <si>
    <t>CARREÑO SANCHEZ NIVIA ELIZABETH</t>
  </si>
  <si>
    <t>MANOBANDA RECALDE SANTIAGO LEONEL</t>
  </si>
  <si>
    <t>MYRIAN ELISABETH</t>
  </si>
  <si>
    <t>QUISPE CAIZA MONICA PIEDAD</t>
  </si>
  <si>
    <t>RAMIREZ TORRES GABRIELA MILDRETH</t>
  </si>
  <si>
    <t>281.1</t>
  </si>
  <si>
    <t>Técnico de Servicios Corporativos</t>
  </si>
  <si>
    <t>Técnico de Aires y Climatización</t>
  </si>
  <si>
    <t>SUB TOTAL 1.1.2</t>
  </si>
  <si>
    <t>Honorarios Contrato Ocasional</t>
  </si>
  <si>
    <t>total</t>
  </si>
  <si>
    <t>SIMBAÑA TORRES LIZETH JACKELINE</t>
  </si>
  <si>
    <t>TOTAL 112</t>
  </si>
  <si>
    <t>AÑO 2026</t>
  </si>
  <si>
    <t>AÑO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</si>
</sst>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64" formatCode="_-* #,##0.00_-;\-* #,##0.00_-;_-* &quot;-&quot;??_-;_-@_-"/>
    <numFmt numFmtId="165" formatCode="_(* #,##0.00_);_(* \(#,##0.00\);_(* &quot;-&quot;??_);_(@_)"/>
    <numFmt numFmtId="166" formatCode="&quot;$&quot;#,##0.00"/>
    <numFmt numFmtId="167" formatCode="0.0000"/>
    <numFmt numFmtId="168" formatCode="0.0"/>
  </numFmts>
  <fonts count="5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sz val="8"/>
      <name val="Century Gothic"/>
      <family val="2"/>
    </font>
    <font>
      <sz val="8"/>
      <color theme="3" tint="-0.249977111117893"/>
      <name val="Arial"/>
      <family val="2"/>
    </font>
    <font>
      <sz val="8"/>
      <color theme="3" tint="-0.249977111117893"/>
      <name val="Century Gothic"/>
      <family val="2"/>
    </font>
    <font>
      <sz val="8"/>
      <color rgb="FF00B0F0"/>
      <name val="Arial"/>
      <family val="2"/>
    </font>
    <font>
      <b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7"/>
      <name val="Century Gothic"/>
      <family val="2"/>
    </font>
    <font>
      <b/>
      <sz val="8"/>
      <name val="Century Gothic"/>
      <family val="2"/>
    </font>
    <font>
      <b/>
      <sz val="6"/>
      <name val="Century Gothic"/>
      <family val="2"/>
    </font>
    <font>
      <b/>
      <sz val="7"/>
      <name val="Century Gothic"/>
      <family val="2"/>
    </font>
    <font>
      <sz val="8"/>
      <color rgb="FFFF0000"/>
      <name val="Century Gothic"/>
      <family val="2"/>
    </font>
    <font>
      <sz val="10"/>
      <name val="Century Gothic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sz val="10"/>
      <color theme="0"/>
      <name val="Arial"/>
      <family val="2"/>
    </font>
    <font>
      <b/>
      <sz val="10"/>
      <color theme="1" tint="4.9989318521683403E-2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sz val="10"/>
      <color rgb="FFC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b/>
      <i/>
      <sz val="10"/>
      <color rgb="FFFF0000"/>
      <name val="Arial"/>
      <family val="2"/>
    </font>
    <font>
      <u val="singleAccounting"/>
      <sz val="10"/>
      <name val="Arial"/>
      <family val="2"/>
    </font>
    <font>
      <sz val="10"/>
      <color theme="3" tint="-0.249977111117893"/>
      <name val="Arial"/>
      <family val="2"/>
    </font>
    <font>
      <sz val="10"/>
      <color theme="3" tint="-0.249977111117893"/>
      <name val="Century Gothic"/>
      <family val="2"/>
    </font>
    <font>
      <sz val="10"/>
      <color rgb="FF000000"/>
      <name val="Century Gothic"/>
      <family val="2"/>
    </font>
    <font>
      <sz val="10"/>
      <color rgb="FF00B0F0"/>
      <name val="Arial"/>
      <family val="2"/>
    </font>
    <font>
      <b/>
      <sz val="10"/>
      <color rgb="FF000000"/>
      <name val="Arial"/>
      <family val="2"/>
    </font>
    <font>
      <b/>
      <sz val="10"/>
      <color theme="3" tint="-0.249977111117893"/>
      <name val="Century Gothic"/>
      <family val="2"/>
    </font>
    <font>
      <sz val="10"/>
      <color theme="5" tint="0.59999389629810485"/>
      <name val="Arial"/>
      <family val="2"/>
    </font>
    <font>
      <sz val="9"/>
      <name val="Arial"/>
      <family val="2"/>
    </font>
    <font>
      <b/>
      <sz val="9"/>
      <color rgb="FF00B050"/>
      <name val="Arial"/>
      <family val="2"/>
    </font>
    <font>
      <sz val="9"/>
      <color theme="0"/>
      <name val="Arial"/>
      <family val="2"/>
    </font>
    <font>
      <b/>
      <sz val="9"/>
      <color theme="1" tint="4.9989318521683403E-2"/>
      <name val="Arial"/>
      <family val="2"/>
    </font>
    <font>
      <b/>
      <sz val="9"/>
      <color rgb="FFFF0000"/>
      <name val="Arial"/>
      <family val="2"/>
    </font>
    <font>
      <u val="singleAccounting"/>
      <sz val="9"/>
      <name val="Arial"/>
      <family val="2"/>
    </font>
    <font>
      <sz val="9"/>
      <color theme="3" tint="-0.249977111117893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theme="3" tint="-0.249977111117893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indexed="81"/>
      <name val="Tahoma"/>
    </font>
    <font>
      <b/>
      <sz val="9"/>
      <color indexed="81"/>
      <name val="Tahoma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84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2" fontId="2" fillId="0" borderId="2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6" fillId="0" borderId="11" xfId="0" applyFont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7" fillId="0" borderId="0" xfId="0" applyFont="1"/>
    <xf numFmtId="0" fontId="2" fillId="2" borderId="0" xfId="0" applyFont="1" applyFill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36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33" xfId="0" applyFont="1" applyBorder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8" fillId="0" borderId="11" xfId="0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43" fontId="2" fillId="0" borderId="0" xfId="1" applyFont="1" applyFill="1" applyAlignment="1">
      <alignment vertical="center"/>
    </xf>
    <xf numFmtId="0" fontId="6" fillId="0" borderId="35" xfId="0" applyFont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15" xfId="0" applyFont="1" applyFill="1" applyBorder="1" applyAlignment="1">
      <alignment vertical="center"/>
    </xf>
    <xf numFmtId="0" fontId="6" fillId="2" borderId="33" xfId="0" applyFont="1" applyFill="1" applyBorder="1" applyAlignment="1">
      <alignment vertical="center"/>
    </xf>
    <xf numFmtId="0" fontId="6" fillId="2" borderId="35" xfId="0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5" fillId="0" borderId="0" xfId="0" applyFont="1"/>
    <xf numFmtId="0" fontId="12" fillId="0" borderId="0" xfId="0" applyFont="1"/>
    <xf numFmtId="0" fontId="12" fillId="2" borderId="0" xfId="0" applyFont="1" applyFill="1"/>
    <xf numFmtId="0" fontId="14" fillId="0" borderId="0" xfId="0" applyFont="1" applyAlignment="1">
      <alignment horizontal="left"/>
    </xf>
    <xf numFmtId="0" fontId="14" fillId="2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15" fillId="2" borderId="0" xfId="0" applyFont="1" applyFill="1" applyAlignment="1">
      <alignment horizontal="left"/>
    </xf>
    <xf numFmtId="0" fontId="5" fillId="3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2" fillId="2" borderId="0" xfId="0" applyFont="1" applyFill="1" applyAlignment="1">
      <alignment horizontal="left"/>
    </xf>
    <xf numFmtId="0" fontId="5" fillId="0" borderId="11" xfId="0" applyFont="1" applyBorder="1"/>
    <xf numFmtId="0" fontId="16" fillId="0" borderId="0" xfId="0" applyFont="1"/>
    <xf numFmtId="1" fontId="5" fillId="0" borderId="0" xfId="0" applyNumberFormat="1" applyFont="1"/>
    <xf numFmtId="49" fontId="5" fillId="0" borderId="0" xfId="0" applyNumberFormat="1" applyFont="1"/>
    <xf numFmtId="4" fontId="5" fillId="0" borderId="0" xfId="0" applyNumberFormat="1" applyFont="1"/>
    <xf numFmtId="4" fontId="12" fillId="0" borderId="0" xfId="0" applyNumberFormat="1" applyFont="1"/>
    <xf numFmtId="4" fontId="12" fillId="0" borderId="33" xfId="0" applyNumberFormat="1" applyFont="1" applyBorder="1"/>
    <xf numFmtId="0" fontId="12" fillId="0" borderId="11" xfId="0" applyFont="1" applyBorder="1"/>
    <xf numFmtId="0" fontId="5" fillId="2" borderId="0" xfId="0" applyFont="1" applyFill="1"/>
    <xf numFmtId="0" fontId="0" fillId="0" borderId="57" xfId="0" applyBorder="1"/>
    <xf numFmtId="0" fontId="0" fillId="0" borderId="58" xfId="0" applyBorder="1"/>
    <xf numFmtId="4" fontId="0" fillId="0" borderId="5" xfId="0" applyNumberFormat="1" applyBorder="1"/>
    <xf numFmtId="4" fontId="0" fillId="0" borderId="13" xfId="0" applyNumberFormat="1" applyBorder="1"/>
    <xf numFmtId="0" fontId="0" fillId="0" borderId="29" xfId="0" applyBorder="1"/>
    <xf numFmtId="0" fontId="0" fillId="0" borderId="30" xfId="0" applyBorder="1"/>
    <xf numFmtId="0" fontId="0" fillId="0" borderId="42" xfId="0" applyBorder="1"/>
    <xf numFmtId="0" fontId="0" fillId="0" borderId="43" xfId="0" applyBorder="1"/>
    <xf numFmtId="0" fontId="0" fillId="0" borderId="24" xfId="0" applyBorder="1"/>
    <xf numFmtId="0" fontId="6" fillId="0" borderId="35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164" fontId="13" fillId="0" borderId="0" xfId="0" applyNumberFormat="1" applyFont="1"/>
    <xf numFmtId="43" fontId="5" fillId="0" borderId="0" xfId="0" applyNumberFormat="1" applyFont="1"/>
    <xf numFmtId="166" fontId="2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wrapText="1"/>
    </xf>
    <xf numFmtId="4" fontId="12" fillId="2" borderId="0" xfId="0" applyNumberFormat="1" applyFont="1" applyFill="1"/>
    <xf numFmtId="0" fontId="17" fillId="2" borderId="0" xfId="0" applyFont="1" applyFill="1" applyAlignment="1">
      <alignment horizontal="left"/>
    </xf>
    <xf numFmtId="0" fontId="17" fillId="2" borderId="0" xfId="0" applyFont="1" applyFill="1"/>
    <xf numFmtId="0" fontId="9" fillId="0" borderId="30" xfId="0" applyFont="1" applyBorder="1" applyAlignment="1">
      <alignment horizontal="center" vertical="center"/>
    </xf>
    <xf numFmtId="165" fontId="2" fillId="2" borderId="0" xfId="0" applyNumberFormat="1" applyFont="1" applyFill="1" applyAlignment="1">
      <alignment vertical="center"/>
    </xf>
    <xf numFmtId="2" fontId="9" fillId="0" borderId="21" xfId="0" applyNumberFormat="1" applyFont="1" applyBorder="1" applyAlignment="1">
      <alignment horizontal="left" vertical="center" wrapText="1"/>
    </xf>
    <xf numFmtId="0" fontId="9" fillId="2" borderId="21" xfId="0" applyFont="1" applyFill="1" applyBorder="1" applyAlignment="1">
      <alignment horizontal="left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2" borderId="5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3" fontId="0" fillId="0" borderId="0" xfId="1" applyFont="1" applyFill="1" applyBorder="1" applyAlignment="1">
      <alignment vertical="center"/>
    </xf>
    <xf numFmtId="0" fontId="22" fillId="0" borderId="0" xfId="0" applyFont="1" applyAlignment="1">
      <alignment horizontal="left" vertical="center"/>
    </xf>
    <xf numFmtId="2" fontId="22" fillId="0" borderId="0" xfId="0" applyNumberFormat="1" applyFont="1" applyAlignment="1">
      <alignment horizontal="left" vertical="center"/>
    </xf>
    <xf numFmtId="2" fontId="0" fillId="0" borderId="0" xfId="0" applyNumberForma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2" xfId="0" applyBorder="1"/>
    <xf numFmtId="1" fontId="0" fillId="0" borderId="11" xfId="0" applyNumberFormat="1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1" xfId="2" applyFont="1" applyBorder="1" applyAlignment="1">
      <alignment horizontal="center" wrapText="1"/>
    </xf>
    <xf numFmtId="0" fontId="25" fillId="0" borderId="11" xfId="2" applyFont="1" applyBorder="1" applyAlignment="1">
      <alignment horizontal="center" wrapText="1"/>
    </xf>
    <xf numFmtId="4" fontId="0" fillId="0" borderId="11" xfId="0" applyNumberFormat="1" applyBorder="1" applyAlignment="1">
      <alignment horizontal="right"/>
    </xf>
    <xf numFmtId="4" fontId="0" fillId="0" borderId="28" xfId="0" applyNumberFormat="1" applyBorder="1" applyAlignment="1">
      <alignment horizontal="right"/>
    </xf>
    <xf numFmtId="4" fontId="0" fillId="0" borderId="35" xfId="0" applyNumberFormat="1" applyBorder="1" applyAlignment="1">
      <alignment horizontal="right"/>
    </xf>
    <xf numFmtId="4" fontId="0" fillId="0" borderId="13" xfId="0" applyNumberFormat="1" applyBorder="1" applyAlignment="1">
      <alignment horizontal="right"/>
    </xf>
    <xf numFmtId="14" fontId="25" fillId="0" borderId="11" xfId="2" applyNumberFormat="1" applyFont="1" applyBorder="1" applyAlignment="1">
      <alignment horizontal="center" wrapText="1"/>
    </xf>
    <xf numFmtId="0" fontId="9" fillId="0" borderId="19" xfId="0" applyFont="1" applyBorder="1" applyAlignment="1">
      <alignment horizontal="right"/>
    </xf>
    <xf numFmtId="0" fontId="26" fillId="0" borderId="19" xfId="0" applyFont="1" applyBorder="1"/>
    <xf numFmtId="0" fontId="25" fillId="0" borderId="19" xfId="0" applyFont="1" applyBorder="1"/>
    <xf numFmtId="0" fontId="26" fillId="0" borderId="19" xfId="0" applyFont="1" applyBorder="1" applyAlignment="1">
      <alignment horizontal="center"/>
    </xf>
    <xf numFmtId="4" fontId="9" fillId="0" borderId="11" xfId="0" applyNumberFormat="1" applyFont="1" applyBorder="1" applyAlignment="1">
      <alignment horizontal="right" wrapText="1"/>
    </xf>
    <xf numFmtId="0" fontId="0" fillId="0" borderId="32" xfId="0" applyBorder="1" applyAlignment="1">
      <alignment horizontal="left" vertical="center"/>
    </xf>
    <xf numFmtId="0" fontId="0" fillId="0" borderId="35" xfId="0" applyBorder="1"/>
    <xf numFmtId="49" fontId="0" fillId="0" borderId="11" xfId="0" applyNumberFormat="1" applyBorder="1" applyAlignment="1">
      <alignment horizontal="center"/>
    </xf>
    <xf numFmtId="0" fontId="0" fillId="0" borderId="14" xfId="2" applyFont="1" applyBorder="1" applyAlignment="1">
      <alignment horizontal="center" wrapText="1"/>
    </xf>
    <xf numFmtId="2" fontId="26" fillId="0" borderId="11" xfId="0" applyNumberFormat="1" applyFont="1" applyBorder="1" applyAlignment="1">
      <alignment horizontal="right"/>
    </xf>
    <xf numFmtId="1" fontId="0" fillId="0" borderId="0" xfId="0" applyNumberFormat="1"/>
    <xf numFmtId="0" fontId="9" fillId="0" borderId="0" xfId="0" applyFont="1" applyAlignment="1">
      <alignment horizontal="right"/>
    </xf>
    <xf numFmtId="0" fontId="0" fillId="0" borderId="28" xfId="0" applyBorder="1"/>
    <xf numFmtId="0" fontId="25" fillId="0" borderId="35" xfId="0" applyFont="1" applyBorder="1"/>
    <xf numFmtId="0" fontId="0" fillId="0" borderId="11" xfId="0" applyBorder="1" applyAlignment="1">
      <alignment horizontal="center"/>
    </xf>
    <xf numFmtId="4" fontId="9" fillId="0" borderId="28" xfId="0" applyNumberFormat="1" applyFont="1" applyBorder="1" applyAlignment="1">
      <alignment horizontal="right" wrapText="1"/>
    </xf>
    <xf numFmtId="4" fontId="9" fillId="0" borderId="35" xfId="0" applyNumberFormat="1" applyFont="1" applyBorder="1" applyAlignment="1">
      <alignment horizontal="right" wrapText="1"/>
    </xf>
    <xf numFmtId="0" fontId="26" fillId="0" borderId="0" xfId="0" applyFont="1"/>
    <xf numFmtId="0" fontId="25" fillId="0" borderId="0" xfId="0" applyFont="1"/>
    <xf numFmtId="0" fontId="26" fillId="0" borderId="0" xfId="0" applyFont="1" applyAlignment="1">
      <alignment horizontal="center"/>
    </xf>
    <xf numFmtId="43" fontId="9" fillId="0" borderId="0" xfId="1" applyFont="1" applyFill="1" applyBorder="1"/>
    <xf numFmtId="0" fontId="0" fillId="0" borderId="32" xfId="0" applyBorder="1" applyAlignment="1">
      <alignment horizontal="center"/>
    </xf>
    <xf numFmtId="0" fontId="0" fillId="0" borderId="11" xfId="0" applyBorder="1" applyAlignment="1">
      <alignment horizontal="left"/>
    </xf>
    <xf numFmtId="0" fontId="18" fillId="0" borderId="11" xfId="2" applyFont="1" applyBorder="1" applyAlignment="1">
      <alignment horizontal="center" wrapText="1"/>
    </xf>
    <xf numFmtId="14" fontId="18" fillId="0" borderId="11" xfId="2" applyNumberFormat="1" applyFont="1" applyBorder="1" applyAlignment="1">
      <alignment horizontal="center" wrapText="1"/>
    </xf>
    <xf numFmtId="4" fontId="0" fillId="0" borderId="11" xfId="0" applyNumberFormat="1" applyBorder="1"/>
    <xf numFmtId="0" fontId="0" fillId="0" borderId="35" xfId="0" applyBorder="1" applyAlignment="1">
      <alignment horizontal="left"/>
    </xf>
    <xf numFmtId="0" fontId="0" fillId="0" borderId="11" xfId="2" applyFont="1" applyBorder="1" applyAlignment="1">
      <alignment horizontal="left" wrapText="1"/>
    </xf>
    <xf numFmtId="49" fontId="9" fillId="2" borderId="30" xfId="0" applyNumberFormat="1" applyFont="1" applyFill="1" applyBorder="1" applyAlignment="1">
      <alignment vertical="center"/>
    </xf>
    <xf numFmtId="49" fontId="24" fillId="2" borderId="30" xfId="0" applyNumberFormat="1" applyFont="1" applyFill="1" applyBorder="1" applyAlignment="1">
      <alignment horizontal="center" vertical="center"/>
    </xf>
    <xf numFmtId="4" fontId="0" fillId="2" borderId="30" xfId="0" applyNumberFormat="1" applyFill="1" applyBorder="1" applyAlignment="1">
      <alignment horizontal="right" vertical="center"/>
    </xf>
    <xf numFmtId="4" fontId="0" fillId="0" borderId="11" xfId="0" applyNumberFormat="1" applyBorder="1" applyAlignment="1">
      <alignment horizontal="right" vertical="center"/>
    </xf>
    <xf numFmtId="4" fontId="0" fillId="2" borderId="11" xfId="0" applyNumberFormat="1" applyFill="1" applyBorder="1" applyAlignment="1">
      <alignment horizontal="right" vertical="center"/>
    </xf>
    <xf numFmtId="4" fontId="0" fillId="2" borderId="35" xfId="0" applyNumberFormat="1" applyFill="1" applyBorder="1"/>
    <xf numFmtId="4" fontId="0" fillId="2" borderId="11" xfId="0" applyNumberFormat="1" applyFill="1" applyBorder="1" applyAlignment="1">
      <alignment horizontal="right"/>
    </xf>
    <xf numFmtId="4" fontId="0" fillId="2" borderId="31" xfId="0" applyNumberFormat="1" applyFill="1" applyBorder="1" applyAlignment="1">
      <alignment horizontal="right" vertical="center"/>
    </xf>
    <xf numFmtId="0" fontId="0" fillId="2" borderId="33" xfId="0" applyFill="1" applyBorder="1"/>
    <xf numFmtId="0" fontId="0" fillId="2" borderId="33" xfId="2" applyFont="1" applyFill="1" applyBorder="1" applyAlignment="1">
      <alignment horizontal="center" wrapText="1"/>
    </xf>
    <xf numFmtId="0" fontId="25" fillId="2" borderId="33" xfId="2" applyFont="1" applyFill="1" applyBorder="1" applyAlignment="1">
      <alignment horizontal="center" wrapText="1"/>
    </xf>
    <xf numFmtId="4" fontId="0" fillId="2" borderId="33" xfId="0" applyNumberFormat="1" applyFill="1" applyBorder="1"/>
    <xf numFmtId="4" fontId="0" fillId="2" borderId="33" xfId="0" applyNumberFormat="1" applyFill="1" applyBorder="1" applyAlignment="1">
      <alignment horizontal="right"/>
    </xf>
    <xf numFmtId="4" fontId="0" fillId="2" borderId="17" xfId="0" applyNumberFormat="1" applyFill="1" applyBorder="1" applyAlignment="1">
      <alignment horizontal="right"/>
    </xf>
    <xf numFmtId="4" fontId="0" fillId="2" borderId="11" xfId="0" applyNumberFormat="1" applyFill="1" applyBorder="1"/>
    <xf numFmtId="4" fontId="0" fillId="2" borderId="53" xfId="0" applyNumberFormat="1" applyFill="1" applyBorder="1" applyAlignment="1">
      <alignment horizontal="right"/>
    </xf>
    <xf numFmtId="0" fontId="0" fillId="2" borderId="11" xfId="0" applyFill="1" applyBorder="1"/>
    <xf numFmtId="0" fontId="0" fillId="2" borderId="11" xfId="2" applyFont="1" applyFill="1" applyBorder="1" applyAlignment="1">
      <alignment horizontal="center" wrapText="1"/>
    </xf>
    <xf numFmtId="14" fontId="18" fillId="2" borderId="11" xfId="2" applyNumberFormat="1" applyFont="1" applyFill="1" applyBorder="1" applyAlignment="1">
      <alignment horizontal="center" wrapText="1"/>
    </xf>
    <xf numFmtId="4" fontId="0" fillId="2" borderId="28" xfId="0" applyNumberFormat="1" applyFill="1" applyBorder="1" applyAlignment="1">
      <alignment horizontal="right"/>
    </xf>
    <xf numFmtId="4" fontId="0" fillId="2" borderId="13" xfId="0" applyNumberFormat="1" applyFill="1" applyBorder="1" applyAlignment="1">
      <alignment horizontal="right"/>
    </xf>
    <xf numFmtId="0" fontId="0" fillId="2" borderId="11" xfId="0" applyFill="1" applyBorder="1" applyAlignment="1">
      <alignment wrapText="1"/>
    </xf>
    <xf numFmtId="0" fontId="18" fillId="2" borderId="11" xfId="2" applyFont="1" applyFill="1" applyBorder="1" applyAlignment="1">
      <alignment horizontal="center" wrapText="1"/>
    </xf>
    <xf numFmtId="0" fontId="25" fillId="2" borderId="11" xfId="2" applyFont="1" applyFill="1" applyBorder="1" applyAlignment="1">
      <alignment horizontal="center" wrapText="1"/>
    </xf>
    <xf numFmtId="0" fontId="0" fillId="4" borderId="11" xfId="0" applyFill="1" applyBorder="1"/>
    <xf numFmtId="0" fontId="0" fillId="2" borderId="11" xfId="0" applyFill="1" applyBorder="1" applyAlignment="1">
      <alignment horizontal="left" wrapText="1"/>
    </xf>
    <xf numFmtId="0" fontId="0" fillId="2" borderId="11" xfId="0" applyFill="1" applyBorder="1" applyAlignment="1">
      <alignment horizontal="left"/>
    </xf>
    <xf numFmtId="0" fontId="25" fillId="4" borderId="11" xfId="2" applyFont="1" applyFill="1" applyBorder="1" applyAlignment="1">
      <alignment horizontal="center" wrapText="1"/>
    </xf>
    <xf numFmtId="0" fontId="27" fillId="2" borderId="30" xfId="0" applyFont="1" applyFill="1" applyBorder="1"/>
    <xf numFmtId="0" fontId="0" fillId="2" borderId="0" xfId="2" applyFont="1" applyFill="1" applyAlignment="1">
      <alignment horizontal="center" wrapText="1"/>
    </xf>
    <xf numFmtId="0" fontId="25" fillId="2" borderId="0" xfId="2" applyFont="1" applyFill="1" applyAlignment="1">
      <alignment horizontal="center" wrapText="1"/>
    </xf>
    <xf numFmtId="4" fontId="0" fillId="2" borderId="0" xfId="0" applyNumberFormat="1" applyFill="1" applyAlignment="1">
      <alignment horizontal="right"/>
    </xf>
    <xf numFmtId="4" fontId="0" fillId="2" borderId="30" xfId="0" applyNumberFormat="1" applyFill="1" applyBorder="1" applyAlignment="1">
      <alignment horizontal="right"/>
    </xf>
    <xf numFmtId="4" fontId="0" fillId="2" borderId="0" xfId="0" applyNumberFormat="1" applyFill="1"/>
    <xf numFmtId="0" fontId="0" fillId="0" borderId="11" xfId="0" applyBorder="1" applyAlignment="1">
      <alignment horizontal="left" wrapText="1"/>
    </xf>
    <xf numFmtId="0" fontId="9" fillId="0" borderId="28" xfId="0" applyFont="1" applyBorder="1" applyAlignment="1">
      <alignment horizontal="left" vertical="center"/>
    </xf>
    <xf numFmtId="43" fontId="9" fillId="0" borderId="19" xfId="1" applyFont="1" applyFill="1" applyBorder="1"/>
    <xf numFmtId="43" fontId="9" fillId="0" borderId="20" xfId="1" applyFont="1" applyFill="1" applyBorder="1"/>
    <xf numFmtId="43" fontId="9" fillId="0" borderId="22" xfId="1" applyFont="1" applyFill="1" applyBorder="1"/>
    <xf numFmtId="0" fontId="9" fillId="0" borderId="34" xfId="0" applyFont="1" applyBorder="1" applyAlignment="1">
      <alignment horizontal="right"/>
    </xf>
    <xf numFmtId="0" fontId="26" fillId="0" borderId="34" xfId="0" applyFont="1" applyBorder="1"/>
    <xf numFmtId="0" fontId="25" fillId="0" borderId="34" xfId="0" applyFont="1" applyBorder="1"/>
    <xf numFmtId="0" fontId="26" fillId="0" borderId="34" xfId="0" applyFont="1" applyBorder="1" applyAlignment="1">
      <alignment horizontal="center"/>
    </xf>
    <xf numFmtId="43" fontId="9" fillId="0" borderId="34" xfId="1" applyFont="1" applyFill="1" applyBorder="1"/>
    <xf numFmtId="49" fontId="0" fillId="2" borderId="32" xfId="0" applyNumberFormat="1" applyFill="1" applyBorder="1" applyAlignment="1">
      <alignment horizontal="left"/>
    </xf>
    <xf numFmtId="0" fontId="26" fillId="0" borderId="11" xfId="0" applyFont="1" applyBorder="1"/>
    <xf numFmtId="0" fontId="26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4" fontId="0" fillId="5" borderId="11" xfId="0" applyNumberFormat="1" applyFill="1" applyBorder="1"/>
    <xf numFmtId="0" fontId="0" fillId="2" borderId="54" xfId="0" applyFill="1" applyBorder="1"/>
    <xf numFmtId="49" fontId="0" fillId="0" borderId="32" xfId="0" applyNumberFormat="1" applyBorder="1" applyAlignment="1">
      <alignment horizontal="left"/>
    </xf>
    <xf numFmtId="4" fontId="18" fillId="0" borderId="11" xfId="0" applyNumberFormat="1" applyFont="1" applyBorder="1" applyAlignment="1">
      <alignment horizontal="right"/>
    </xf>
    <xf numFmtId="1" fontId="0" fillId="0" borderId="30" xfId="0" applyNumberFormat="1" applyBorder="1"/>
    <xf numFmtId="0" fontId="9" fillId="0" borderId="11" xfId="0" applyFont="1" applyBorder="1" applyAlignment="1">
      <alignment horizontal="right"/>
    </xf>
    <xf numFmtId="0" fontId="25" fillId="0" borderId="11" xfId="0" applyFont="1" applyBorder="1"/>
    <xf numFmtId="4" fontId="9" fillId="0" borderId="11" xfId="0" applyNumberFormat="1" applyFont="1" applyBorder="1"/>
    <xf numFmtId="4" fontId="9" fillId="0" borderId="28" xfId="0" applyNumberFormat="1" applyFont="1" applyBorder="1"/>
    <xf numFmtId="4" fontId="9" fillId="0" borderId="35" xfId="0" applyNumberFormat="1" applyFont="1" applyBorder="1"/>
    <xf numFmtId="0" fontId="0" fillId="0" borderId="10" xfId="0" applyBorder="1"/>
    <xf numFmtId="4" fontId="0" fillId="5" borderId="11" xfId="0" applyNumberFormat="1" applyFill="1" applyBorder="1" applyAlignment="1">
      <alignment horizontal="right"/>
    </xf>
    <xf numFmtId="0" fontId="25" fillId="0" borderId="11" xfId="0" applyFont="1" applyBorder="1" applyAlignment="1">
      <alignment horizontal="center"/>
    </xf>
    <xf numFmtId="0" fontId="0" fillId="0" borderId="32" xfId="0" applyBorder="1" applyAlignment="1">
      <alignment horizontal="left"/>
    </xf>
    <xf numFmtId="0" fontId="0" fillId="0" borderId="33" xfId="0" applyBorder="1"/>
    <xf numFmtId="0" fontId="25" fillId="0" borderId="33" xfId="2" applyFont="1" applyBorder="1" applyAlignment="1">
      <alignment wrapText="1"/>
    </xf>
    <xf numFmtId="0" fontId="0" fillId="0" borderId="33" xfId="2" applyFont="1" applyBorder="1" applyAlignment="1">
      <alignment horizontal="center" wrapText="1"/>
    </xf>
    <xf numFmtId="4" fontId="0" fillId="0" borderId="33" xfId="0" applyNumberFormat="1" applyBorder="1"/>
    <xf numFmtId="4" fontId="0" fillId="0" borderId="28" xfId="0" applyNumberFormat="1" applyBorder="1"/>
    <xf numFmtId="0" fontId="26" fillId="0" borderId="11" xfId="0" applyFont="1" applyBorder="1" applyAlignment="1">
      <alignment wrapText="1"/>
    </xf>
    <xf numFmtId="0" fontId="0" fillId="0" borderId="11" xfId="0" applyBorder="1" applyAlignment="1" applyProtection="1">
      <alignment horizontal="left"/>
      <protection locked="0"/>
    </xf>
    <xf numFmtId="0" fontId="9" fillId="0" borderId="29" xfId="0" applyFont="1" applyBorder="1"/>
    <xf numFmtId="0" fontId="9" fillId="0" borderId="30" xfId="0" applyFont="1" applyBorder="1"/>
    <xf numFmtId="0" fontId="9" fillId="0" borderId="30" xfId="0" applyFont="1" applyBorder="1" applyAlignment="1">
      <alignment vertical="center"/>
    </xf>
    <xf numFmtId="0" fontId="9" fillId="0" borderId="35" xfId="0" applyFont="1" applyBorder="1" applyAlignment="1">
      <alignment vertical="center"/>
    </xf>
    <xf numFmtId="4" fontId="0" fillId="0" borderId="30" xfId="0" applyNumberFormat="1" applyBorder="1" applyAlignment="1">
      <alignment horizontal="right"/>
    </xf>
    <xf numFmtId="0" fontId="18" fillId="0" borderId="11" xfId="2" applyFont="1" applyBorder="1" applyAlignment="1">
      <alignment wrapText="1"/>
    </xf>
    <xf numFmtId="4" fontId="18" fillId="0" borderId="11" xfId="0" applyNumberFormat="1" applyFont="1" applyBorder="1"/>
    <xf numFmtId="49" fontId="0" fillId="0" borderId="26" xfId="0" applyNumberFormat="1" applyBorder="1" applyAlignment="1">
      <alignment horizontal="left"/>
    </xf>
    <xf numFmtId="1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left"/>
    </xf>
    <xf numFmtId="0" fontId="18" fillId="0" borderId="14" xfId="2" applyFont="1" applyBorder="1" applyAlignment="1">
      <alignment horizontal="center" wrapText="1"/>
    </xf>
    <xf numFmtId="49" fontId="0" fillId="0" borderId="26" xfId="0" applyNumberFormat="1" applyBorder="1"/>
    <xf numFmtId="0" fontId="0" fillId="0" borderId="14" xfId="0" applyBorder="1"/>
    <xf numFmtId="0" fontId="26" fillId="0" borderId="14" xfId="0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4" fontId="9" fillId="0" borderId="11" xfId="0" applyNumberFormat="1" applyFont="1" applyBorder="1" applyAlignment="1">
      <alignment horizontal="right"/>
    </xf>
    <xf numFmtId="4" fontId="9" fillId="0" borderId="28" xfId="0" applyNumberFormat="1" applyFont="1" applyBorder="1" applyAlignment="1">
      <alignment horizontal="right"/>
    </xf>
    <xf numFmtId="4" fontId="9" fillId="0" borderId="35" xfId="0" applyNumberFormat="1" applyFont="1" applyBorder="1" applyAlignment="1">
      <alignment horizontal="right"/>
    </xf>
    <xf numFmtId="49" fontId="9" fillId="0" borderId="29" xfId="0" applyNumberFormat="1" applyFont="1" applyBorder="1"/>
    <xf numFmtId="49" fontId="9" fillId="0" borderId="30" xfId="0" applyNumberFormat="1" applyFont="1" applyBorder="1"/>
    <xf numFmtId="49" fontId="9" fillId="0" borderId="30" xfId="0" applyNumberFormat="1" applyFont="1" applyBorder="1" applyAlignment="1">
      <alignment vertical="center"/>
    </xf>
    <xf numFmtId="49" fontId="9" fillId="0" borderId="30" xfId="0" applyNumberFormat="1" applyFont="1" applyBorder="1" applyAlignment="1">
      <alignment horizontal="center" vertical="center"/>
    </xf>
    <xf numFmtId="4" fontId="0" fillId="0" borderId="0" xfId="0" applyNumberFormat="1" applyAlignment="1">
      <alignment horizontal="right"/>
    </xf>
    <xf numFmtId="4" fontId="0" fillId="0" borderId="2" xfId="0" applyNumberFormat="1" applyBorder="1" applyAlignment="1">
      <alignment horizontal="right"/>
    </xf>
    <xf numFmtId="49" fontId="0" fillId="2" borderId="32" xfId="0" applyNumberFormat="1" applyFill="1" applyBorder="1"/>
    <xf numFmtId="49" fontId="0" fillId="0" borderId="35" xfId="0" applyNumberFormat="1" applyBorder="1" applyAlignment="1">
      <alignment horizontal="center"/>
    </xf>
    <xf numFmtId="0" fontId="0" fillId="2" borderId="28" xfId="0" applyFill="1" applyBorder="1"/>
    <xf numFmtId="0" fontId="18" fillId="2" borderId="11" xfId="2" applyFont="1" applyFill="1" applyBorder="1" applyAlignment="1">
      <alignment wrapText="1"/>
    </xf>
    <xf numFmtId="4" fontId="0" fillId="2" borderId="28" xfId="0" applyNumberFormat="1" applyFill="1" applyBorder="1"/>
    <xf numFmtId="4" fontId="0" fillId="2" borderId="13" xfId="0" applyNumberFormat="1" applyFill="1" applyBorder="1"/>
    <xf numFmtId="0" fontId="25" fillId="2" borderId="11" xfId="2" applyFont="1" applyFill="1" applyBorder="1" applyAlignment="1">
      <alignment wrapText="1"/>
    </xf>
    <xf numFmtId="0" fontId="0" fillId="2" borderId="11" xfId="0" applyFill="1" applyBorder="1" applyAlignment="1">
      <alignment vertical="center"/>
    </xf>
    <xf numFmtId="0" fontId="0" fillId="2" borderId="11" xfId="2" applyFont="1" applyFill="1" applyBorder="1" applyAlignment="1">
      <alignment wrapText="1"/>
    </xf>
    <xf numFmtId="0" fontId="0" fillId="2" borderId="35" xfId="0" applyFill="1" applyBorder="1"/>
    <xf numFmtId="0" fontId="26" fillId="2" borderId="11" xfId="0" applyFont="1" applyFill="1" applyBorder="1" applyAlignment="1">
      <alignment horizontal="center"/>
    </xf>
    <xf numFmtId="0" fontId="25" fillId="2" borderId="11" xfId="0" applyFont="1" applyFill="1" applyBorder="1" applyAlignment="1">
      <alignment horizontal="center"/>
    </xf>
    <xf numFmtId="4" fontId="18" fillId="2" borderId="11" xfId="0" applyNumberFormat="1" applyFont="1" applyFill="1" applyBorder="1" applyAlignment="1">
      <alignment horizontal="right"/>
    </xf>
    <xf numFmtId="49" fontId="9" fillId="2" borderId="29" xfId="0" applyNumberFormat="1" applyFont="1" applyFill="1" applyBorder="1"/>
    <xf numFmtId="1" fontId="0" fillId="2" borderId="11" xfId="0" applyNumberFormat="1" applyFill="1" applyBorder="1" applyAlignment="1">
      <alignment horizontal="center"/>
    </xf>
    <xf numFmtId="49" fontId="9" fillId="2" borderId="30" xfId="0" applyNumberFormat="1" applyFont="1" applyFill="1" applyBorder="1"/>
    <xf numFmtId="49" fontId="9" fillId="2" borderId="30" xfId="0" applyNumberFormat="1" applyFont="1" applyFill="1" applyBorder="1" applyAlignment="1">
      <alignment horizontal="center" vertical="center"/>
    </xf>
    <xf numFmtId="4" fontId="0" fillId="2" borderId="30" xfId="0" applyNumberFormat="1" applyFill="1" applyBorder="1" applyAlignment="1">
      <alignment vertical="center"/>
    </xf>
    <xf numFmtId="4" fontId="0" fillId="0" borderId="11" xfId="0" applyNumberFormat="1" applyBorder="1" applyAlignment="1">
      <alignment vertical="center"/>
    </xf>
    <xf numFmtId="4" fontId="0" fillId="2" borderId="11" xfId="0" applyNumberFormat="1" applyFill="1" applyBorder="1" applyAlignment="1">
      <alignment vertical="center"/>
    </xf>
    <xf numFmtId="4" fontId="0" fillId="2" borderId="31" xfId="0" applyNumberFormat="1" applyFill="1" applyBorder="1" applyAlignment="1">
      <alignment vertical="center"/>
    </xf>
    <xf numFmtId="49" fontId="0" fillId="2" borderId="35" xfId="0" applyNumberFormat="1" applyFill="1" applyBorder="1" applyAlignment="1">
      <alignment horizontal="center"/>
    </xf>
    <xf numFmtId="0" fontId="0" fillId="2" borderId="0" xfId="0" applyFill="1"/>
    <xf numFmtId="0" fontId="25" fillId="2" borderId="11" xfId="0" applyFont="1" applyFill="1" applyBorder="1"/>
    <xf numFmtId="49" fontId="0" fillId="2" borderId="41" xfId="0" applyNumberFormat="1" applyFill="1" applyBorder="1" applyAlignment="1">
      <alignment horizontal="left"/>
    </xf>
    <xf numFmtId="0" fontId="0" fillId="2" borderId="10" xfId="0" applyFill="1" applyBorder="1"/>
    <xf numFmtId="0" fontId="0" fillId="2" borderId="10" xfId="2" applyFont="1" applyFill="1" applyBorder="1" applyAlignment="1">
      <alignment horizontal="center" wrapText="1"/>
    </xf>
    <xf numFmtId="0" fontId="25" fillId="2" borderId="10" xfId="2" applyFont="1" applyFill="1" applyBorder="1" applyAlignment="1">
      <alignment horizontal="center" wrapText="1"/>
    </xf>
    <xf numFmtId="4" fontId="0" fillId="2" borderId="10" xfId="0" applyNumberFormat="1" applyFill="1" applyBorder="1"/>
    <xf numFmtId="4" fontId="0" fillId="2" borderId="10" xfId="0" applyNumberFormat="1" applyFill="1" applyBorder="1" applyAlignment="1">
      <alignment horizontal="right"/>
    </xf>
    <xf numFmtId="4" fontId="0" fillId="2" borderId="54" xfId="0" applyNumberFormat="1" applyFill="1" applyBorder="1" applyAlignment="1">
      <alignment horizontal="right"/>
    </xf>
    <xf numFmtId="4" fontId="0" fillId="2" borderId="40" xfId="0" applyNumberFormat="1" applyFill="1" applyBorder="1" applyAlignment="1">
      <alignment horizontal="right"/>
    </xf>
    <xf numFmtId="0" fontId="0" fillId="4" borderId="28" xfId="0" applyFill="1" applyBorder="1"/>
    <xf numFmtId="0" fontId="0" fillId="2" borderId="28" xfId="0" applyFill="1" applyBorder="1" applyAlignment="1">
      <alignment wrapText="1"/>
    </xf>
    <xf numFmtId="2" fontId="26" fillId="2" borderId="11" xfId="0" applyNumberFormat="1" applyFont="1" applyFill="1" applyBorder="1" applyAlignment="1">
      <alignment horizontal="right"/>
    </xf>
    <xf numFmtId="0" fontId="0" fillId="2" borderId="11" xfId="0" applyFill="1" applyBorder="1" applyAlignment="1">
      <alignment horizontal="center"/>
    </xf>
    <xf numFmtId="0" fontId="0" fillId="2" borderId="28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0" borderId="28" xfId="0" applyBorder="1" applyAlignment="1">
      <alignment horizontal="left"/>
    </xf>
    <xf numFmtId="0" fontId="18" fillId="2" borderId="11" xfId="0" applyFont="1" applyFill="1" applyBorder="1" applyAlignment="1">
      <alignment horizontal="center"/>
    </xf>
    <xf numFmtId="49" fontId="0" fillId="0" borderId="32" xfId="0" applyNumberFormat="1" applyBorder="1"/>
    <xf numFmtId="1" fontId="9" fillId="0" borderId="11" xfId="0" applyNumberFormat="1" applyFont="1" applyBorder="1" applyAlignment="1">
      <alignment horizontal="center"/>
    </xf>
    <xf numFmtId="0" fontId="28" fillId="0" borderId="29" xfId="0" applyFont="1" applyBorder="1"/>
    <xf numFmtId="0" fontId="28" fillId="0" borderId="14" xfId="0" applyFont="1" applyBorder="1"/>
    <xf numFmtId="0" fontId="9" fillId="0" borderId="14" xfId="0" applyFont="1" applyBorder="1"/>
    <xf numFmtId="0" fontId="25" fillId="0" borderId="14" xfId="0" applyFont="1" applyBorder="1"/>
    <xf numFmtId="0" fontId="0" fillId="0" borderId="14" xfId="0" applyBorder="1" applyAlignment="1">
      <alignment horizontal="center"/>
    </xf>
    <xf numFmtId="4" fontId="0" fillId="0" borderId="14" xfId="0" quotePrefix="1" applyNumberFormat="1" applyBorder="1" applyAlignment="1">
      <alignment horizontal="center"/>
    </xf>
    <xf numFmtId="4" fontId="0" fillId="0" borderId="14" xfId="0" applyNumberFormat="1" applyBorder="1" applyAlignment="1">
      <alignment horizontal="right"/>
    </xf>
    <xf numFmtId="4" fontId="0" fillId="0" borderId="27" xfId="0" applyNumberFormat="1" applyBorder="1" applyAlignment="1">
      <alignment horizontal="right"/>
    </xf>
    <xf numFmtId="49" fontId="0" fillId="2" borderId="11" xfId="0" applyNumberFormat="1" applyFill="1" applyBorder="1" applyAlignment="1">
      <alignment horizontal="center"/>
    </xf>
    <xf numFmtId="4" fontId="0" fillId="2" borderId="35" xfId="0" applyNumberFormat="1" applyFill="1" applyBorder="1" applyAlignment="1">
      <alignment horizontal="right"/>
    </xf>
    <xf numFmtId="0" fontId="25" fillId="0" borderId="28" xfId="2" applyFont="1" applyBorder="1" applyAlignment="1">
      <alignment horizontal="center" wrapText="1"/>
    </xf>
    <xf numFmtId="0" fontId="29" fillId="0" borderId="14" xfId="0" applyFont="1" applyBorder="1"/>
    <xf numFmtId="0" fontId="30" fillId="0" borderId="14" xfId="0" applyFont="1" applyBorder="1"/>
    <xf numFmtId="0" fontId="29" fillId="0" borderId="14" xfId="0" applyFont="1" applyBorder="1" applyAlignment="1">
      <alignment horizontal="center"/>
    </xf>
    <xf numFmtId="4" fontId="0" fillId="0" borderId="14" xfId="0" applyNumberFormat="1" applyBorder="1"/>
    <xf numFmtId="4" fontId="0" fillId="0" borderId="33" xfId="0" applyNumberFormat="1" applyBorder="1" applyAlignment="1">
      <alignment horizontal="right"/>
    </xf>
    <xf numFmtId="0" fontId="0" fillId="2" borderId="11" xfId="0" applyFill="1" applyBorder="1" applyAlignment="1">
      <alignment horizontal="center" wrapText="1"/>
    </xf>
    <xf numFmtId="2" fontId="0" fillId="2" borderId="11" xfId="0" applyNumberFormat="1" applyFill="1" applyBorder="1" applyAlignment="1">
      <alignment horizontal="right"/>
    </xf>
    <xf numFmtId="0" fontId="25" fillId="0" borderId="11" xfId="2" applyFont="1" applyBorder="1" applyAlignment="1">
      <alignment wrapText="1"/>
    </xf>
    <xf numFmtId="49" fontId="0" fillId="0" borderId="32" xfId="0" applyNumberFormat="1" applyBorder="1" applyAlignment="1">
      <alignment horizontal="center"/>
    </xf>
    <xf numFmtId="49" fontId="0" fillId="2" borderId="32" xfId="0" applyNumberFormat="1" applyFill="1" applyBorder="1" applyAlignment="1">
      <alignment horizontal="center"/>
    </xf>
    <xf numFmtId="49" fontId="0" fillId="2" borderId="11" xfId="2" applyNumberFormat="1" applyFont="1" applyFill="1" applyBorder="1" applyAlignment="1">
      <alignment horizontal="left"/>
    </xf>
    <xf numFmtId="0" fontId="0" fillId="2" borderId="11" xfId="0" applyFill="1" applyBorder="1" applyAlignment="1" applyProtection="1">
      <alignment horizontal="left"/>
      <protection locked="0"/>
    </xf>
    <xf numFmtId="43" fontId="0" fillId="0" borderId="11" xfId="1" applyFont="1" applyFill="1" applyBorder="1" applyAlignment="1"/>
    <xf numFmtId="4" fontId="0" fillId="0" borderId="17" xfId="0" applyNumberFormat="1" applyBorder="1"/>
    <xf numFmtId="4" fontId="0" fillId="0" borderId="0" xfId="0" quotePrefix="1" applyNumberFormat="1" applyAlignment="1">
      <alignment horizontal="center"/>
    </xf>
    <xf numFmtId="4" fontId="25" fillId="0" borderId="0" xfId="0" quotePrefix="1" applyNumberFormat="1" applyFont="1" applyAlignment="1">
      <alignment horizontal="center"/>
    </xf>
    <xf numFmtId="4" fontId="0" fillId="0" borderId="2" xfId="0" applyNumberFormat="1" applyBorder="1"/>
    <xf numFmtId="0" fontId="0" fillId="0" borderId="38" xfId="0" applyBorder="1"/>
    <xf numFmtId="1" fontId="0" fillId="0" borderId="34" xfId="0" applyNumberFormat="1" applyBorder="1"/>
    <xf numFmtId="0" fontId="0" fillId="0" borderId="34" xfId="0" applyBorder="1"/>
    <xf numFmtId="0" fontId="24" fillId="0" borderId="34" xfId="0" applyFont="1" applyBorder="1" applyAlignment="1">
      <alignment horizontal="right"/>
    </xf>
    <xf numFmtId="4" fontId="20" fillId="0" borderId="11" xfId="0" applyNumberFormat="1" applyFont="1" applyBorder="1"/>
    <xf numFmtId="49" fontId="9" fillId="0" borderId="26" xfId="0" applyNumberFormat="1" applyFont="1" applyBorder="1"/>
    <xf numFmtId="1" fontId="9" fillId="0" borderId="14" xfId="0" applyNumberFormat="1" applyFont="1" applyBorder="1"/>
    <xf numFmtId="0" fontId="28" fillId="0" borderId="15" xfId="0" applyFont="1" applyBorder="1"/>
    <xf numFmtId="0" fontId="9" fillId="0" borderId="14" xfId="0" applyFont="1" applyBorder="1" applyAlignment="1">
      <alignment horizontal="right"/>
    </xf>
    <xf numFmtId="4" fontId="9" fillId="0" borderId="14" xfId="0" applyNumberFormat="1" applyFont="1" applyBorder="1" applyAlignment="1">
      <alignment horizontal="center" wrapText="1"/>
    </xf>
    <xf numFmtId="4" fontId="9" fillId="0" borderId="27" xfId="0" applyNumberFormat="1" applyFont="1" applyBorder="1" applyAlignment="1">
      <alignment horizontal="center" wrapText="1"/>
    </xf>
    <xf numFmtId="0" fontId="0" fillId="0" borderId="28" xfId="0" applyBorder="1" applyAlignment="1">
      <alignment wrapText="1"/>
    </xf>
    <xf numFmtId="0" fontId="0" fillId="0" borderId="10" xfId="2" applyFont="1" applyBorder="1" applyAlignment="1">
      <alignment horizontal="center" wrapText="1"/>
    </xf>
    <xf numFmtId="0" fontId="25" fillId="0" borderId="10" xfId="2" applyFont="1" applyBorder="1" applyAlignment="1">
      <alignment horizontal="center" wrapText="1"/>
    </xf>
    <xf numFmtId="4" fontId="20" fillId="0" borderId="34" xfId="0" applyNumberFormat="1" applyFont="1" applyBorder="1"/>
    <xf numFmtId="4" fontId="20" fillId="0" borderId="0" xfId="0" applyNumberFormat="1" applyFont="1"/>
    <xf numFmtId="0" fontId="0" fillId="0" borderId="1" xfId="0" applyBorder="1"/>
    <xf numFmtId="0" fontId="25" fillId="0" borderId="11" xfId="2" applyFont="1" applyBorder="1" applyAlignment="1">
      <alignment horizontal="center" vertical="center" wrapText="1"/>
    </xf>
    <xf numFmtId="0" fontId="0" fillId="0" borderId="11" xfId="2" applyFont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/>
    </xf>
    <xf numFmtId="0" fontId="25" fillId="0" borderId="33" xfId="2" applyFont="1" applyBorder="1" applyAlignment="1">
      <alignment horizontal="center" vertical="center" wrapText="1"/>
    </xf>
    <xf numFmtId="0" fontId="0" fillId="0" borderId="33" xfId="2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right"/>
    </xf>
    <xf numFmtId="4" fontId="0" fillId="0" borderId="53" xfId="0" applyNumberFormat="1" applyBorder="1" applyAlignment="1">
      <alignment horizontal="right"/>
    </xf>
    <xf numFmtId="0" fontId="18" fillId="0" borderId="11" xfId="2" applyFont="1" applyBorder="1" applyAlignment="1">
      <alignment horizontal="center" vertical="center" wrapText="1"/>
    </xf>
    <xf numFmtId="0" fontId="0" fillId="2" borderId="11" xfId="0" applyFill="1" applyBorder="1" applyAlignment="1">
      <alignment horizontal="left" vertical="center"/>
    </xf>
    <xf numFmtId="49" fontId="0" fillId="2" borderId="1" xfId="0" applyNumberFormat="1" applyFill="1" applyBorder="1"/>
    <xf numFmtId="0" fontId="0" fillId="0" borderId="0" xfId="0" applyAlignment="1">
      <alignment horizontal="left"/>
    </xf>
    <xf numFmtId="0" fontId="0" fillId="0" borderId="0" xfId="2" applyFont="1" applyAlignment="1">
      <alignment horizontal="center" wrapText="1"/>
    </xf>
    <xf numFmtId="0" fontId="0" fillId="0" borderId="0" xfId="0" applyAlignment="1">
      <alignment horizontal="center"/>
    </xf>
    <xf numFmtId="43" fontId="9" fillId="0" borderId="23" xfId="1" applyFont="1" applyFill="1" applyBorder="1"/>
    <xf numFmtId="43" fontId="9" fillId="0" borderId="59" xfId="1" applyFont="1" applyFill="1" applyBorder="1"/>
    <xf numFmtId="43" fontId="9" fillId="0" borderId="60" xfId="1" applyFont="1" applyFill="1" applyBorder="1"/>
    <xf numFmtId="167" fontId="0" fillId="0" borderId="11" xfId="0" applyNumberFormat="1" applyBorder="1" applyAlignment="1">
      <alignment horizontal="center"/>
    </xf>
    <xf numFmtId="168" fontId="0" fillId="0" borderId="11" xfId="0" applyNumberFormat="1" applyBorder="1" applyAlignment="1">
      <alignment horizontal="center"/>
    </xf>
    <xf numFmtId="43" fontId="25" fillId="0" borderId="11" xfId="1" applyFont="1" applyFill="1" applyBorder="1" applyAlignment="1"/>
    <xf numFmtId="4" fontId="0" fillId="0" borderId="15" xfId="0" applyNumberFormat="1" applyBorder="1"/>
    <xf numFmtId="0" fontId="0" fillId="2" borderId="10" xfId="0" applyFill="1" applyBorder="1" applyAlignment="1">
      <alignment horizontal="left"/>
    </xf>
    <xf numFmtId="0" fontId="0" fillId="0" borderId="10" xfId="0" applyBorder="1" applyAlignment="1">
      <alignment horizontal="left"/>
    </xf>
    <xf numFmtId="4" fontId="0" fillId="0" borderId="35" xfId="0" applyNumberFormat="1" applyBorder="1"/>
    <xf numFmtId="1" fontId="0" fillId="0" borderId="0" xfId="0" applyNumberFormat="1" applyAlignment="1">
      <alignment horizontal="center"/>
    </xf>
    <xf numFmtId="0" fontId="18" fillId="0" borderId="0" xfId="2" applyFont="1" applyAlignment="1">
      <alignment wrapText="1"/>
    </xf>
    <xf numFmtId="4" fontId="0" fillId="0" borderId="0" xfId="0" applyNumberFormat="1"/>
    <xf numFmtId="4" fontId="0" fillId="0" borderId="27" xfId="0" applyNumberFormat="1" applyBorder="1"/>
    <xf numFmtId="0" fontId="24" fillId="0" borderId="56" xfId="0" applyFont="1" applyBorder="1" applyAlignment="1">
      <alignment horizontal="center"/>
    </xf>
    <xf numFmtId="49" fontId="9" fillId="0" borderId="56" xfId="0" applyNumberFormat="1" applyFont="1" applyBorder="1" applyAlignment="1">
      <alignment horizontal="center"/>
    </xf>
    <xf numFmtId="43" fontId="9" fillId="0" borderId="46" xfId="1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left" vertical="center"/>
    </xf>
    <xf numFmtId="2" fontId="0" fillId="0" borderId="2" xfId="0" applyNumberFormat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9" fillId="0" borderId="0" xfId="0" applyFont="1" applyAlignment="1">
      <alignment vertical="center"/>
    </xf>
    <xf numFmtId="43" fontId="31" fillId="0" borderId="0" xfId="1" applyFont="1" applyFill="1" applyBorder="1" applyAlignment="1">
      <alignment horizontal="center" vertical="center"/>
    </xf>
    <xf numFmtId="0" fontId="0" fillId="0" borderId="30" xfId="0" applyBorder="1" applyAlignment="1">
      <alignment vertical="center"/>
    </xf>
    <xf numFmtId="4" fontId="0" fillId="0" borderId="30" xfId="0" applyNumberFormat="1" applyBorder="1" applyAlignment="1">
      <alignment vertical="center"/>
    </xf>
    <xf numFmtId="0" fontId="0" fillId="2" borderId="30" xfId="0" applyFill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2" xfId="0" applyBorder="1" applyAlignment="1">
      <alignment vertical="center"/>
    </xf>
    <xf numFmtId="49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3" fontId="0" fillId="0" borderId="11" xfId="1" applyFont="1" applyFill="1" applyBorder="1" applyAlignment="1">
      <alignment horizontal="right" vertical="center"/>
    </xf>
    <xf numFmtId="4" fontId="0" fillId="0" borderId="13" xfId="0" applyNumberFormat="1" applyBorder="1" applyAlignment="1">
      <alignment vertical="center"/>
    </xf>
    <xf numFmtId="4" fontId="0" fillId="0" borderId="0" xfId="0" applyNumberFormat="1" applyAlignment="1">
      <alignment horizontal="left" vertical="center"/>
    </xf>
    <xf numFmtId="43" fontId="0" fillId="2" borderId="11" xfId="1" applyFont="1" applyFill="1" applyBorder="1" applyAlignment="1">
      <alignment horizontal="right" vertical="center"/>
    </xf>
    <xf numFmtId="49" fontId="0" fillId="0" borderId="11" xfId="0" applyNumberFormat="1" applyBorder="1" applyAlignment="1">
      <alignment horizontal="left" vertical="center"/>
    </xf>
    <xf numFmtId="0" fontId="26" fillId="0" borderId="11" xfId="0" applyFont="1" applyBorder="1" applyAlignment="1">
      <alignment vertical="center"/>
    </xf>
    <xf numFmtId="0" fontId="0" fillId="0" borderId="28" xfId="0" applyBorder="1" applyAlignment="1">
      <alignment vertical="center" wrapText="1"/>
    </xf>
    <xf numFmtId="0" fontId="26" fillId="2" borderId="11" xfId="0" applyFont="1" applyFill="1" applyBorder="1" applyAlignment="1">
      <alignment vertical="center"/>
    </xf>
    <xf numFmtId="43" fontId="0" fillId="2" borderId="28" xfId="1" applyFont="1" applyFill="1" applyBorder="1" applyAlignment="1">
      <alignment horizontal="right" vertical="center"/>
    </xf>
    <xf numFmtId="43" fontId="17" fillId="0" borderId="11" xfId="1" applyFont="1" applyFill="1" applyBorder="1" applyAlignment="1">
      <alignment horizontal="right"/>
    </xf>
    <xf numFmtId="0" fontId="24" fillId="0" borderId="0" xfId="0" applyFont="1" applyAlignment="1">
      <alignment horizontal="left" vertical="center"/>
    </xf>
    <xf numFmtId="0" fontId="0" fillId="2" borderId="32" xfId="0" applyFill="1" applyBorder="1" applyAlignment="1">
      <alignment vertical="center"/>
    </xf>
    <xf numFmtId="0" fontId="17" fillId="0" borderId="11" xfId="0" applyFont="1" applyBorder="1" applyAlignment="1">
      <alignment vertical="center"/>
    </xf>
    <xf numFmtId="0" fontId="17" fillId="2" borderId="11" xfId="0" applyFont="1" applyFill="1" applyBorder="1" applyAlignment="1">
      <alignment vertical="center"/>
    </xf>
    <xf numFmtId="0" fontId="32" fillId="0" borderId="32" xfId="0" applyFont="1" applyBorder="1"/>
    <xf numFmtId="0" fontId="32" fillId="0" borderId="11" xfId="0" applyFont="1" applyBorder="1" applyAlignment="1">
      <alignment horizontal="left" vertical="center"/>
    </xf>
    <xf numFmtId="0" fontId="32" fillId="0" borderId="11" xfId="0" applyFont="1" applyBorder="1" applyAlignment="1">
      <alignment vertical="center"/>
    </xf>
    <xf numFmtId="43" fontId="32" fillId="0" borderId="11" xfId="1" applyFont="1" applyFill="1" applyBorder="1" applyAlignment="1">
      <alignment horizontal="right" vertical="center"/>
    </xf>
    <xf numFmtId="4" fontId="32" fillId="0" borderId="11" xfId="0" applyNumberFormat="1" applyFont="1" applyBorder="1" applyAlignment="1">
      <alignment vertical="center"/>
    </xf>
    <xf numFmtId="4" fontId="32" fillId="0" borderId="13" xfId="0" applyNumberFormat="1" applyFont="1" applyBorder="1" applyAlignment="1">
      <alignment vertical="center"/>
    </xf>
    <xf numFmtId="0" fontId="33" fillId="0" borderId="0" xfId="0" applyFont="1"/>
    <xf numFmtId="0" fontId="9" fillId="0" borderId="11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43" fontId="18" fillId="0" borderId="11" xfId="1" applyFont="1" applyFill="1" applyBorder="1" applyAlignment="1">
      <alignment horizontal="right" vertical="center"/>
    </xf>
    <xf numFmtId="0" fontId="26" fillId="0" borderId="11" xfId="0" applyFont="1" applyBorder="1" applyAlignment="1">
      <alignment horizontal="left" vertical="center"/>
    </xf>
    <xf numFmtId="4" fontId="32" fillId="0" borderId="11" xfId="0" applyNumberFormat="1" applyFont="1" applyBorder="1" applyAlignment="1">
      <alignment horizontal="right" vertical="center"/>
    </xf>
    <xf numFmtId="0" fontId="32" fillId="0" borderId="11" xfId="2" applyFont="1" applyBorder="1" applyAlignment="1">
      <alignment horizontal="left" vertical="center" wrapText="1"/>
    </xf>
    <xf numFmtId="49" fontId="0" fillId="2" borderId="11" xfId="0" applyNumberFormat="1" applyFill="1" applyBorder="1" applyAlignment="1">
      <alignment horizontal="center" vertical="center"/>
    </xf>
    <xf numFmtId="0" fontId="34" fillId="2" borderId="11" xfId="0" applyFont="1" applyFill="1" applyBorder="1" applyAlignment="1">
      <alignment vertical="center"/>
    </xf>
    <xf numFmtId="43" fontId="9" fillId="2" borderId="11" xfId="1" applyFont="1" applyFill="1" applyBorder="1" applyAlignment="1">
      <alignment vertical="center"/>
    </xf>
    <xf numFmtId="0" fontId="0" fillId="2" borderId="0" xfId="0" applyFill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0" fontId="17" fillId="2" borderId="33" xfId="4" applyFont="1" applyFill="1" applyBorder="1" applyAlignment="1">
      <alignment vertical="center"/>
    </xf>
    <xf numFmtId="0" fontId="0" fillId="0" borderId="11" xfId="0" applyBorder="1" applyAlignment="1">
      <alignment horizontal="left" vertical="center" wrapText="1"/>
    </xf>
    <xf numFmtId="4" fontId="0" fillId="0" borderId="13" xfId="0" applyNumberFormat="1" applyBorder="1" applyAlignment="1">
      <alignment horizontal="right" vertical="center"/>
    </xf>
    <xf numFmtId="0" fontId="17" fillId="0" borderId="33" xfId="4" applyFont="1" applyBorder="1" applyAlignment="1">
      <alignment vertical="center"/>
    </xf>
    <xf numFmtId="0" fontId="0" fillId="2" borderId="32" xfId="0" applyFill="1" applyBorder="1" applyAlignment="1">
      <alignment horizontal="left" vertical="center"/>
    </xf>
    <xf numFmtId="0" fontId="0" fillId="2" borderId="11" xfId="0" applyFill="1" applyBorder="1" applyAlignment="1">
      <alignment horizontal="center" vertical="center"/>
    </xf>
    <xf numFmtId="0" fontId="9" fillId="2" borderId="11" xfId="0" applyFont="1" applyFill="1" applyBorder="1" applyAlignment="1">
      <alignment vertical="center" wrapText="1"/>
    </xf>
    <xf numFmtId="0" fontId="35" fillId="0" borderId="0" xfId="0" applyFont="1" applyAlignment="1">
      <alignment horizontal="left" vertical="center"/>
    </xf>
    <xf numFmtId="0" fontId="32" fillId="0" borderId="11" xfId="0" applyFont="1" applyBorder="1" applyAlignment="1">
      <alignment vertical="center" wrapText="1"/>
    </xf>
    <xf numFmtId="43" fontId="33" fillId="0" borderId="11" xfId="1" applyFont="1" applyFill="1" applyBorder="1" applyAlignment="1">
      <alignment horizontal="right" vertical="center"/>
    </xf>
    <xf numFmtId="4" fontId="32" fillId="0" borderId="0" xfId="0" applyNumberFormat="1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2" borderId="11" xfId="0" applyFont="1" applyFill="1" applyBorder="1" applyAlignment="1">
      <alignment vertical="center"/>
    </xf>
    <xf numFmtId="0" fontId="36" fillId="2" borderId="35" xfId="0" applyFont="1" applyFill="1" applyBorder="1" applyAlignment="1">
      <alignment vertical="center"/>
    </xf>
    <xf numFmtId="43" fontId="9" fillId="0" borderId="11" xfId="1" applyFont="1" applyFill="1" applyBorder="1" applyAlignment="1">
      <alignment vertical="center"/>
    </xf>
    <xf numFmtId="0" fontId="26" fillId="0" borderId="11" xfId="0" applyFont="1" applyBorder="1" applyAlignment="1">
      <alignment vertical="center" wrapText="1"/>
    </xf>
    <xf numFmtId="0" fontId="9" fillId="0" borderId="11" xfId="0" applyFont="1" applyBorder="1" applyAlignment="1">
      <alignment vertical="center"/>
    </xf>
    <xf numFmtId="0" fontId="17" fillId="0" borderId="33" xfId="3" applyFont="1" applyBorder="1" applyAlignment="1">
      <alignment vertical="center"/>
    </xf>
    <xf numFmtId="4" fontId="35" fillId="0" borderId="0" xfId="0" applyNumberFormat="1" applyFont="1" applyAlignment="1">
      <alignment horizontal="left" vertical="center"/>
    </xf>
    <xf numFmtId="43" fontId="0" fillId="0" borderId="11" xfId="1" applyFont="1" applyFill="1" applyBorder="1" applyAlignment="1">
      <alignment vertical="center"/>
    </xf>
    <xf numFmtId="0" fontId="35" fillId="0" borderId="0" xfId="0" applyFont="1" applyAlignment="1">
      <alignment vertical="center"/>
    </xf>
    <xf numFmtId="0" fontId="0" fillId="2" borderId="1" xfId="0" applyFill="1" applyBorder="1" applyAlignment="1">
      <alignment vertical="center"/>
    </xf>
    <xf numFmtId="3" fontId="0" fillId="2" borderId="0" xfId="0" applyNumberFormat="1" applyFill="1" applyAlignment="1">
      <alignment horizontal="center" vertical="center"/>
    </xf>
    <xf numFmtId="0" fontId="26" fillId="2" borderId="0" xfId="0" applyFont="1" applyFill="1" applyAlignment="1">
      <alignment vertical="center"/>
    </xf>
    <xf numFmtId="0" fontId="36" fillId="2" borderId="11" xfId="0" applyFont="1" applyFill="1" applyBorder="1" applyAlignment="1">
      <alignment vertical="center"/>
    </xf>
    <xf numFmtId="0" fontId="0" fillId="0" borderId="32" xfId="0" applyBorder="1" applyAlignment="1">
      <alignment vertical="center" wrapText="1"/>
    </xf>
    <xf numFmtId="4" fontId="35" fillId="0" borderId="0" xfId="0" applyNumberFormat="1" applyFont="1" applyAlignment="1">
      <alignment vertical="center"/>
    </xf>
    <xf numFmtId="0" fontId="0" fillId="2" borderId="11" xfId="0" applyFill="1" applyBorder="1" applyAlignment="1">
      <alignment vertical="center" wrapText="1"/>
    </xf>
    <xf numFmtId="0" fontId="0" fillId="4" borderId="11" xfId="0" applyFill="1" applyBorder="1" applyAlignment="1">
      <alignment horizontal="left" vertical="center"/>
    </xf>
    <xf numFmtId="0" fontId="0" fillId="0" borderId="11" xfId="2" applyFont="1" applyBorder="1" applyAlignment="1">
      <alignment horizontal="left" vertical="center" wrapText="1"/>
    </xf>
    <xf numFmtId="43" fontId="9" fillId="0" borderId="33" xfId="1" applyFont="1" applyFill="1" applyBorder="1" applyAlignment="1">
      <alignment vertical="center"/>
    </xf>
    <xf numFmtId="4" fontId="0" fillId="0" borderId="11" xfId="0" applyNumberFormat="1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6" fillId="0" borderId="11" xfId="0" applyFont="1" applyBorder="1" applyAlignment="1">
      <alignment horizontal="left" vertical="center" wrapText="1"/>
    </xf>
    <xf numFmtId="0" fontId="36" fillId="0" borderId="11" xfId="0" applyFont="1" applyBorder="1" applyAlignment="1">
      <alignment vertical="center"/>
    </xf>
    <xf numFmtId="0" fontId="26" fillId="2" borderId="11" xfId="0" applyFont="1" applyFill="1" applyBorder="1" applyAlignment="1">
      <alignment vertical="center" wrapText="1"/>
    </xf>
    <xf numFmtId="0" fontId="0" fillId="0" borderId="30" xfId="2" applyFont="1" applyBorder="1" applyAlignment="1">
      <alignment horizontal="left" vertical="center" wrapText="1"/>
    </xf>
    <xf numFmtId="43" fontId="0" fillId="0" borderId="34" xfId="1" applyFont="1" applyFill="1" applyBorder="1" applyAlignment="1">
      <alignment horizontal="right" vertical="center"/>
    </xf>
    <xf numFmtId="4" fontId="0" fillId="0" borderId="3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33" xfId="0" applyBorder="1" applyAlignment="1">
      <alignment vertical="center"/>
    </xf>
    <xf numFmtId="0" fontId="9" fillId="0" borderId="33" xfId="0" applyFont="1" applyBorder="1" applyAlignment="1">
      <alignment vertical="center"/>
    </xf>
    <xf numFmtId="4" fontId="0" fillId="0" borderId="40" xfId="0" applyNumberFormat="1" applyBorder="1" applyAlignment="1">
      <alignment vertical="center"/>
    </xf>
    <xf numFmtId="49" fontId="0" fillId="0" borderId="0" xfId="0" applyNumberFormat="1" applyAlignment="1">
      <alignment horizontal="center" vertical="center"/>
    </xf>
    <xf numFmtId="0" fontId="26" fillId="0" borderId="0" xfId="0" applyFont="1" applyAlignment="1">
      <alignment vertical="center"/>
    </xf>
    <xf numFmtId="0" fontId="36" fillId="0" borderId="3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39" xfId="0" applyBorder="1" applyAlignment="1">
      <alignment vertical="center" wrapText="1"/>
    </xf>
    <xf numFmtId="0" fontId="26" fillId="0" borderId="33" xfId="0" applyFont="1" applyBorder="1" applyAlignment="1">
      <alignment vertical="center" wrapText="1"/>
    </xf>
    <xf numFmtId="43" fontId="0" fillId="0" borderId="33" xfId="1" applyFont="1" applyFill="1" applyBorder="1" applyAlignment="1">
      <alignment vertical="center"/>
    </xf>
    <xf numFmtId="0" fontId="9" fillId="0" borderId="11" xfId="0" applyFont="1" applyBorder="1" applyAlignment="1">
      <alignment vertical="center" wrapText="1"/>
    </xf>
    <xf numFmtId="49" fontId="0" fillId="2" borderId="11" xfId="0" applyNumberFormat="1" applyFill="1" applyBorder="1" applyAlignment="1">
      <alignment horizontal="left" vertical="center"/>
    </xf>
    <xf numFmtId="0" fontId="0" fillId="0" borderId="10" xfId="0" applyBorder="1" applyAlignment="1">
      <alignment vertical="center"/>
    </xf>
    <xf numFmtId="43" fontId="0" fillId="0" borderId="10" xfId="1" applyFont="1" applyFill="1" applyBorder="1" applyAlignment="1">
      <alignment horizontal="right" vertical="center"/>
    </xf>
    <xf numFmtId="0" fontId="37" fillId="0" borderId="11" xfId="0" applyFont="1" applyBorder="1" applyAlignment="1">
      <alignment horizontal="left" vertical="center"/>
    </xf>
    <xf numFmtId="43" fontId="33" fillId="0" borderId="11" xfId="1" applyFont="1" applyFill="1" applyBorder="1" applyAlignment="1">
      <alignment vertical="center"/>
    </xf>
    <xf numFmtId="4" fontId="33" fillId="0" borderId="11" xfId="0" applyNumberFormat="1" applyFont="1" applyBorder="1" applyAlignment="1">
      <alignment vertical="center"/>
    </xf>
    <xf numFmtId="4" fontId="33" fillId="0" borderId="13" xfId="0" applyNumberFormat="1" applyFont="1" applyBorder="1"/>
    <xf numFmtId="0" fontId="32" fillId="0" borderId="0" xfId="0" applyFont="1" applyAlignment="1">
      <alignment vertical="center"/>
    </xf>
    <xf numFmtId="0" fontId="18" fillId="0" borderId="11" xfId="0" applyFont="1" applyBorder="1" applyAlignment="1">
      <alignment vertical="center"/>
    </xf>
    <xf numFmtId="0" fontId="32" fillId="0" borderId="32" xfId="0" applyFont="1" applyBorder="1" applyAlignment="1">
      <alignment vertical="center"/>
    </xf>
    <xf numFmtId="0" fontId="32" fillId="2" borderId="11" xfId="0" applyFont="1" applyFill="1" applyBorder="1" applyAlignment="1">
      <alignment vertical="center"/>
    </xf>
    <xf numFmtId="4" fontId="32" fillId="0" borderId="11" xfId="0" applyNumberFormat="1" applyFont="1" applyBorder="1"/>
    <xf numFmtId="4" fontId="32" fillId="0" borderId="13" xfId="0" applyNumberFormat="1" applyFont="1" applyBorder="1"/>
    <xf numFmtId="0" fontId="33" fillId="0" borderId="11" xfId="0" applyFont="1" applyBorder="1" applyAlignment="1">
      <alignment vertical="center"/>
    </xf>
    <xf numFmtId="0" fontId="0" fillId="4" borderId="11" xfId="0" applyFill="1" applyBorder="1" applyAlignment="1">
      <alignment vertical="center"/>
    </xf>
    <xf numFmtId="43" fontId="25" fillId="2" borderId="11" xfId="1" applyFont="1" applyFill="1" applyBorder="1" applyAlignment="1">
      <alignment horizontal="right" vertical="center"/>
    </xf>
    <xf numFmtId="0" fontId="0" fillId="0" borderId="11" xfId="0" applyBorder="1" applyAlignment="1">
      <alignment horizontal="center" vertical="center"/>
    </xf>
    <xf numFmtId="43" fontId="17" fillId="0" borderId="11" xfId="1" applyFont="1" applyFill="1" applyBorder="1" applyAlignment="1">
      <alignment horizontal="right" vertical="center"/>
    </xf>
    <xf numFmtId="4" fontId="17" fillId="0" borderId="11" xfId="0" applyNumberFormat="1" applyFont="1" applyBorder="1" applyAlignment="1">
      <alignment vertical="center"/>
    </xf>
    <xf numFmtId="4" fontId="17" fillId="2" borderId="11" xfId="0" applyNumberFormat="1" applyFont="1" applyFill="1" applyBorder="1" applyAlignment="1">
      <alignment vertical="center"/>
    </xf>
    <xf numFmtId="4" fontId="17" fillId="0" borderId="13" xfId="0" applyNumberFormat="1" applyFont="1" applyBorder="1" applyAlignment="1">
      <alignment vertical="center"/>
    </xf>
    <xf numFmtId="0" fontId="17" fillId="2" borderId="11" xfId="0" applyFont="1" applyFill="1" applyBorder="1" applyAlignment="1">
      <alignment vertical="center" wrapText="1"/>
    </xf>
    <xf numFmtId="0" fontId="0" fillId="2" borderId="11" xfId="2" applyFont="1" applyFill="1" applyBorder="1" applyAlignment="1">
      <alignment horizontal="left" vertical="center" wrapText="1"/>
    </xf>
    <xf numFmtId="43" fontId="17" fillId="2" borderId="11" xfId="1" applyFont="1" applyFill="1" applyBorder="1" applyAlignment="1">
      <alignment horizontal="right" vertical="center"/>
    </xf>
    <xf numFmtId="4" fontId="17" fillId="2" borderId="13" xfId="0" applyNumberFormat="1" applyFont="1" applyFill="1" applyBorder="1" applyAlignment="1">
      <alignment vertical="center"/>
    </xf>
    <xf numFmtId="43" fontId="0" fillId="0" borderId="11" xfId="1" applyFont="1" applyFill="1" applyBorder="1" applyAlignment="1">
      <alignment horizontal="left" vertical="center"/>
    </xf>
    <xf numFmtId="165" fontId="0" fillId="0" borderId="0" xfId="0" applyNumberFormat="1" applyAlignment="1">
      <alignment vertical="center"/>
    </xf>
    <xf numFmtId="43" fontId="18" fillId="0" borderId="11" xfId="1" applyFont="1" applyFill="1" applyBorder="1" applyAlignment="1">
      <alignment vertical="center"/>
    </xf>
    <xf numFmtId="4" fontId="25" fillId="0" borderId="11" xfId="0" applyNumberFormat="1" applyFont="1" applyBorder="1" applyAlignment="1">
      <alignment horizontal="right" vertical="center"/>
    </xf>
    <xf numFmtId="165" fontId="32" fillId="0" borderId="0" xfId="0" applyNumberFormat="1" applyFont="1" applyAlignment="1">
      <alignment vertical="center"/>
    </xf>
    <xf numFmtId="4" fontId="32" fillId="0" borderId="0" xfId="0" applyNumberFormat="1" applyFont="1" applyAlignment="1">
      <alignment vertical="center"/>
    </xf>
    <xf numFmtId="4" fontId="0" fillId="0" borderId="1" xfId="0" applyNumberFormat="1" applyBorder="1" applyAlignment="1">
      <alignment vertical="center"/>
    </xf>
    <xf numFmtId="0" fontId="26" fillId="2" borderId="36" xfId="0" applyFont="1" applyFill="1" applyBorder="1" applyAlignment="1">
      <alignment vertical="center"/>
    </xf>
    <xf numFmtId="43" fontId="32" fillId="2" borderId="11" xfId="1" applyFont="1" applyFill="1" applyBorder="1" applyAlignment="1">
      <alignment horizontal="right" vertical="center"/>
    </xf>
    <xf numFmtId="4" fontId="32" fillId="2" borderId="11" xfId="0" applyNumberFormat="1" applyFont="1" applyFill="1" applyBorder="1" applyAlignment="1">
      <alignment vertical="center"/>
    </xf>
    <xf numFmtId="4" fontId="32" fillId="2" borderId="13" xfId="0" applyNumberFormat="1" applyFont="1" applyFill="1" applyBorder="1" applyAlignment="1">
      <alignment vertical="center"/>
    </xf>
    <xf numFmtId="0" fontId="32" fillId="2" borderId="0" xfId="0" applyFont="1" applyFill="1" applyAlignment="1">
      <alignment vertical="center"/>
    </xf>
    <xf numFmtId="4" fontId="32" fillId="2" borderId="0" xfId="0" applyNumberFormat="1" applyFont="1" applyFill="1" applyAlignment="1">
      <alignment vertical="center"/>
    </xf>
    <xf numFmtId="0" fontId="17" fillId="0" borderId="0" xfId="0" applyFont="1"/>
    <xf numFmtId="0" fontId="0" fillId="2" borderId="0" xfId="0" applyFill="1" applyAlignment="1">
      <alignment horizontal="center" vertical="center"/>
    </xf>
    <xf numFmtId="0" fontId="0" fillId="2" borderId="37" xfId="0" applyFill="1" applyBorder="1" applyAlignment="1">
      <alignment vertical="center"/>
    </xf>
    <xf numFmtId="43" fontId="9" fillId="0" borderId="11" xfId="1" applyFont="1" applyFill="1" applyBorder="1" applyAlignment="1">
      <alignment horizontal="right" vertical="center"/>
    </xf>
    <xf numFmtId="49" fontId="0" fillId="0" borderId="0" xfId="0" applyNumberFormat="1" applyAlignment="1">
      <alignment vertical="center"/>
    </xf>
    <xf numFmtId="0" fontId="36" fillId="0" borderId="11" xfId="0" applyFont="1" applyBorder="1" applyAlignment="1">
      <alignment horizontal="right"/>
    </xf>
    <xf numFmtId="0" fontId="9" fillId="0" borderId="0" xfId="0" applyFont="1"/>
    <xf numFmtId="0" fontId="19" fillId="0" borderId="49" xfId="0" applyFont="1" applyBorder="1" applyAlignment="1">
      <alignment horizontal="center" vertical="center" wrapText="1"/>
    </xf>
    <xf numFmtId="0" fontId="19" fillId="2" borderId="49" xfId="0" applyFont="1" applyFill="1" applyBorder="1" applyAlignment="1">
      <alignment horizontal="center" vertical="center" wrapText="1"/>
    </xf>
    <xf numFmtId="2" fontId="19" fillId="0" borderId="21" xfId="0" applyNumberFormat="1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50" xfId="0" applyFont="1" applyBorder="1" applyAlignment="1">
      <alignment horizontal="center" vertical="center" wrapText="1"/>
    </xf>
    <xf numFmtId="0" fontId="19" fillId="2" borderId="5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43" fontId="39" fillId="0" borderId="0" xfId="1" applyFont="1" applyFill="1" applyBorder="1" applyAlignment="1">
      <alignment vertical="center"/>
    </xf>
    <xf numFmtId="0" fontId="41" fillId="0" borderId="0" xfId="0" applyFont="1" applyAlignment="1">
      <alignment horizontal="left" vertical="center"/>
    </xf>
    <xf numFmtId="2" fontId="41" fillId="0" borderId="0" xfId="0" applyNumberFormat="1" applyFont="1" applyAlignment="1">
      <alignment horizontal="left" vertical="center"/>
    </xf>
    <xf numFmtId="2" fontId="41" fillId="2" borderId="0" xfId="0" applyNumberFormat="1" applyFont="1" applyFill="1" applyAlignment="1">
      <alignment horizontal="left" vertical="center"/>
    </xf>
    <xf numFmtId="2" fontId="39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2" borderId="0" xfId="0" applyFont="1" applyFill="1" applyAlignment="1">
      <alignment horizontal="left" vertical="center"/>
    </xf>
    <xf numFmtId="0" fontId="19" fillId="0" borderId="0" xfId="0" applyFont="1" applyAlignment="1">
      <alignment vertical="center"/>
    </xf>
    <xf numFmtId="43" fontId="44" fillId="0" borderId="0" xfId="1" applyFont="1" applyFill="1" applyBorder="1" applyAlignment="1">
      <alignment horizontal="center" vertical="center"/>
    </xf>
    <xf numFmtId="0" fontId="39" fillId="0" borderId="32" xfId="0" applyFont="1" applyBorder="1" applyAlignment="1">
      <alignment vertical="center"/>
    </xf>
    <xf numFmtId="0" fontId="45" fillId="2" borderId="11" xfId="0" applyFont="1" applyFill="1" applyBorder="1" applyAlignment="1">
      <alignment vertical="center"/>
    </xf>
    <xf numFmtId="0" fontId="39" fillId="0" borderId="11" xfId="0" applyFont="1" applyBorder="1" applyAlignment="1">
      <alignment horizontal="left" vertical="center"/>
    </xf>
    <xf numFmtId="43" fontId="39" fillId="0" borderId="11" xfId="1" applyFont="1" applyFill="1" applyBorder="1" applyAlignment="1">
      <alignment vertical="center"/>
    </xf>
    <xf numFmtId="4" fontId="39" fillId="0" borderId="11" xfId="0" applyNumberFormat="1" applyFont="1" applyBorder="1" applyAlignment="1">
      <alignment vertical="center"/>
    </xf>
    <xf numFmtId="4" fontId="39" fillId="2" borderId="11" xfId="0" applyNumberFormat="1" applyFont="1" applyFill="1" applyBorder="1" applyAlignment="1">
      <alignment vertical="center"/>
    </xf>
    <xf numFmtId="4" fontId="39" fillId="0" borderId="13" xfId="0" applyNumberFormat="1" applyFont="1" applyBorder="1" applyAlignment="1">
      <alignment vertical="center"/>
    </xf>
    <xf numFmtId="0" fontId="46" fillId="0" borderId="11" xfId="0" applyFont="1" applyBorder="1" applyAlignment="1">
      <alignment horizontal="right"/>
    </xf>
    <xf numFmtId="4" fontId="19" fillId="0" borderId="11" xfId="0" applyNumberFormat="1" applyFont="1" applyBorder="1" applyAlignment="1">
      <alignment horizontal="right"/>
    </xf>
    <xf numFmtId="0" fontId="39" fillId="0" borderId="0" xfId="0" applyFont="1" applyAlignment="1">
      <alignment vertical="center"/>
    </xf>
    <xf numFmtId="0" fontId="39" fillId="2" borderId="0" xfId="0" applyFont="1" applyFill="1" applyAlignment="1">
      <alignment vertical="center"/>
    </xf>
    <xf numFmtId="43" fontId="44" fillId="0" borderId="25" xfId="1" applyFont="1" applyFill="1" applyBorder="1" applyAlignment="1">
      <alignment horizontal="center" vertical="center"/>
    </xf>
    <xf numFmtId="2" fontId="41" fillId="0" borderId="0" xfId="0" applyNumberFormat="1" applyFont="1" applyAlignment="1">
      <alignment horizontal="right" vertical="center"/>
    </xf>
    <xf numFmtId="0" fontId="45" fillId="0" borderId="32" xfId="0" applyFont="1" applyBorder="1" applyAlignment="1">
      <alignment vertical="center"/>
    </xf>
    <xf numFmtId="0" fontId="47" fillId="0" borderId="11" xfId="0" applyFont="1" applyBorder="1" applyAlignment="1">
      <alignment vertical="center"/>
    </xf>
    <xf numFmtId="0" fontId="39" fillId="0" borderId="11" xfId="2" applyFont="1" applyBorder="1" applyAlignment="1">
      <alignment horizontal="left" vertical="center" wrapText="1"/>
    </xf>
    <xf numFmtId="4" fontId="45" fillId="0" borderId="11" xfId="0" applyNumberFormat="1" applyFont="1" applyBorder="1" applyAlignment="1">
      <alignment horizontal="right" vertical="center"/>
    </xf>
    <xf numFmtId="4" fontId="45" fillId="0" borderId="11" xfId="0" applyNumberFormat="1" applyFont="1" applyBorder="1" applyAlignment="1">
      <alignment vertical="center"/>
    </xf>
    <xf numFmtId="4" fontId="45" fillId="2" borderId="11" xfId="0" applyNumberFormat="1" applyFont="1" applyFill="1" applyBorder="1" applyAlignment="1">
      <alignment vertical="center"/>
    </xf>
    <xf numFmtId="4" fontId="45" fillId="0" borderId="13" xfId="0" applyNumberFormat="1" applyFont="1" applyBorder="1" applyAlignment="1">
      <alignment vertical="center"/>
    </xf>
    <xf numFmtId="0" fontId="47" fillId="4" borderId="11" xfId="0" applyFont="1" applyFill="1" applyBorder="1" applyAlignment="1">
      <alignment vertical="center"/>
    </xf>
    <xf numFmtId="0" fontId="19" fillId="0" borderId="28" xfId="0" applyFont="1" applyBorder="1" applyAlignment="1">
      <alignment horizontal="center" vertical="center"/>
    </xf>
    <xf numFmtId="4" fontId="39" fillId="0" borderId="30" xfId="0" applyNumberFormat="1" applyFont="1" applyBorder="1" applyAlignment="1">
      <alignment vertical="center"/>
    </xf>
    <xf numFmtId="4" fontId="39" fillId="2" borderId="30" xfId="0" applyNumberFormat="1" applyFont="1" applyFill="1" applyBorder="1" applyAlignment="1">
      <alignment vertical="center"/>
    </xf>
    <xf numFmtId="4" fontId="39" fillId="0" borderId="31" xfId="0" applyNumberFormat="1" applyFont="1" applyBorder="1" applyAlignment="1">
      <alignment vertical="center"/>
    </xf>
    <xf numFmtId="0" fontId="48" fillId="0" borderId="32" xfId="0" applyFont="1" applyBorder="1" applyAlignment="1">
      <alignment vertical="center"/>
    </xf>
    <xf numFmtId="0" fontId="39" fillId="0" borderId="11" xfId="0" applyFont="1" applyBorder="1" applyAlignment="1">
      <alignment vertical="center" wrapText="1"/>
    </xf>
    <xf numFmtId="43" fontId="45" fillId="0" borderId="11" xfId="1" applyFont="1" applyFill="1" applyBorder="1" applyAlignment="1"/>
    <xf numFmtId="4" fontId="45" fillId="0" borderId="11" xfId="0" applyNumberFormat="1" applyFont="1" applyBorder="1"/>
    <xf numFmtId="4" fontId="45" fillId="2" borderId="11" xfId="0" applyNumberFormat="1" applyFont="1" applyFill="1" applyBorder="1"/>
    <xf numFmtId="4" fontId="45" fillId="0" borderId="13" xfId="0" applyNumberFormat="1" applyFont="1" applyBorder="1"/>
    <xf numFmtId="0" fontId="47" fillId="2" borderId="11" xfId="0" applyFont="1" applyFill="1" applyBorder="1" applyAlignment="1">
      <alignment vertical="center"/>
    </xf>
    <xf numFmtId="0" fontId="19" fillId="0" borderId="32" xfId="0" applyFont="1" applyBorder="1" applyAlignment="1">
      <alignment vertical="center"/>
    </xf>
    <xf numFmtId="0" fontId="50" fillId="0" borderId="11" xfId="0" applyFont="1" applyBorder="1" applyAlignment="1">
      <alignment vertical="center"/>
    </xf>
    <xf numFmtId="0" fontId="39" fillId="0" borderId="11" xfId="0" applyFont="1" applyBorder="1" applyAlignment="1">
      <alignment vertical="center"/>
    </xf>
    <xf numFmtId="43" fontId="39" fillId="0" borderId="11" xfId="1" applyFont="1" applyFill="1" applyBorder="1" applyAlignment="1">
      <alignment horizontal="right" vertical="center"/>
    </xf>
    <xf numFmtId="0" fontId="19" fillId="0" borderId="39" xfId="0" applyFont="1" applyBorder="1" applyAlignment="1">
      <alignment vertical="center"/>
    </xf>
    <xf numFmtId="0" fontId="50" fillId="0" borderId="11" xfId="0" applyFont="1" applyBorder="1" applyAlignment="1">
      <alignment vertical="center" wrapText="1"/>
    </xf>
    <xf numFmtId="0" fontId="43" fillId="0" borderId="0" xfId="0" applyFont="1" applyAlignment="1">
      <alignment horizontal="left" vertical="center"/>
    </xf>
    <xf numFmtId="0" fontId="39" fillId="0" borderId="29" xfId="0" applyFont="1" applyBorder="1"/>
    <xf numFmtId="4" fontId="39" fillId="0" borderId="30" xfId="0" applyNumberFormat="1" applyFont="1" applyBorder="1"/>
    <xf numFmtId="4" fontId="39" fillId="0" borderId="28" xfId="0" applyNumberFormat="1" applyFont="1" applyBorder="1" applyAlignment="1">
      <alignment vertical="center"/>
    </xf>
    <xf numFmtId="4" fontId="39" fillId="2" borderId="30" xfId="0" applyNumberFormat="1" applyFont="1" applyFill="1" applyBorder="1"/>
    <xf numFmtId="4" fontId="39" fillId="0" borderId="31" xfId="0" applyNumberFormat="1" applyFont="1" applyBorder="1"/>
    <xf numFmtId="0" fontId="39" fillId="2" borderId="1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43" fontId="39" fillId="0" borderId="11" xfId="1" applyFont="1" applyFill="1" applyBorder="1" applyAlignment="1">
      <alignment horizontal="left" vertical="center"/>
    </xf>
    <xf numFmtId="0" fontId="43" fillId="0" borderId="0" xfId="0" applyFont="1" applyAlignment="1">
      <alignment horizontal="left" vertical="center" wrapText="1"/>
    </xf>
    <xf numFmtId="0" fontId="39" fillId="2" borderId="11" xfId="2" applyFont="1" applyFill="1" applyBorder="1" applyAlignment="1">
      <alignment horizontal="left" vertical="center" wrapText="1"/>
    </xf>
    <xf numFmtId="4" fontId="45" fillId="2" borderId="11" xfId="0" applyNumberFormat="1" applyFont="1" applyFill="1" applyBorder="1" applyAlignment="1">
      <alignment horizontal="right" vertical="center"/>
    </xf>
    <xf numFmtId="4" fontId="45" fillId="2" borderId="13" xfId="0" applyNumberFormat="1" applyFont="1" applyFill="1" applyBorder="1" applyAlignment="1">
      <alignment vertical="center"/>
    </xf>
    <xf numFmtId="0" fontId="46" fillId="0" borderId="0" xfId="0" applyFont="1" applyAlignment="1">
      <alignment horizontal="right"/>
    </xf>
    <xf numFmtId="4" fontId="19" fillId="0" borderId="0" xfId="0" applyNumberFormat="1" applyFont="1" applyAlignment="1">
      <alignment horizontal="right"/>
    </xf>
    <xf numFmtId="4" fontId="19" fillId="2" borderId="0" xfId="0" applyNumberFormat="1" applyFont="1" applyFill="1" applyAlignment="1">
      <alignment horizontal="right"/>
    </xf>
    <xf numFmtId="49" fontId="39" fillId="2" borderId="32" xfId="0" applyNumberFormat="1" applyFont="1" applyFill="1" applyBorder="1" applyAlignment="1">
      <alignment horizontal="left" vertical="center"/>
    </xf>
    <xf numFmtId="0" fontId="39" fillId="0" borderId="1" xfId="0" applyFont="1" applyBorder="1" applyAlignment="1">
      <alignment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vertical="center" wrapText="1"/>
    </xf>
    <xf numFmtId="0" fontId="39" fillId="0" borderId="0" xfId="2" applyFont="1" applyAlignment="1">
      <alignment horizontal="left" vertical="center" wrapText="1"/>
    </xf>
    <xf numFmtId="43" fontId="39" fillId="0" borderId="0" xfId="1" applyFont="1" applyFill="1" applyBorder="1" applyAlignment="1">
      <alignment horizontal="right" vertical="center"/>
    </xf>
    <xf numFmtId="4" fontId="39" fillId="0" borderId="0" xfId="0" applyNumberFormat="1" applyFont="1" applyAlignment="1">
      <alignment vertical="center"/>
    </xf>
    <xf numFmtId="4" fontId="39" fillId="2" borderId="0" xfId="0" applyNumberFormat="1" applyFont="1" applyFill="1" applyAlignment="1">
      <alignment vertical="center"/>
    </xf>
    <xf numFmtId="4" fontId="39" fillId="0" borderId="2" xfId="0" applyNumberFormat="1" applyFont="1" applyBorder="1" applyAlignment="1">
      <alignment vertical="center"/>
    </xf>
    <xf numFmtId="0" fontId="39" fillId="0" borderId="0" xfId="0" applyFont="1" applyAlignment="1">
      <alignment horizontal="center"/>
    </xf>
    <xf numFmtId="0" fontId="19" fillId="0" borderId="0" xfId="0" applyFont="1"/>
    <xf numFmtId="4" fontId="19" fillId="0" borderId="0" xfId="0" applyNumberFormat="1" applyFont="1"/>
    <xf numFmtId="4" fontId="19" fillId="2" borderId="0" xfId="0" applyNumberFormat="1" applyFont="1" applyFill="1"/>
    <xf numFmtId="0" fontId="0" fillId="2" borderId="32" xfId="0" applyFill="1" applyBorder="1" applyAlignment="1">
      <alignment horizontal="center"/>
    </xf>
    <xf numFmtId="49" fontId="0" fillId="2" borderId="11" xfId="0" applyNumberFormat="1" applyFill="1" applyBorder="1" applyAlignment="1">
      <alignment horizontal="left"/>
    </xf>
    <xf numFmtId="0" fontId="0" fillId="4" borderId="11" xfId="0" applyFill="1" applyBorder="1" applyAlignment="1">
      <alignment wrapText="1"/>
    </xf>
    <xf numFmtId="0" fontId="0" fillId="2" borderId="34" xfId="0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0" fontId="0" fillId="2" borderId="34" xfId="0" applyFill="1" applyBorder="1"/>
    <xf numFmtId="0" fontId="0" fillId="6" borderId="32" xfId="0" applyFill="1" applyBorder="1" applyAlignment="1">
      <alignment horizontal="left" vertical="center"/>
    </xf>
    <xf numFmtId="0" fontId="0" fillId="6" borderId="11" xfId="0" applyFill="1" applyBorder="1" applyAlignment="1">
      <alignment horizontal="center" vertical="center"/>
    </xf>
    <xf numFmtId="0" fontId="0" fillId="6" borderId="11" xfId="0" applyFill="1" applyBorder="1" applyAlignment="1">
      <alignment vertical="center"/>
    </xf>
    <xf numFmtId="43" fontId="0" fillId="6" borderId="11" xfId="1" applyFont="1" applyFill="1" applyBorder="1" applyAlignment="1">
      <alignment horizontal="right" vertical="center"/>
    </xf>
    <xf numFmtId="0" fontId="32" fillId="2" borderId="11" xfId="2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vertical="center"/>
    </xf>
    <xf numFmtId="0" fontId="26" fillId="6" borderId="11" xfId="0" applyFont="1" applyFill="1" applyBorder="1" applyAlignment="1">
      <alignment vertical="center"/>
    </xf>
    <xf numFmtId="0" fontId="0" fillId="2" borderId="14" xfId="2" applyFont="1" applyFill="1" applyBorder="1" applyAlignment="1">
      <alignment horizontal="center" wrapText="1"/>
    </xf>
    <xf numFmtId="0" fontId="25" fillId="2" borderId="14" xfId="2" applyFont="1" applyFill="1" applyBorder="1" applyAlignment="1">
      <alignment horizontal="center" wrapText="1"/>
    </xf>
    <xf numFmtId="0" fontId="18" fillId="0" borderId="11" xfId="0" applyFont="1" applyBorder="1"/>
    <xf numFmtId="0" fontId="18" fillId="2" borderId="11" xfId="0" applyFont="1" applyFill="1" applyBorder="1"/>
    <xf numFmtId="0" fontId="39" fillId="4" borderId="11" xfId="0" applyFont="1" applyFill="1" applyBorder="1" applyAlignment="1">
      <alignment horizontal="left" vertical="center"/>
    </xf>
    <xf numFmtId="49" fontId="0" fillId="6" borderId="11" xfId="0" applyNumberFormat="1" applyFill="1" applyBorder="1" applyAlignment="1">
      <alignment horizontal="center" vertical="center"/>
    </xf>
    <xf numFmtId="0" fontId="32" fillId="6" borderId="32" xfId="0" applyFont="1" applyFill="1" applyBorder="1"/>
    <xf numFmtId="0" fontId="32" fillId="6" borderId="11" xfId="0" applyFont="1" applyFill="1" applyBorder="1" applyAlignment="1">
      <alignment vertical="center"/>
    </xf>
    <xf numFmtId="43" fontId="32" fillId="6" borderId="11" xfId="1" applyFont="1" applyFill="1" applyBorder="1" applyAlignment="1">
      <alignment horizontal="right" vertical="center"/>
    </xf>
    <xf numFmtId="0" fontId="0" fillId="6" borderId="32" xfId="0" applyFill="1" applyBorder="1" applyAlignment="1">
      <alignment vertical="center"/>
    </xf>
    <xf numFmtId="0" fontId="0" fillId="6" borderId="11" xfId="2" applyFont="1" applyFill="1" applyBorder="1" applyAlignment="1">
      <alignment horizontal="left" vertical="center" wrapText="1"/>
    </xf>
    <xf numFmtId="0" fontId="0" fillId="6" borderId="10" xfId="0" applyFill="1" applyBorder="1" applyAlignment="1">
      <alignment vertical="center"/>
    </xf>
    <xf numFmtId="43" fontId="0" fillId="6" borderId="10" xfId="1" applyFont="1" applyFill="1" applyBorder="1" applyAlignment="1">
      <alignment horizontal="right" vertical="center"/>
    </xf>
    <xf numFmtId="49" fontId="0" fillId="3" borderId="32" xfId="0" applyNumberFormat="1" applyFill="1" applyBorder="1" applyAlignment="1">
      <alignment horizontal="left" vertical="center"/>
    </xf>
    <xf numFmtId="49" fontId="0" fillId="3" borderId="11" xfId="0" applyNumberFormat="1" applyFill="1" applyBorder="1" applyAlignment="1">
      <alignment horizontal="center" vertical="center"/>
    </xf>
    <xf numFmtId="49" fontId="0" fillId="3" borderId="11" xfId="0" applyNumberFormat="1" applyFill="1" applyBorder="1" applyAlignment="1">
      <alignment horizontal="left" vertical="center"/>
    </xf>
    <xf numFmtId="0" fontId="0" fillId="3" borderId="11" xfId="2" applyFont="1" applyFill="1" applyBorder="1" applyAlignment="1">
      <alignment horizontal="left" vertical="center" wrapText="1"/>
    </xf>
    <xf numFmtId="0" fontId="0" fillId="6" borderId="11" xfId="0" applyFill="1" applyBorder="1" applyAlignment="1">
      <alignment horizontal="left" vertical="center"/>
    </xf>
    <xf numFmtId="43" fontId="18" fillId="6" borderId="11" xfId="1" applyFont="1" applyFill="1" applyBorder="1" applyAlignment="1">
      <alignment horizontal="right" vertical="center"/>
    </xf>
    <xf numFmtId="0" fontId="38" fillId="2" borderId="11" xfId="0" applyFont="1" applyFill="1" applyBorder="1" applyAlignment="1">
      <alignment vertical="center"/>
    </xf>
    <xf numFmtId="0" fontId="0" fillId="6" borderId="32" xfId="0" applyFill="1" applyBorder="1" applyAlignment="1">
      <alignment horizontal="center"/>
    </xf>
    <xf numFmtId="1" fontId="0" fillId="6" borderId="11" xfId="0" applyNumberFormat="1" applyFill="1" applyBorder="1" applyAlignment="1">
      <alignment horizontal="center"/>
    </xf>
    <xf numFmtId="0" fontId="0" fillId="6" borderId="11" xfId="0" applyFill="1" applyBorder="1"/>
    <xf numFmtId="0" fontId="0" fillId="6" borderId="11" xfId="2" applyFont="1" applyFill="1" applyBorder="1" applyAlignment="1">
      <alignment horizontal="center" wrapText="1"/>
    </xf>
    <xf numFmtId="0" fontId="18" fillId="6" borderId="11" xfId="2" applyFont="1" applyFill="1" applyBorder="1" applyAlignment="1">
      <alignment horizontal="center" wrapText="1"/>
    </xf>
    <xf numFmtId="4" fontId="0" fillId="6" borderId="11" xfId="0" applyNumberFormat="1" applyFill="1" applyBorder="1" applyAlignment="1">
      <alignment horizontal="right"/>
    </xf>
    <xf numFmtId="49" fontId="0" fillId="6" borderId="32" xfId="0" applyNumberFormat="1" applyFill="1" applyBorder="1" applyAlignment="1">
      <alignment horizontal="left"/>
    </xf>
    <xf numFmtId="0" fontId="0" fillId="6" borderId="35" xfId="0" applyFill="1" applyBorder="1"/>
    <xf numFmtId="0" fontId="25" fillId="6" borderId="11" xfId="2" applyFont="1" applyFill="1" applyBorder="1" applyAlignment="1">
      <alignment horizontal="center" wrapText="1"/>
    </xf>
    <xf numFmtId="0" fontId="18" fillId="2" borderId="28" xfId="0" applyFont="1" applyFill="1" applyBorder="1"/>
    <xf numFmtId="4" fontId="0" fillId="2" borderId="11" xfId="0" quotePrefix="1" applyNumberFormat="1" applyFill="1" applyBorder="1" applyAlignment="1">
      <alignment horizontal="right"/>
    </xf>
    <xf numFmtId="49" fontId="0" fillId="6" borderId="35" xfId="0" applyNumberFormat="1" applyFill="1" applyBorder="1" applyAlignment="1">
      <alignment horizontal="center"/>
    </xf>
    <xf numFmtId="49" fontId="0" fillId="6" borderId="11" xfId="0" applyNumberFormat="1" applyFill="1" applyBorder="1" applyAlignment="1">
      <alignment horizontal="center"/>
    </xf>
    <xf numFmtId="0" fontId="26" fillId="2" borderId="11" xfId="0" applyFont="1" applyFill="1" applyBorder="1"/>
    <xf numFmtId="43" fontId="9" fillId="2" borderId="19" xfId="1" applyFont="1" applyFill="1" applyBorder="1"/>
    <xf numFmtId="0" fontId="45" fillId="6" borderId="32" xfId="0" applyFont="1" applyFill="1" applyBorder="1" applyAlignment="1">
      <alignment vertical="center"/>
    </xf>
    <xf numFmtId="0" fontId="18" fillId="6" borderId="11" xfId="0" applyFont="1" applyFill="1" applyBorder="1" applyAlignment="1">
      <alignment wrapText="1"/>
    </xf>
    <xf numFmtId="49" fontId="0" fillId="6" borderId="32" xfId="0" applyNumberFormat="1" applyFill="1" applyBorder="1" applyAlignment="1">
      <alignment horizontal="center"/>
    </xf>
    <xf numFmtId="49" fontId="0" fillId="6" borderId="14" xfId="0" applyNumberFormat="1" applyFill="1" applyBorder="1" applyAlignment="1">
      <alignment horizontal="center"/>
    </xf>
    <xf numFmtId="0" fontId="0" fillId="6" borderId="11" xfId="0" applyFill="1" applyBorder="1" applyAlignment="1">
      <alignment wrapText="1"/>
    </xf>
    <xf numFmtId="2" fontId="26" fillId="6" borderId="11" xfId="0" applyNumberFormat="1" applyFont="1" applyFill="1" applyBorder="1" applyAlignment="1">
      <alignment horizontal="right"/>
    </xf>
    <xf numFmtId="0" fontId="36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43" fontId="9" fillId="2" borderId="0" xfId="1" applyFont="1" applyFill="1" applyBorder="1" applyAlignment="1">
      <alignment vertical="center"/>
    </xf>
    <xf numFmtId="43" fontId="9" fillId="6" borderId="11" xfId="1" applyFont="1" applyFill="1" applyBorder="1" applyAlignment="1">
      <alignment vertical="center"/>
    </xf>
    <xf numFmtId="4" fontId="9" fillId="0" borderId="0" xfId="0" applyNumberFormat="1" applyFont="1" applyAlignment="1">
      <alignment horizontal="right" wrapText="1"/>
    </xf>
    <xf numFmtId="0" fontId="9" fillId="6" borderId="0" xfId="0" applyFont="1" applyFill="1" applyAlignment="1">
      <alignment horizontal="left" vertical="center"/>
    </xf>
    <xf numFmtId="43" fontId="9" fillId="6" borderId="0" xfId="1" applyFont="1" applyFill="1" applyAlignment="1">
      <alignment horizontal="left" vertical="center"/>
    </xf>
    <xf numFmtId="0" fontId="2" fillId="6" borderId="0" xfId="0" applyFont="1" applyFill="1" applyAlignment="1">
      <alignment horizontal="left" vertical="center"/>
    </xf>
    <xf numFmtId="0" fontId="2" fillId="6" borderId="11" xfId="0" applyFont="1" applyFill="1" applyBorder="1" applyAlignment="1">
      <alignment horizontal="left" vertical="center"/>
    </xf>
    <xf numFmtId="0" fontId="19" fillId="6" borderId="0" xfId="0" applyFont="1" applyFill="1" applyAlignment="1">
      <alignment horizontal="left" vertical="center"/>
    </xf>
    <xf numFmtId="43" fontId="19" fillId="6" borderId="0" xfId="1" applyFont="1" applyFill="1" applyAlignment="1">
      <alignment horizontal="left" vertical="center"/>
    </xf>
    <xf numFmtId="0" fontId="3" fillId="6" borderId="0" xfId="0" applyFont="1" applyFill="1" applyAlignment="1">
      <alignment horizontal="left" vertical="center"/>
    </xf>
    <xf numFmtId="0" fontId="46" fillId="6" borderId="11" xfId="0" applyFont="1" applyFill="1" applyBorder="1" applyAlignment="1">
      <alignment horizontal="right"/>
    </xf>
    <xf numFmtId="4" fontId="19" fillId="6" borderId="11" xfId="0" applyNumberFormat="1" applyFont="1" applyFill="1" applyBorder="1" applyAlignment="1">
      <alignment horizontal="right"/>
    </xf>
    <xf numFmtId="0" fontId="5" fillId="6" borderId="0" xfId="0" applyFont="1" applyFill="1"/>
    <xf numFmtId="4" fontId="5" fillId="6" borderId="0" xfId="0" applyNumberFormat="1" applyFont="1" applyFill="1"/>
    <xf numFmtId="43" fontId="0" fillId="0" borderId="0" xfId="0" applyNumberFormat="1"/>
    <xf numFmtId="43" fontId="0" fillId="0" borderId="11" xfId="1" applyFont="1" applyBorder="1" applyAlignment="1">
      <alignment horizontal="center" vertical="center"/>
    </xf>
    <xf numFmtId="43" fontId="0" fillId="0" borderId="11" xfId="1" applyFont="1" applyBorder="1" applyAlignment="1">
      <alignment vertical="center"/>
    </xf>
    <xf numFmtId="0" fontId="24" fillId="0" borderId="0" xfId="0" applyFont="1" applyAlignment="1">
      <alignment horizontal="right"/>
    </xf>
    <xf numFmtId="0" fontId="0" fillId="6" borderId="1" xfId="0" applyFill="1" applyBorder="1"/>
    <xf numFmtId="1" fontId="0" fillId="6" borderId="0" xfId="0" applyNumberFormat="1" applyFill="1"/>
    <xf numFmtId="0" fontId="0" fillId="6" borderId="0" xfId="0" applyFill="1"/>
    <xf numFmtId="0" fontId="9" fillId="6" borderId="0" xfId="0" applyFont="1" applyFill="1" applyAlignment="1">
      <alignment horizontal="right"/>
    </xf>
    <xf numFmtId="0" fontId="24" fillId="6" borderId="0" xfId="0" applyFont="1" applyFill="1" applyAlignment="1">
      <alignment horizontal="right"/>
    </xf>
    <xf numFmtId="4" fontId="20" fillId="6" borderId="0" xfId="0" applyNumberFormat="1" applyFont="1" applyFill="1"/>
    <xf numFmtId="0" fontId="12" fillId="6" borderId="0" xfId="0" applyFont="1" applyFill="1"/>
    <xf numFmtId="0" fontId="0" fillId="7" borderId="57" xfId="0" applyFill="1" applyBorder="1"/>
    <xf numFmtId="0" fontId="0" fillId="7" borderId="58" xfId="0" applyFill="1" applyBorder="1"/>
    <xf numFmtId="4" fontId="0" fillId="7" borderId="13" xfId="0" applyNumberFormat="1" applyFill="1" applyBorder="1"/>
    <xf numFmtId="0" fontId="0" fillId="7" borderId="29" xfId="0" applyFill="1" applyBorder="1"/>
    <xf numFmtId="0" fontId="0" fillId="7" borderId="30" xfId="0" applyFill="1" applyBorder="1"/>
    <xf numFmtId="0" fontId="0" fillId="7" borderId="42" xfId="0" applyFill="1" applyBorder="1"/>
    <xf numFmtId="0" fontId="0" fillId="7" borderId="43" xfId="0" applyFill="1" applyBorder="1"/>
    <xf numFmtId="0" fontId="0" fillId="7" borderId="24" xfId="0" applyFill="1" applyBorder="1"/>
    <xf numFmtId="4" fontId="9" fillId="7" borderId="13" xfId="0" applyNumberFormat="1" applyFont="1" applyFill="1" applyBorder="1"/>
    <xf numFmtId="0" fontId="0" fillId="5" borderId="11" xfId="0" applyFill="1" applyBorder="1" applyAlignment="1">
      <alignment vertical="center"/>
    </xf>
    <xf numFmtId="4" fontId="0" fillId="5" borderId="11" xfId="0" applyNumberFormat="1" applyFill="1" applyBorder="1" applyAlignment="1">
      <alignment vertical="center"/>
    </xf>
    <xf numFmtId="4" fontId="32" fillId="5" borderId="11" xfId="0" applyNumberFormat="1" applyFont="1" applyFill="1" applyBorder="1" applyAlignment="1">
      <alignment vertical="center"/>
    </xf>
    <xf numFmtId="0" fontId="32" fillId="5" borderId="0" xfId="0" applyFont="1" applyFill="1" applyAlignment="1">
      <alignment horizontal="left" vertical="center"/>
    </xf>
    <xf numFmtId="0" fontId="18" fillId="5" borderId="11" xfId="0" applyFont="1" applyFill="1" applyBorder="1" applyAlignment="1">
      <alignment vertical="center"/>
    </xf>
    <xf numFmtId="49" fontId="0" fillId="5" borderId="11" xfId="0" applyNumberFormat="1" applyFill="1" applyBorder="1" applyAlignment="1">
      <alignment horizontal="left" vertical="center"/>
    </xf>
    <xf numFmtId="4" fontId="33" fillId="5" borderId="11" xfId="0" applyNumberFormat="1" applyFont="1" applyFill="1" applyBorder="1" applyAlignment="1">
      <alignment vertical="center"/>
    </xf>
    <xf numFmtId="0" fontId="25" fillId="5" borderId="11" xfId="0" applyFont="1" applyFill="1" applyBorder="1" applyAlignment="1">
      <alignment vertical="center"/>
    </xf>
    <xf numFmtId="0" fontId="26" fillId="5" borderId="11" xfId="0" applyFont="1" applyFill="1" applyBorder="1" applyAlignment="1">
      <alignment vertical="center"/>
    </xf>
    <xf numFmtId="0" fontId="0" fillId="5" borderId="35" xfId="0" applyFill="1" applyBorder="1"/>
    <xf numFmtId="0" fontId="18" fillId="5" borderId="11" xfId="0" applyFont="1" applyFill="1" applyBorder="1"/>
    <xf numFmtId="0" fontId="0" fillId="5" borderId="11" xfId="0" applyFill="1" applyBorder="1"/>
    <xf numFmtId="49" fontId="0" fillId="5" borderId="11" xfId="0" applyNumberFormat="1" applyFill="1" applyBorder="1" applyAlignment="1">
      <alignment horizontal="left" wrapText="1"/>
    </xf>
    <xf numFmtId="0" fontId="0" fillId="5" borderId="30" xfId="0" applyFill="1" applyBorder="1"/>
    <xf numFmtId="0" fontId="0" fillId="5" borderId="11" xfId="0" applyFill="1" applyBorder="1" applyAlignment="1">
      <alignment horizontal="left"/>
    </xf>
    <xf numFmtId="0" fontId="23" fillId="2" borderId="1" xfId="0" applyFont="1" applyFill="1" applyBorder="1" applyAlignment="1">
      <alignment horizontal="left" vertical="center"/>
    </xf>
    <xf numFmtId="0" fontId="23" fillId="2" borderId="0" xfId="0" applyFont="1" applyFill="1" applyAlignment="1">
      <alignment horizontal="left" vertical="center"/>
    </xf>
    <xf numFmtId="43" fontId="9" fillId="2" borderId="0" xfId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43" fontId="9" fillId="6" borderId="11" xfId="1" applyFont="1" applyFill="1" applyBorder="1" applyAlignment="1">
      <alignment horizontal="left" vertical="center"/>
    </xf>
    <xf numFmtId="4" fontId="45" fillId="5" borderId="11" xfId="0" applyNumberFormat="1" applyFont="1" applyFill="1" applyBorder="1" applyAlignment="1">
      <alignment vertical="center"/>
    </xf>
    <xf numFmtId="4" fontId="39" fillId="5" borderId="11" xfId="0" applyNumberFormat="1" applyFont="1" applyFill="1" applyBorder="1" applyAlignment="1">
      <alignment vertical="center"/>
    </xf>
    <xf numFmtId="0" fontId="26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9" fillId="0" borderId="14" xfId="0" applyFont="1" applyBorder="1" applyAlignment="1">
      <alignment horizontal="left" vertical="center"/>
    </xf>
    <xf numFmtId="0" fontId="24" fillId="0" borderId="34" xfId="0" applyFont="1" applyBorder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9" fillId="0" borderId="28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0" fillId="0" borderId="38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36" fillId="0" borderId="29" xfId="0" applyFont="1" applyBorder="1" applyAlignment="1">
      <alignment horizontal="center" vertical="center"/>
    </xf>
    <xf numFmtId="0" fontId="36" fillId="0" borderId="30" xfId="0" applyFont="1" applyBorder="1" applyAlignment="1">
      <alignment horizontal="center" vertical="center"/>
    </xf>
    <xf numFmtId="0" fontId="0" fillId="0" borderId="0" xfId="2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6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0" xfId="0" applyNumberFormat="1" applyFont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9" fillId="0" borderId="12" xfId="0" applyNumberFormat="1" applyFont="1" applyBorder="1" applyAlignment="1">
      <alignment horizontal="left" vertical="center" wrapText="1"/>
    </xf>
    <xf numFmtId="49" fontId="9" fillId="0" borderId="18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22" xfId="0" applyBorder="1" applyAlignment="1">
      <alignment horizontal="center"/>
    </xf>
    <xf numFmtId="0" fontId="28" fillId="0" borderId="29" xfId="0" applyFont="1" applyBorder="1" applyAlignment="1">
      <alignment horizontal="center"/>
    </xf>
    <xf numFmtId="0" fontId="28" fillId="0" borderId="30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55" xfId="0" applyFont="1" applyBorder="1" applyAlignment="1">
      <alignment horizontal="center"/>
    </xf>
    <xf numFmtId="0" fontId="9" fillId="0" borderId="56" xfId="0" applyFont="1" applyBorder="1" applyAlignment="1">
      <alignment horizontal="center"/>
    </xf>
    <xf numFmtId="0" fontId="9" fillId="0" borderId="52" xfId="0" applyFont="1" applyBorder="1" applyAlignment="1">
      <alignment horizontal="center"/>
    </xf>
    <xf numFmtId="0" fontId="23" fillId="6" borderId="1" xfId="0" applyFont="1" applyFill="1" applyBorder="1" applyAlignment="1">
      <alignment horizontal="left" vertical="center"/>
    </xf>
    <xf numFmtId="0" fontId="23" fillId="6" borderId="0" xfId="0" applyFont="1" applyFill="1" applyAlignment="1">
      <alignment horizontal="left" vertical="center"/>
    </xf>
    <xf numFmtId="49" fontId="9" fillId="2" borderId="29" xfId="0" applyNumberFormat="1" applyFont="1" applyFill="1" applyBorder="1" applyAlignment="1">
      <alignment horizontal="center"/>
    </xf>
    <xf numFmtId="49" fontId="9" fillId="2" borderId="30" xfId="0" applyNumberFormat="1" applyFont="1" applyFill="1" applyBorder="1" applyAlignment="1">
      <alignment horizontal="center"/>
    </xf>
    <xf numFmtId="0" fontId="9" fillId="2" borderId="44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4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0" borderId="46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49" fontId="9" fillId="2" borderId="44" xfId="0" applyNumberFormat="1" applyFont="1" applyFill="1" applyBorder="1" applyAlignment="1">
      <alignment horizontal="center"/>
    </xf>
    <xf numFmtId="49" fontId="9" fillId="2" borderId="6" xfId="0" applyNumberFormat="1" applyFont="1" applyFill="1" applyBorder="1" applyAlignment="1">
      <alignment horizontal="center"/>
    </xf>
    <xf numFmtId="49" fontId="9" fillId="2" borderId="45" xfId="0" applyNumberFormat="1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/>
    </xf>
    <xf numFmtId="49" fontId="9" fillId="2" borderId="0" xfId="0" applyNumberFormat="1" applyFont="1" applyFill="1" applyAlignment="1">
      <alignment horizontal="center"/>
    </xf>
    <xf numFmtId="49" fontId="9" fillId="2" borderId="2" xfId="0" applyNumberFormat="1" applyFont="1" applyFill="1" applyBorder="1" applyAlignment="1">
      <alignment horizontal="center"/>
    </xf>
    <xf numFmtId="49" fontId="9" fillId="2" borderId="46" xfId="0" applyNumberFormat="1" applyFont="1" applyFill="1" applyBorder="1" applyAlignment="1">
      <alignment horizontal="center" vertical="center" wrapText="1"/>
    </xf>
    <xf numFmtId="0" fontId="0" fillId="2" borderId="47" xfId="0" applyFill="1" applyBorder="1" applyAlignment="1">
      <alignment horizontal="center" vertical="center" wrapText="1"/>
    </xf>
    <xf numFmtId="0" fontId="0" fillId="2" borderId="51" xfId="0" applyFill="1" applyBorder="1" applyAlignment="1">
      <alignment horizontal="center" vertical="center" wrapText="1"/>
    </xf>
    <xf numFmtId="1" fontId="9" fillId="2" borderId="46" xfId="0" applyNumberFormat="1" applyFont="1" applyFill="1" applyBorder="1" applyAlignment="1">
      <alignment horizontal="center" vertical="center" wrapText="1"/>
    </xf>
    <xf numFmtId="1" fontId="0" fillId="2" borderId="47" xfId="0" applyNumberFormat="1" applyFill="1" applyBorder="1" applyAlignment="1">
      <alignment horizontal="center" vertical="center" wrapText="1"/>
    </xf>
    <xf numFmtId="1" fontId="0" fillId="2" borderId="51" xfId="0" applyNumberForma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9" fillId="2" borderId="46" xfId="0" applyFont="1" applyFill="1" applyBorder="1" applyAlignment="1">
      <alignment horizontal="center" vertical="center" wrapText="1"/>
    </xf>
    <xf numFmtId="0" fontId="9" fillId="2" borderId="47" xfId="0" applyFont="1" applyFill="1" applyBorder="1" applyAlignment="1">
      <alignment horizontal="center" vertical="center" wrapText="1"/>
    </xf>
    <xf numFmtId="0" fontId="9" fillId="2" borderId="51" xfId="0" applyFont="1" applyFill="1" applyBorder="1" applyAlignment="1">
      <alignment horizontal="center" vertical="center" wrapText="1"/>
    </xf>
    <xf numFmtId="0" fontId="9" fillId="2" borderId="4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48" xfId="0" applyFont="1" applyFill="1" applyBorder="1" applyAlignment="1">
      <alignment horizontal="center" vertical="center" wrapText="1"/>
    </xf>
    <xf numFmtId="0" fontId="20" fillId="2" borderId="46" xfId="0" applyFont="1" applyFill="1" applyBorder="1" applyAlignment="1">
      <alignment horizontal="center" vertical="center" wrapText="1"/>
    </xf>
    <xf numFmtId="0" fontId="20" fillId="2" borderId="47" xfId="0" applyFont="1" applyFill="1" applyBorder="1" applyAlignment="1">
      <alignment horizontal="center" vertical="center" wrapText="1"/>
    </xf>
    <xf numFmtId="0" fontId="20" fillId="2" borderId="51" xfId="0" applyFont="1" applyFill="1" applyBorder="1" applyAlignment="1">
      <alignment horizontal="center" vertical="center" wrapText="1"/>
    </xf>
    <xf numFmtId="0" fontId="9" fillId="3" borderId="46" xfId="0" applyFont="1" applyFill="1" applyBorder="1" applyAlignment="1">
      <alignment horizontal="center" vertical="center" wrapText="1"/>
    </xf>
    <xf numFmtId="0" fontId="9" fillId="3" borderId="47" xfId="0" applyFont="1" applyFill="1" applyBorder="1" applyAlignment="1">
      <alignment horizontal="center" vertical="center" wrapText="1"/>
    </xf>
    <xf numFmtId="0" fontId="9" fillId="3" borderId="51" xfId="0" applyFont="1" applyFill="1" applyBorder="1" applyAlignment="1">
      <alignment horizontal="center" vertical="center" wrapText="1"/>
    </xf>
    <xf numFmtId="0" fontId="9" fillId="2" borderId="48" xfId="0" applyFont="1" applyFill="1" applyBorder="1" applyAlignment="1">
      <alignment horizontal="center" vertical="center"/>
    </xf>
    <xf numFmtId="0" fontId="9" fillId="2" borderId="49" xfId="0" applyFont="1" applyFill="1" applyBorder="1" applyAlignment="1">
      <alignment horizontal="center" vertical="center"/>
    </xf>
    <xf numFmtId="0" fontId="9" fillId="2" borderId="50" xfId="0" applyFont="1" applyFill="1" applyBorder="1" applyAlignment="1">
      <alignment horizontal="center" vertical="center"/>
    </xf>
    <xf numFmtId="0" fontId="49" fillId="0" borderId="0" xfId="0" applyFont="1" applyAlignment="1">
      <alignment horizontal="left" vertical="center"/>
    </xf>
    <xf numFmtId="0" fontId="43" fillId="0" borderId="0" xfId="0" applyFont="1" applyAlignment="1">
      <alignment horizontal="left" vertical="center" wrapText="1"/>
    </xf>
    <xf numFmtId="0" fontId="43" fillId="0" borderId="0" xfId="0" applyFont="1" applyAlignment="1">
      <alignment horizontal="left" vertical="center"/>
    </xf>
    <xf numFmtId="0" fontId="49" fillId="0" borderId="14" xfId="0" applyFont="1" applyBorder="1" applyAlignment="1">
      <alignment horizontal="left" vertical="center"/>
    </xf>
    <xf numFmtId="0" fontId="39" fillId="6" borderId="32" xfId="0" applyFont="1" applyFill="1" applyBorder="1" applyAlignment="1">
      <alignment horizontal="center"/>
    </xf>
    <xf numFmtId="0" fontId="39" fillId="6" borderId="11" xfId="0" applyFont="1" applyFill="1" applyBorder="1" applyAlignment="1">
      <alignment horizontal="center"/>
    </xf>
    <xf numFmtId="0" fontId="19" fillId="0" borderId="28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35" xfId="0" applyFont="1" applyBorder="1" applyAlignment="1">
      <alignment horizontal="center" vertical="center"/>
    </xf>
    <xf numFmtId="0" fontId="49" fillId="6" borderId="0" xfId="0" applyFont="1" applyFill="1" applyAlignment="1">
      <alignment horizontal="left" vertical="center"/>
    </xf>
    <xf numFmtId="0" fontId="46" fillId="0" borderId="29" xfId="0" applyFont="1" applyBorder="1" applyAlignment="1">
      <alignment horizontal="center" vertical="center"/>
    </xf>
    <xf numFmtId="0" fontId="46" fillId="0" borderId="30" xfId="0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 wrapText="1"/>
    </xf>
    <xf numFmtId="0" fontId="19" fillId="0" borderId="47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39" fillId="0" borderId="32" xfId="0" applyFont="1" applyBorder="1" applyAlignment="1">
      <alignment horizontal="center"/>
    </xf>
    <xf numFmtId="0" fontId="39" fillId="0" borderId="11" xfId="0" applyFont="1" applyBorder="1" applyAlignment="1">
      <alignment horizontal="center"/>
    </xf>
    <xf numFmtId="0" fontId="19" fillId="6" borderId="0" xfId="0" applyFont="1" applyFill="1" applyAlignment="1">
      <alignment horizontal="left" vertical="center" wrapText="1"/>
    </xf>
    <xf numFmtId="0" fontId="19" fillId="0" borderId="14" xfId="0" applyFont="1" applyBorder="1" applyAlignment="1">
      <alignment horizontal="left" vertical="center"/>
    </xf>
    <xf numFmtId="49" fontId="9" fillId="0" borderId="44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49" fontId="9" fillId="0" borderId="45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9" fillId="0" borderId="46" xfId="0" applyNumberFormat="1" applyFont="1" applyBorder="1" applyAlignment="1">
      <alignment horizontal="center" vertical="center" wrapText="1"/>
    </xf>
    <xf numFmtId="0" fontId="39" fillId="0" borderId="47" xfId="0" applyFont="1" applyBorder="1" applyAlignment="1">
      <alignment horizontal="center" vertical="center" wrapText="1"/>
    </xf>
    <xf numFmtId="0" fontId="39" fillId="0" borderId="51" xfId="0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0" fontId="19" fillId="0" borderId="50" xfId="0" applyFont="1" applyBorder="1" applyAlignment="1">
      <alignment horizontal="center" vertical="center" wrapText="1"/>
    </xf>
    <xf numFmtId="0" fontId="43" fillId="0" borderId="26" xfId="0" applyFont="1" applyBorder="1" applyAlignment="1">
      <alignment horizontal="left" vertical="center"/>
    </xf>
    <xf numFmtId="0" fontId="43" fillId="0" borderId="14" xfId="0" applyFont="1" applyBorder="1" applyAlignment="1">
      <alignment horizontal="left" vertical="center"/>
    </xf>
    <xf numFmtId="4" fontId="45" fillId="0" borderId="28" xfId="0" applyNumberFormat="1" applyFont="1" applyBorder="1" applyAlignment="1">
      <alignment horizontal="center" vertical="center"/>
    </xf>
    <xf numFmtId="4" fontId="45" fillId="0" borderId="30" xfId="0" applyNumberFormat="1" applyFont="1" applyBorder="1" applyAlignment="1">
      <alignment horizontal="center" vertical="center"/>
    </xf>
    <xf numFmtId="4" fontId="45" fillId="0" borderId="31" xfId="0" applyNumberFormat="1" applyFont="1" applyBorder="1" applyAlignment="1">
      <alignment horizontal="center" vertical="center"/>
    </xf>
    <xf numFmtId="0" fontId="49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49" xfId="0" applyBorder="1" applyAlignment="1">
      <alignment horizontal="center"/>
    </xf>
  </cellXfs>
  <cellStyles count="5">
    <cellStyle name="Millares" xfId="1" builtinId="3"/>
    <cellStyle name="Normal" xfId="0" builtinId="0"/>
    <cellStyle name="Normal 2" xfId="2" xr:uid="{00000000-0005-0000-0000-000002000000}"/>
    <cellStyle name="Normal 2 2 2" xfId="4" xr:uid="{00000000-0005-0000-0000-000003000000}"/>
    <cellStyle name="Normal 5" xfId="3" xr:uid="{00000000-0005-0000-0000-000004000000}"/>
  </cellStyles>
  <dxfs count="0"/>
  <tableStyles count="0" defaultTableStyle="TableStyleMedium2" defaultPivotStyle="PivotStyleLight16"/>
  <colors>
    <mruColors>
      <color rgb="FFFFCC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/>
              <a:t>SITUACIÓN</a:t>
            </a:r>
            <a:r>
              <a:rPr lang="es-EC" baseline="0"/>
              <a:t> ECONÓMICA DE NÓMINA</a:t>
            </a:r>
            <a:endParaRPr lang="es-EC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Series2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1.7125381755462618E-2"/>
                  <c:y val="-7.51565762004175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176-448C-9A7F-38B8EB74ABAE}"/>
                </c:ext>
              </c:extLst>
            </c:dLbl>
            <c:dLbl>
              <c:idx val="2"/>
              <c:layout>
                <c:manualLayout>
                  <c:x val="-1.4490707639237601E-2"/>
                  <c:y val="-3.6186499652052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176-448C-9A7F-38B8EB74AB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FINANCIERO!$AE$3:$AE$5</c:f>
              <c:strCache>
                <c:ptCount val="3"/>
                <c:pt idx="0">
                  <c:v>Servidores LOSEP</c:v>
                </c:pt>
                <c:pt idx="1">
                  <c:v>PERSONAL CODIGO DE TRABAJO</c:v>
                </c:pt>
                <c:pt idx="2">
                  <c:v>Honorarios Contrato Ocasional</c:v>
                </c:pt>
              </c:strCache>
            </c:strRef>
          </c:cat>
          <c:val>
            <c:numRef>
              <c:f>FINANCIERO!$AG$3:$AG$5</c:f>
              <c:numCache>
                <c:formatCode>#,##0.00</c:formatCode>
                <c:ptCount val="3"/>
                <c:pt idx="0">
                  <c:v>4329335.579016</c:v>
                </c:pt>
                <c:pt idx="1">
                  <c:v>3678172.4945520004</c:v>
                </c:pt>
                <c:pt idx="2">
                  <c:v>365199.88559999992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76-448C-9A7F-38B8EB74ABAE}"/>
            </c:ext>
          </c:extLst>
        </c:ser>
        <c:ser>
          <c:idx val="2"/>
          <c:order val="2"/>
          <c:tx>
            <c:v>Series3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7.9040223486750542E-3"/>
                  <c:y val="-7.5156576200417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176-448C-9A7F-38B8EB74ABAE}"/>
                </c:ext>
              </c:extLst>
            </c:dLbl>
            <c:dLbl>
              <c:idx val="2"/>
              <c:layout>
                <c:manualLayout>
                  <c:x val="1.3173370581125092E-3"/>
                  <c:y val="-6.40222686151704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176-448C-9A7F-38B8EB74AB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FINANCIERO!$AE$3:$AE$5</c:f>
              <c:strCache>
                <c:ptCount val="3"/>
                <c:pt idx="0">
                  <c:v>Servidores LOSEP</c:v>
                </c:pt>
                <c:pt idx="1">
                  <c:v>PERSONAL CODIGO DE TRABAJO</c:v>
                </c:pt>
                <c:pt idx="2">
                  <c:v>Honorarios Contrato Ocasional</c:v>
                </c:pt>
              </c:strCache>
            </c:strRef>
          </c:cat>
          <c:val>
            <c:numRef>
              <c:f>FINANCIERO!$AH$3:$AH$5</c:f>
              <c:numCache>
                <c:formatCode>General</c:formatCode>
                <c:ptCount val="3"/>
                <c:pt idx="0">
                  <c:v>4269355.7496239999</c:v>
                </c:pt>
                <c:pt idx="1">
                  <c:v>3540996.07</c:v>
                </c:pt>
                <c:pt idx="2">
                  <c:v>166498.98000000001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76-448C-9A7F-38B8EB74AB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08749935"/>
        <c:axId val="116220335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v>VERSIÓN 6.0</c:v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FINANCIERO!$AE$3:$AE$5</c15:sqref>
                        </c15:formulaRef>
                      </c:ext>
                    </c:extLst>
                    <c:strCache>
                      <c:ptCount val="3"/>
                      <c:pt idx="0">
                        <c:v>Servidores LOSEP</c:v>
                      </c:pt>
                      <c:pt idx="1">
                        <c:v>PERSONAL CODIGO DE TRABAJO</c:v>
                      </c:pt>
                      <c:pt idx="2">
                        <c:v>Honorarios Contrato Ocasional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FINANCIERO!$AF$3:$AF$8</c15:sqref>
                        </c15:formulaRef>
                      </c:ext>
                    </c:extLst>
                    <c:numCache>
                      <c:formatCode>General</c:formatCode>
                      <c:ptCount val="6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7176-448C-9A7F-38B8EB74ABAE}"/>
                  </c:ext>
                </c:extLst>
              </c15:ser>
            </c15:filteredBarSeries>
          </c:ext>
        </c:extLst>
      </c:barChart>
      <c:catAx>
        <c:axId val="1508749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162203359"/>
        <c:crosses val="autoZero"/>
        <c:auto val="1"/>
        <c:lblAlgn val="ctr"/>
        <c:lblOffset val="100"/>
        <c:noMultiLvlLbl val="0"/>
      </c:catAx>
      <c:valAx>
        <c:axId val="1162203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508749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734785</xdr:colOff>
      <xdr:row>13</xdr:row>
      <xdr:rowOff>91166</xdr:rowOff>
    </xdr:from>
    <xdr:to>
      <xdr:col>33</xdr:col>
      <xdr:colOff>258534</xdr:colOff>
      <xdr:row>41</xdr:row>
      <xdr:rowOff>81641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5E0534E-90B2-4E17-BCC9-E45AE017DE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  <pageSetUpPr fitToPage="1"/>
  </sheetPr>
  <dimension ref="A1:XFD388"/>
  <sheetViews>
    <sheetView tabSelected="1" zoomScale="86" zoomScaleNormal="86" workbookViewId="0">
      <pane ySplit="7" topLeftCell="A374" activePane="bottomLeft" state="frozen"/>
      <selection pane="bottomLeft" activeCell="M396" sqref="M396"/>
    </sheetView>
  </sheetViews>
  <sheetFormatPr baseColWidth="10" defaultColWidth="11.42578125" defaultRowHeight="11.25" x14ac:dyDescent="0.2"/>
  <cols>
    <col min="1" max="1" width="13.28515625" style="34" customWidth="1"/>
    <col min="2" max="2" width="10.140625" style="24" customWidth="1"/>
    <col min="3" max="3" width="49.42578125" style="1" customWidth="1"/>
    <col min="4" max="4" width="38.7109375" style="1" customWidth="1"/>
    <col min="5" max="5" width="27.5703125" style="1" customWidth="1"/>
    <col min="6" max="6" width="14" style="35" customWidth="1"/>
    <col min="7" max="7" width="11.140625" style="1" customWidth="1"/>
    <col min="8" max="8" width="10.28515625" style="1" customWidth="1"/>
    <col min="9" max="9" width="13.28515625" style="1" customWidth="1"/>
    <col min="10" max="10" width="16" style="1" customWidth="1"/>
    <col min="11" max="11" width="11.42578125" style="1" customWidth="1"/>
    <col min="12" max="12" width="11.7109375" style="1" customWidth="1"/>
    <col min="13" max="13" width="13" style="1" customWidth="1"/>
    <col min="14" max="14" width="13.5703125" style="14" customWidth="1"/>
    <col min="15" max="15" width="13.5703125" style="1" customWidth="1"/>
    <col min="16" max="16" width="14.5703125" style="1" customWidth="1"/>
    <col min="17" max="17" width="11.28515625" style="1" customWidth="1"/>
    <col min="18" max="18" width="13.85546875" style="1" customWidth="1"/>
    <col min="19" max="19" width="20.7109375" style="1" customWidth="1"/>
    <col min="20" max="16384" width="11.42578125" style="1"/>
  </cols>
  <sheetData>
    <row r="1" spans="1:782" ht="15.75" customHeight="1" x14ac:dyDescent="0.2">
      <c r="A1" s="723" t="s">
        <v>0</v>
      </c>
      <c r="B1" s="724"/>
      <c r="C1" s="724"/>
      <c r="D1" s="724"/>
      <c r="E1" s="724"/>
      <c r="F1" s="724"/>
      <c r="G1" s="724"/>
      <c r="H1" s="724"/>
      <c r="I1" s="724"/>
      <c r="J1" s="724"/>
      <c r="K1" s="724"/>
      <c r="L1" s="724"/>
      <c r="M1" s="724"/>
      <c r="N1" s="724"/>
      <c r="O1" s="724"/>
      <c r="P1" s="725"/>
      <c r="Q1" s="25"/>
      <c r="R1" s="25"/>
    </row>
    <row r="2" spans="1:782" ht="15.75" customHeight="1" x14ac:dyDescent="0.2">
      <c r="A2" s="723" t="s">
        <v>1</v>
      </c>
      <c r="B2" s="724"/>
      <c r="C2" s="724"/>
      <c r="D2" s="724"/>
      <c r="E2" s="724"/>
      <c r="F2" s="724"/>
      <c r="G2" s="724"/>
      <c r="H2" s="724"/>
      <c r="I2" s="724"/>
      <c r="J2" s="724"/>
      <c r="K2" s="724"/>
      <c r="L2" s="724"/>
      <c r="M2" s="724"/>
      <c r="N2" s="724"/>
      <c r="O2" s="724"/>
      <c r="P2" s="725"/>
      <c r="Q2" s="25"/>
      <c r="R2" s="25"/>
    </row>
    <row r="3" spans="1:782" ht="15.75" customHeight="1" x14ac:dyDescent="0.2">
      <c r="A3" s="723" t="s">
        <v>1480</v>
      </c>
      <c r="B3" s="724"/>
      <c r="C3" s="724"/>
      <c r="D3" s="724"/>
      <c r="E3" s="724"/>
      <c r="F3" s="724"/>
      <c r="G3" s="724"/>
      <c r="H3" s="724"/>
      <c r="I3" s="724"/>
      <c r="J3" s="724"/>
      <c r="K3" s="724"/>
      <c r="L3" s="724"/>
      <c r="M3" s="724"/>
      <c r="N3" s="724"/>
      <c r="O3" s="724"/>
      <c r="P3" s="725"/>
      <c r="Q3" s="25"/>
      <c r="R3" s="25"/>
    </row>
    <row r="4" spans="1:782" ht="14.25" customHeight="1" thickBot="1" x14ac:dyDescent="0.25">
      <c r="A4" s="726" t="s">
        <v>1364</v>
      </c>
      <c r="B4" s="727"/>
      <c r="C4" s="727"/>
      <c r="D4" s="727"/>
      <c r="E4" s="727"/>
      <c r="F4" s="727"/>
      <c r="G4" s="727"/>
      <c r="H4" s="727"/>
      <c r="I4" s="727"/>
      <c r="J4" s="727"/>
      <c r="K4" s="727"/>
      <c r="L4" s="727"/>
      <c r="M4" s="727"/>
      <c r="N4" s="727"/>
      <c r="O4" s="727"/>
      <c r="P4" s="728"/>
      <c r="Q4" s="25"/>
      <c r="R4" s="25"/>
    </row>
    <row r="5" spans="1:782" s="4" customFormat="1" ht="9" customHeight="1" x14ac:dyDescent="0.2">
      <c r="A5" s="729" t="s">
        <v>2</v>
      </c>
      <c r="B5" s="716" t="s">
        <v>3</v>
      </c>
      <c r="C5" s="716" t="s">
        <v>4</v>
      </c>
      <c r="D5" s="716" t="s">
        <v>5</v>
      </c>
      <c r="E5" s="732" t="s">
        <v>6</v>
      </c>
      <c r="F5" s="735" t="s">
        <v>7</v>
      </c>
      <c r="G5" s="735"/>
      <c r="H5" s="736"/>
      <c r="I5" s="716" t="s">
        <v>8</v>
      </c>
      <c r="J5" s="713" t="s">
        <v>9</v>
      </c>
      <c r="K5" s="713" t="s">
        <v>10</v>
      </c>
      <c r="L5" s="716" t="s">
        <v>11</v>
      </c>
      <c r="M5" s="741" t="s">
        <v>12</v>
      </c>
      <c r="N5" s="736"/>
      <c r="O5" s="716" t="s">
        <v>13</v>
      </c>
      <c r="P5" s="732" t="s">
        <v>14</v>
      </c>
      <c r="Q5" s="93"/>
      <c r="R5" s="93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</row>
    <row r="6" spans="1:782" s="4" customFormat="1" ht="9" customHeight="1" thickBot="1" x14ac:dyDescent="0.25">
      <c r="A6" s="730"/>
      <c r="B6" s="717"/>
      <c r="C6" s="717"/>
      <c r="D6" s="717"/>
      <c r="E6" s="733"/>
      <c r="F6" s="737"/>
      <c r="G6" s="738"/>
      <c r="H6" s="739"/>
      <c r="I6" s="717"/>
      <c r="J6" s="714"/>
      <c r="K6" s="714"/>
      <c r="L6" s="717"/>
      <c r="M6" s="742"/>
      <c r="N6" s="739"/>
      <c r="O6" s="717"/>
      <c r="P6" s="733"/>
      <c r="Q6" s="93"/>
      <c r="R6" s="93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</row>
    <row r="7" spans="1:782" s="4" customFormat="1" ht="35.25" customHeight="1" thickBot="1" x14ac:dyDescent="0.25">
      <c r="A7" s="731"/>
      <c r="B7" s="718"/>
      <c r="C7" s="718"/>
      <c r="D7" s="718"/>
      <c r="E7" s="734"/>
      <c r="F7" s="343" t="s">
        <v>15</v>
      </c>
      <c r="G7" s="344" t="s">
        <v>16</v>
      </c>
      <c r="H7" s="85" t="s">
        <v>17</v>
      </c>
      <c r="I7" s="718"/>
      <c r="J7" s="715"/>
      <c r="K7" s="715"/>
      <c r="L7" s="718"/>
      <c r="M7" s="85" t="s">
        <v>18</v>
      </c>
      <c r="N7" s="345" t="s">
        <v>19</v>
      </c>
      <c r="O7" s="718"/>
      <c r="P7" s="740"/>
      <c r="Q7" s="93"/>
      <c r="R7" s="93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</row>
    <row r="8" spans="1:782" s="8" customFormat="1" ht="24.95" customHeight="1" x14ac:dyDescent="0.2">
      <c r="A8" s="719" t="s">
        <v>1030</v>
      </c>
      <c r="B8" s="691"/>
      <c r="C8" s="691"/>
      <c r="D8" s="88"/>
      <c r="E8" s="88"/>
      <c r="F8" s="89"/>
      <c r="G8" s="90"/>
      <c r="H8" s="90"/>
      <c r="I8" s="91"/>
      <c r="J8" s="91"/>
      <c r="K8" s="91"/>
      <c r="L8" s="91"/>
      <c r="M8" s="91"/>
      <c r="N8" s="346"/>
      <c r="O8" s="92"/>
      <c r="P8" s="347"/>
      <c r="Q8" s="94"/>
      <c r="R8" s="94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</row>
    <row r="9" spans="1:782" s="8" customFormat="1" ht="17.25" customHeight="1" x14ac:dyDescent="0.2">
      <c r="A9" s="694" t="s">
        <v>1287</v>
      </c>
      <c r="B9" s="695"/>
      <c r="C9" s="695"/>
      <c r="D9" s="93"/>
      <c r="E9" s="93"/>
      <c r="F9" s="93"/>
      <c r="G9" s="93"/>
      <c r="H9" s="93"/>
      <c r="I9" s="93"/>
      <c r="J9" s="93"/>
      <c r="K9" s="93"/>
      <c r="L9" s="93"/>
      <c r="M9" s="93"/>
      <c r="N9" s="348"/>
      <c r="O9" s="93"/>
      <c r="P9" s="347"/>
      <c r="Q9" s="94"/>
      <c r="R9" s="94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</row>
    <row r="10" spans="1:782" s="8" customFormat="1" ht="17.25" customHeight="1" x14ac:dyDescent="0.2">
      <c r="A10" s="720" t="s">
        <v>1031</v>
      </c>
      <c r="B10" s="690"/>
      <c r="C10" s="690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348"/>
      <c r="O10" s="93"/>
      <c r="P10" s="347"/>
      <c r="Q10" s="94"/>
      <c r="R10" s="94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</row>
    <row r="11" spans="1:782" s="8" customFormat="1" ht="24.95" customHeight="1" x14ac:dyDescent="0.2">
      <c r="A11" s="720" t="s">
        <v>980</v>
      </c>
      <c r="B11" s="690"/>
      <c r="C11" s="690"/>
      <c r="D11" s="349"/>
      <c r="E11" s="349"/>
      <c r="F11" s="350"/>
      <c r="G11" s="90"/>
      <c r="H11" s="90"/>
      <c r="I11" s="91"/>
      <c r="J11" s="91"/>
      <c r="K11" s="91"/>
      <c r="L11" s="91"/>
      <c r="M11" s="91"/>
      <c r="N11" s="346"/>
      <c r="O11" s="92"/>
      <c r="P11" s="347"/>
      <c r="Q11" s="94"/>
      <c r="R11" s="94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</row>
    <row r="12" spans="1:782" s="8" customFormat="1" ht="35.450000000000003" customHeight="1" x14ac:dyDescent="0.2">
      <c r="A12" s="696" t="s">
        <v>981</v>
      </c>
      <c r="B12" s="697"/>
      <c r="C12" s="697"/>
      <c r="D12" s="698"/>
      <c r="E12" s="351"/>
      <c r="F12" s="351"/>
      <c r="G12" s="351"/>
      <c r="H12" s="351"/>
      <c r="I12" s="351"/>
      <c r="J12" s="352"/>
      <c r="K12" s="352"/>
      <c r="L12" s="352"/>
      <c r="M12" s="351"/>
      <c r="N12" s="353"/>
      <c r="O12" s="351"/>
      <c r="P12" s="354"/>
      <c r="Q12" s="94"/>
      <c r="R12" s="94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</row>
    <row r="13" spans="1:782" s="8" customFormat="1" ht="20.100000000000001" customHeight="1" x14ac:dyDescent="0.2">
      <c r="A13" s="355" t="s">
        <v>20</v>
      </c>
      <c r="B13" s="356" t="s">
        <v>985</v>
      </c>
      <c r="C13" s="357" t="s">
        <v>24</v>
      </c>
      <c r="D13" s="357" t="s">
        <v>25</v>
      </c>
      <c r="E13" s="358" t="s">
        <v>942</v>
      </c>
      <c r="F13" s="359">
        <v>2254</v>
      </c>
      <c r="G13" s="245">
        <f>+F13*0.0833</f>
        <v>187.75819999999999</v>
      </c>
      <c r="H13" s="245">
        <f>+F13*11.65%</f>
        <v>262.59100000000001</v>
      </c>
      <c r="I13" s="245">
        <f>SUM(F13:H13)</f>
        <v>2704.3492000000001</v>
      </c>
      <c r="J13" s="245">
        <f t="shared" ref="J13:K17" si="0">(F13*12)</f>
        <v>27048</v>
      </c>
      <c r="K13" s="245">
        <f t="shared" si="0"/>
        <v>2253.0983999999999</v>
      </c>
      <c r="L13" s="245">
        <f>+H13*12</f>
        <v>3151.0920000000001</v>
      </c>
      <c r="M13" s="245">
        <f>+F13</f>
        <v>2254</v>
      </c>
      <c r="N13" s="246">
        <v>470</v>
      </c>
      <c r="O13" s="245">
        <f>SUM(M13:N13)</f>
        <v>2724</v>
      </c>
      <c r="P13" s="360">
        <f>+J13+K13+L13+O13</f>
        <v>35176.190399999999</v>
      </c>
      <c r="Q13" s="94"/>
      <c r="R13" s="94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</row>
    <row r="14" spans="1:782" s="8" customFormat="1" ht="20.100000000000001" customHeight="1" x14ac:dyDescent="0.2">
      <c r="A14" s="355" t="s">
        <v>20</v>
      </c>
      <c r="B14" s="356" t="s">
        <v>986</v>
      </c>
      <c r="C14" s="357" t="s">
        <v>26</v>
      </c>
      <c r="D14" s="357" t="s">
        <v>25</v>
      </c>
      <c r="E14" s="358" t="s">
        <v>942</v>
      </c>
      <c r="F14" s="359">
        <v>2254</v>
      </c>
      <c r="G14" s="245">
        <f>+F14*0.0833</f>
        <v>187.75819999999999</v>
      </c>
      <c r="H14" s="245">
        <f>+F14*11.65%</f>
        <v>262.59100000000001</v>
      </c>
      <c r="I14" s="245">
        <f>SUM(F14:H14)</f>
        <v>2704.3492000000001</v>
      </c>
      <c r="J14" s="245">
        <f t="shared" si="0"/>
        <v>27048</v>
      </c>
      <c r="K14" s="245">
        <f t="shared" si="0"/>
        <v>2253.0983999999999</v>
      </c>
      <c r="L14" s="245">
        <f>+H14*12</f>
        <v>3151.0920000000001</v>
      </c>
      <c r="M14" s="245">
        <f>+F14</f>
        <v>2254</v>
      </c>
      <c r="N14" s="246">
        <v>470</v>
      </c>
      <c r="O14" s="245">
        <f>SUM(M14:N14)</f>
        <v>2724</v>
      </c>
      <c r="P14" s="360">
        <f>+J14+K14+L14+O14</f>
        <v>35176.190399999999</v>
      </c>
      <c r="Q14" s="361"/>
      <c r="R14" s="94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</row>
    <row r="15" spans="1:782" s="8" customFormat="1" ht="20.100000000000001" customHeight="1" x14ac:dyDescent="0.2">
      <c r="A15" s="355" t="s">
        <v>20</v>
      </c>
      <c r="B15" s="356" t="s">
        <v>987</v>
      </c>
      <c r="C15" s="357" t="s">
        <v>27</v>
      </c>
      <c r="D15" s="357" t="s">
        <v>25</v>
      </c>
      <c r="E15" s="358" t="s">
        <v>942</v>
      </c>
      <c r="F15" s="359">
        <v>2254</v>
      </c>
      <c r="G15" s="245">
        <f>+F15*0.0833</f>
        <v>187.75819999999999</v>
      </c>
      <c r="H15" s="245">
        <f>+F15*11.65%</f>
        <v>262.59100000000001</v>
      </c>
      <c r="I15" s="245">
        <f>SUM(F15:H15)</f>
        <v>2704.3492000000001</v>
      </c>
      <c r="J15" s="245">
        <f t="shared" si="0"/>
        <v>27048</v>
      </c>
      <c r="K15" s="245">
        <f t="shared" si="0"/>
        <v>2253.0983999999999</v>
      </c>
      <c r="L15" s="245">
        <f>+H15*12</f>
        <v>3151.0920000000001</v>
      </c>
      <c r="M15" s="245">
        <f>+F15</f>
        <v>2254</v>
      </c>
      <c r="N15" s="246">
        <v>470</v>
      </c>
      <c r="O15" s="245">
        <f>SUM(M15:N15)</f>
        <v>2724</v>
      </c>
      <c r="P15" s="360">
        <f>+J15+K15+L15+O15</f>
        <v>35176.190399999999</v>
      </c>
      <c r="Q15" s="94"/>
      <c r="R15" s="94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</row>
    <row r="16" spans="1:782" s="8" customFormat="1" ht="20.100000000000001" customHeight="1" x14ac:dyDescent="0.2">
      <c r="A16" s="355" t="s">
        <v>20</v>
      </c>
      <c r="B16" s="356" t="s">
        <v>988</v>
      </c>
      <c r="C16" s="357" t="s">
        <v>28</v>
      </c>
      <c r="D16" s="357" t="s">
        <v>25</v>
      </c>
      <c r="E16" s="358" t="s">
        <v>942</v>
      </c>
      <c r="F16" s="359">
        <v>2254</v>
      </c>
      <c r="G16" s="245">
        <f>+F16*0.0833</f>
        <v>187.75819999999999</v>
      </c>
      <c r="H16" s="245">
        <f>+F16*11.65%</f>
        <v>262.59100000000001</v>
      </c>
      <c r="I16" s="245">
        <f>SUM(F16:H16)</f>
        <v>2704.3492000000001</v>
      </c>
      <c r="J16" s="245">
        <f t="shared" si="0"/>
        <v>27048</v>
      </c>
      <c r="K16" s="245">
        <f t="shared" si="0"/>
        <v>2253.0983999999999</v>
      </c>
      <c r="L16" s="245">
        <f>+H16*12</f>
        <v>3151.0920000000001</v>
      </c>
      <c r="M16" s="245">
        <f>+F16</f>
        <v>2254</v>
      </c>
      <c r="N16" s="246">
        <v>470</v>
      </c>
      <c r="O16" s="245">
        <f>SUM(M16:N16)</f>
        <v>2724</v>
      </c>
      <c r="P16" s="360">
        <f>+J16+K16+L16+O16</f>
        <v>35176.190399999999</v>
      </c>
      <c r="Q16" s="94"/>
      <c r="R16" s="94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</row>
    <row r="17" spans="1:782" s="8" customFormat="1" ht="20.100000000000001" customHeight="1" x14ac:dyDescent="0.2">
      <c r="A17" s="355" t="s">
        <v>20</v>
      </c>
      <c r="B17" s="356" t="s">
        <v>989</v>
      </c>
      <c r="C17" s="357" t="s">
        <v>29</v>
      </c>
      <c r="D17" s="357" t="s">
        <v>25</v>
      </c>
      <c r="E17" s="358" t="s">
        <v>942</v>
      </c>
      <c r="F17" s="359">
        <v>2254</v>
      </c>
      <c r="G17" s="245">
        <f>+F17*0.0833</f>
        <v>187.75819999999999</v>
      </c>
      <c r="H17" s="245">
        <f>+F17*11.65%</f>
        <v>262.59100000000001</v>
      </c>
      <c r="I17" s="245">
        <f>SUM(F17:H17)</f>
        <v>2704.3492000000001</v>
      </c>
      <c r="J17" s="245">
        <f t="shared" si="0"/>
        <v>27048</v>
      </c>
      <c r="K17" s="245">
        <f t="shared" si="0"/>
        <v>2253.0983999999999</v>
      </c>
      <c r="L17" s="245">
        <f>+H17*12</f>
        <v>3151.0920000000001</v>
      </c>
      <c r="M17" s="245">
        <f>+F17</f>
        <v>2254</v>
      </c>
      <c r="N17" s="246">
        <v>470</v>
      </c>
      <c r="O17" s="245">
        <f>SUM(M17:N17)</f>
        <v>2724</v>
      </c>
      <c r="P17" s="360">
        <f>+J17+K17+L17+O17</f>
        <v>35176.190399999999</v>
      </c>
      <c r="Q17" s="94"/>
      <c r="R17" s="94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</row>
    <row r="18" spans="1:782" s="8" customFormat="1" ht="24.95" customHeight="1" x14ac:dyDescent="0.2">
      <c r="A18" s="720" t="s">
        <v>1032</v>
      </c>
      <c r="B18" s="690"/>
      <c r="C18" s="690"/>
      <c r="D18" s="88"/>
      <c r="E18" s="88"/>
      <c r="F18" s="89"/>
      <c r="G18" s="90"/>
      <c r="H18" s="90"/>
      <c r="I18" s="91"/>
      <c r="J18" s="92"/>
      <c r="K18" s="91"/>
      <c r="L18" s="91"/>
      <c r="M18" s="91"/>
      <c r="N18" s="346"/>
      <c r="O18" s="92"/>
      <c r="P18" s="347"/>
      <c r="Q18" s="94"/>
      <c r="R18" s="94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</row>
    <row r="19" spans="1:782" s="8" customFormat="1" ht="17.25" customHeight="1" x14ac:dyDescent="0.2">
      <c r="A19" s="694" t="s">
        <v>980</v>
      </c>
      <c r="B19" s="695"/>
      <c r="C19" s="695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348"/>
      <c r="O19" s="93"/>
      <c r="P19" s="347"/>
      <c r="Q19" s="94"/>
      <c r="R19" s="94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</row>
    <row r="20" spans="1:782" s="8" customFormat="1" ht="36" customHeight="1" x14ac:dyDescent="0.2">
      <c r="A20" s="696" t="s">
        <v>21</v>
      </c>
      <c r="B20" s="697"/>
      <c r="C20" s="697"/>
      <c r="D20" s="698"/>
      <c r="E20" s="359"/>
      <c r="F20" s="359"/>
      <c r="G20" s="359"/>
      <c r="H20" s="359"/>
      <c r="I20" s="359"/>
      <c r="J20" s="359"/>
      <c r="K20" s="359"/>
      <c r="L20" s="359"/>
      <c r="M20" s="359"/>
      <c r="N20" s="362"/>
      <c r="O20" s="359"/>
      <c r="P20" s="359"/>
      <c r="Q20" s="94"/>
      <c r="R20" s="94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</row>
    <row r="21" spans="1:782" s="8" customFormat="1" ht="20.100000000000001" customHeight="1" x14ac:dyDescent="0.2">
      <c r="A21" s="363" t="s">
        <v>20</v>
      </c>
      <c r="B21" s="356" t="s">
        <v>990</v>
      </c>
      <c r="C21" s="364" t="s">
        <v>22</v>
      </c>
      <c r="D21" s="357" t="s">
        <v>23</v>
      </c>
      <c r="E21" s="365" t="s">
        <v>942</v>
      </c>
      <c r="F21" s="359">
        <v>4508</v>
      </c>
      <c r="G21" s="245">
        <f>+F21*0.0833</f>
        <v>375.51639999999998</v>
      </c>
      <c r="H21" s="245">
        <f>+F21*11.65%</f>
        <v>525.18200000000002</v>
      </c>
      <c r="I21" s="245">
        <f>SUM(F21:H21)</f>
        <v>5408.6984000000002</v>
      </c>
      <c r="J21" s="245">
        <f>(F21*12)</f>
        <v>54096</v>
      </c>
      <c r="K21" s="245">
        <f>(G21*12)</f>
        <v>4506.1967999999997</v>
      </c>
      <c r="L21" s="245">
        <f>+H21*12</f>
        <v>6302.1840000000002</v>
      </c>
      <c r="M21" s="245">
        <f>+F21</f>
        <v>4508</v>
      </c>
      <c r="N21" s="246">
        <v>470</v>
      </c>
      <c r="O21" s="245">
        <f>SUM(M21:N21)</f>
        <v>4978</v>
      </c>
      <c r="P21" s="360">
        <f>+J21+K21+L21+O21</f>
        <v>69882.380799999999</v>
      </c>
      <c r="Q21" s="361"/>
      <c r="R21" s="94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</row>
    <row r="22" spans="1:782" s="8" customFormat="1" ht="20.100000000000001" customHeight="1" x14ac:dyDescent="0.2">
      <c r="A22" s="363" t="s">
        <v>20</v>
      </c>
      <c r="B22" s="356" t="s">
        <v>991</v>
      </c>
      <c r="C22" s="366" t="s">
        <v>891</v>
      </c>
      <c r="D22" s="351" t="s">
        <v>962</v>
      </c>
      <c r="E22" s="365" t="s">
        <v>33</v>
      </c>
      <c r="F22" s="367">
        <v>0</v>
      </c>
      <c r="G22" s="245">
        <f>+F22*0.0833</f>
        <v>0</v>
      </c>
      <c r="H22" s="245">
        <f>+F22*11.65%</f>
        <v>0</v>
      </c>
      <c r="I22" s="245">
        <f>SUM(F22:H22)</f>
        <v>0</v>
      </c>
      <c r="J22" s="245">
        <f>(F22*12)</f>
        <v>0</v>
      </c>
      <c r="K22" s="245">
        <f>(G22*12)</f>
        <v>0</v>
      </c>
      <c r="L22" s="245">
        <f>+H22*12</f>
        <v>0</v>
      </c>
      <c r="M22" s="245">
        <f>+F22</f>
        <v>0</v>
      </c>
      <c r="N22" s="246">
        <v>0</v>
      </c>
      <c r="O22" s="245">
        <f>SUM(M22:N22)</f>
        <v>0</v>
      </c>
      <c r="P22" s="360">
        <f>+J22+K22+L22+O22</f>
        <v>0</v>
      </c>
      <c r="Q22" s="361"/>
      <c r="R22" s="94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</row>
    <row r="23" spans="1:782" s="8" customFormat="1" ht="20.100000000000001" customHeight="1" x14ac:dyDescent="0.25">
      <c r="A23" s="363" t="s">
        <v>20</v>
      </c>
      <c r="B23" s="356" t="s">
        <v>992</v>
      </c>
      <c r="C23" s="366" t="s">
        <v>891</v>
      </c>
      <c r="D23" s="351" t="s">
        <v>963</v>
      </c>
      <c r="E23" s="322" t="s">
        <v>939</v>
      </c>
      <c r="F23" s="368">
        <v>0</v>
      </c>
      <c r="G23" s="131">
        <f>+F23*0.0833</f>
        <v>0</v>
      </c>
      <c r="H23" s="131">
        <f>+F23*11.65%</f>
        <v>0</v>
      </c>
      <c r="I23" s="131">
        <f>SUM(F23:H23)</f>
        <v>0</v>
      </c>
      <c r="J23" s="131">
        <f>(F23*12)</f>
        <v>0</v>
      </c>
      <c r="K23" s="131">
        <f>G23*12</f>
        <v>0</v>
      </c>
      <c r="L23" s="131">
        <f>+H23*12</f>
        <v>0</v>
      </c>
      <c r="M23" s="131">
        <f>+F23</f>
        <v>0</v>
      </c>
      <c r="N23" s="148">
        <v>0</v>
      </c>
      <c r="O23" s="131">
        <f>SUM(M23:N23)</f>
        <v>0</v>
      </c>
      <c r="P23" s="65">
        <f>+J23+K23+L23+O23</f>
        <v>0</v>
      </c>
      <c r="Q23" s="361"/>
      <c r="R23" s="94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</row>
    <row r="24" spans="1:782" s="2" customFormat="1" ht="20.100000000000001" customHeight="1" x14ac:dyDescent="0.2">
      <c r="A24" s="369" t="s">
        <v>1286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348"/>
      <c r="O24" s="93"/>
      <c r="P24" s="93"/>
      <c r="Q24" s="93"/>
      <c r="R24" s="93"/>
    </row>
    <row r="25" spans="1:782" s="2" customFormat="1" ht="20.100000000000001" customHeight="1" x14ac:dyDescent="0.2">
      <c r="A25" s="93" t="s">
        <v>980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348"/>
      <c r="O25" s="93"/>
      <c r="P25" s="93"/>
      <c r="Q25" s="93"/>
      <c r="R25" s="93"/>
    </row>
    <row r="26" spans="1:782" s="8" customFormat="1" ht="36" customHeight="1" x14ac:dyDescent="0.2">
      <c r="A26" s="696" t="s">
        <v>30</v>
      </c>
      <c r="B26" s="697"/>
      <c r="C26" s="697"/>
      <c r="D26" s="698"/>
      <c r="E26" s="359"/>
      <c r="F26" s="359"/>
      <c r="G26" s="359"/>
      <c r="H26" s="359"/>
      <c r="I26" s="359"/>
      <c r="J26" s="359"/>
      <c r="K26" s="359"/>
      <c r="L26" s="359"/>
      <c r="M26" s="359"/>
      <c r="N26" s="362"/>
      <c r="O26" s="359"/>
      <c r="P26" s="359"/>
      <c r="Q26" s="94"/>
      <c r="R26" s="94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  <c r="SF26" s="7"/>
      <c r="SG26" s="7"/>
      <c r="SH26" s="7"/>
      <c r="SI26" s="7"/>
      <c r="SJ26" s="7"/>
      <c r="SK26" s="7"/>
      <c r="SL26" s="7"/>
      <c r="SM26" s="7"/>
      <c r="SN26" s="7"/>
      <c r="SO26" s="7"/>
      <c r="SP26" s="7"/>
      <c r="SQ26" s="7"/>
      <c r="SR26" s="7"/>
      <c r="SS26" s="7"/>
      <c r="ST26" s="7"/>
      <c r="SU26" s="7"/>
      <c r="SV26" s="7"/>
      <c r="SW26" s="7"/>
      <c r="SX26" s="7"/>
      <c r="SY26" s="7"/>
      <c r="SZ26" s="7"/>
      <c r="TA26" s="7"/>
      <c r="TB26" s="7"/>
      <c r="TC26" s="7"/>
      <c r="TD26" s="7"/>
      <c r="TE26" s="7"/>
      <c r="TF26" s="7"/>
      <c r="TG26" s="7"/>
      <c r="TH26" s="7"/>
      <c r="TI26" s="7"/>
      <c r="TJ26" s="7"/>
      <c r="TK26" s="7"/>
      <c r="TL26" s="7"/>
      <c r="TM26" s="7"/>
      <c r="TN26" s="7"/>
      <c r="TO26" s="7"/>
      <c r="TP26" s="7"/>
      <c r="TQ26" s="7"/>
      <c r="TR26" s="7"/>
      <c r="TS26" s="7"/>
      <c r="TT26" s="7"/>
      <c r="TU26" s="7"/>
      <c r="TV26" s="7"/>
      <c r="TW26" s="7"/>
      <c r="TX26" s="7"/>
      <c r="TY26" s="7"/>
      <c r="TZ26" s="7"/>
      <c r="UA26" s="7"/>
      <c r="UB26" s="7"/>
      <c r="UC26" s="7"/>
      <c r="UD26" s="7"/>
      <c r="UE26" s="7"/>
      <c r="UF26" s="7"/>
      <c r="UG26" s="7"/>
      <c r="UH26" s="7"/>
      <c r="UI26" s="7"/>
      <c r="UJ26" s="7"/>
      <c r="UK26" s="7"/>
      <c r="UL26" s="7"/>
      <c r="UM26" s="7"/>
      <c r="UN26" s="7"/>
      <c r="UO26" s="7"/>
      <c r="UP26" s="7"/>
      <c r="UQ26" s="7"/>
      <c r="UR26" s="7"/>
      <c r="US26" s="7"/>
      <c r="UT26" s="7"/>
      <c r="UU26" s="7"/>
      <c r="UV26" s="7"/>
      <c r="UW26" s="7"/>
      <c r="UX26" s="7"/>
      <c r="UY26" s="7"/>
      <c r="UZ26" s="7"/>
      <c r="VA26" s="7"/>
      <c r="VB26" s="7"/>
      <c r="VC26" s="7"/>
      <c r="VD26" s="7"/>
      <c r="VE26" s="7"/>
      <c r="VF26" s="7"/>
      <c r="VG26" s="7"/>
      <c r="VH26" s="7"/>
      <c r="VI26" s="7"/>
      <c r="VJ26" s="7"/>
      <c r="VK26" s="7"/>
      <c r="VL26" s="7"/>
      <c r="VM26" s="7"/>
      <c r="VN26" s="7"/>
      <c r="VO26" s="7"/>
      <c r="VP26" s="7"/>
      <c r="VQ26" s="7"/>
      <c r="VR26" s="7"/>
      <c r="VS26" s="7"/>
      <c r="VT26" s="7"/>
      <c r="VU26" s="7"/>
      <c r="VV26" s="7"/>
      <c r="VW26" s="7"/>
      <c r="VX26" s="7"/>
      <c r="VY26" s="7"/>
      <c r="VZ26" s="7"/>
      <c r="WA26" s="7"/>
      <c r="WB26" s="7"/>
      <c r="WC26" s="7"/>
      <c r="WD26" s="7"/>
      <c r="WE26" s="7"/>
      <c r="WF26" s="7"/>
      <c r="WG26" s="7"/>
      <c r="WH26" s="7"/>
      <c r="WI26" s="7"/>
      <c r="WJ26" s="7"/>
      <c r="WK26" s="7"/>
      <c r="WL26" s="7"/>
      <c r="WM26" s="7"/>
      <c r="WN26" s="7"/>
      <c r="WO26" s="7"/>
      <c r="WP26" s="7"/>
      <c r="WQ26" s="7"/>
      <c r="WR26" s="7"/>
      <c r="WS26" s="7"/>
      <c r="WT26" s="7"/>
      <c r="WU26" s="7"/>
      <c r="WV26" s="7"/>
      <c r="WW26" s="7"/>
      <c r="WX26" s="7"/>
      <c r="WY26" s="7"/>
      <c r="WZ26" s="7"/>
      <c r="XA26" s="7"/>
      <c r="XB26" s="7"/>
      <c r="XC26" s="7"/>
      <c r="XD26" s="7"/>
      <c r="XE26" s="7"/>
      <c r="XF26" s="7"/>
      <c r="XG26" s="7"/>
      <c r="XH26" s="7"/>
      <c r="XI26" s="7"/>
      <c r="XJ26" s="7"/>
      <c r="XK26" s="7"/>
      <c r="XL26" s="7"/>
      <c r="XM26" s="7"/>
      <c r="XN26" s="7"/>
      <c r="XO26" s="7"/>
      <c r="XP26" s="7"/>
      <c r="XQ26" s="7"/>
      <c r="XR26" s="7"/>
      <c r="XS26" s="7"/>
      <c r="XT26" s="7"/>
      <c r="XU26" s="7"/>
      <c r="XV26" s="7"/>
      <c r="XW26" s="7"/>
      <c r="XX26" s="7"/>
      <c r="XY26" s="7"/>
      <c r="XZ26" s="7"/>
      <c r="YA26" s="7"/>
      <c r="YB26" s="7"/>
      <c r="YC26" s="7"/>
      <c r="YD26" s="7"/>
      <c r="YE26" s="7"/>
      <c r="YF26" s="7"/>
      <c r="YG26" s="7"/>
      <c r="YH26" s="7"/>
      <c r="YI26" s="7"/>
      <c r="YJ26" s="7"/>
      <c r="YK26" s="7"/>
      <c r="YL26" s="7"/>
      <c r="YM26" s="7"/>
      <c r="YN26" s="7"/>
      <c r="YO26" s="7"/>
      <c r="YP26" s="7"/>
      <c r="YQ26" s="7"/>
      <c r="YR26" s="7"/>
      <c r="YS26" s="7"/>
      <c r="YT26" s="7"/>
      <c r="YU26" s="7"/>
      <c r="YV26" s="7"/>
      <c r="YW26" s="7"/>
      <c r="YX26" s="7"/>
      <c r="YY26" s="7"/>
      <c r="YZ26" s="7"/>
      <c r="ZA26" s="7"/>
      <c r="ZB26" s="7"/>
      <c r="ZC26" s="7"/>
      <c r="ZD26" s="7"/>
      <c r="ZE26" s="7"/>
      <c r="ZF26" s="7"/>
      <c r="ZG26" s="7"/>
      <c r="ZH26" s="7"/>
      <c r="ZI26" s="7"/>
      <c r="ZJ26" s="7"/>
      <c r="ZK26" s="7"/>
      <c r="ZL26" s="7"/>
      <c r="ZM26" s="7"/>
      <c r="ZN26" s="7"/>
      <c r="ZO26" s="7"/>
      <c r="ZP26" s="7"/>
      <c r="ZQ26" s="7"/>
      <c r="ZR26" s="7"/>
      <c r="ZS26" s="7"/>
      <c r="ZT26" s="7"/>
      <c r="ZU26" s="7"/>
      <c r="ZV26" s="7"/>
      <c r="ZW26" s="7"/>
      <c r="ZX26" s="7"/>
      <c r="ZY26" s="7"/>
      <c r="ZZ26" s="7"/>
      <c r="AAA26" s="7"/>
      <c r="AAB26" s="7"/>
      <c r="AAC26" s="7"/>
      <c r="AAD26" s="7"/>
      <c r="AAE26" s="7"/>
      <c r="AAF26" s="7"/>
      <c r="AAG26" s="7"/>
      <c r="AAH26" s="7"/>
      <c r="AAI26" s="7"/>
      <c r="AAJ26" s="7"/>
      <c r="AAK26" s="7"/>
      <c r="AAL26" s="7"/>
      <c r="AAM26" s="7"/>
      <c r="AAN26" s="7"/>
      <c r="AAO26" s="7"/>
      <c r="AAP26" s="7"/>
      <c r="AAQ26" s="7"/>
      <c r="AAR26" s="7"/>
      <c r="AAS26" s="7"/>
      <c r="AAT26" s="7"/>
      <c r="AAU26" s="7"/>
      <c r="AAV26" s="7"/>
      <c r="AAW26" s="7"/>
      <c r="AAX26" s="7"/>
      <c r="AAY26" s="7"/>
      <c r="AAZ26" s="7"/>
      <c r="ABA26" s="7"/>
      <c r="ABB26" s="7"/>
      <c r="ABC26" s="7"/>
      <c r="ABD26" s="7"/>
      <c r="ABE26" s="7"/>
      <c r="ABF26" s="7"/>
      <c r="ABG26" s="7"/>
      <c r="ABH26" s="7"/>
      <c r="ABI26" s="7"/>
      <c r="ABJ26" s="7"/>
      <c r="ABK26" s="7"/>
      <c r="ABL26" s="7"/>
      <c r="ABM26" s="7"/>
      <c r="ABN26" s="7"/>
      <c r="ABO26" s="7"/>
      <c r="ABP26" s="7"/>
      <c r="ABQ26" s="7"/>
      <c r="ABR26" s="7"/>
      <c r="ABS26" s="7"/>
      <c r="ABT26" s="7"/>
      <c r="ABU26" s="7"/>
      <c r="ABV26" s="7"/>
      <c r="ABW26" s="7"/>
      <c r="ABX26" s="7"/>
      <c r="ABY26" s="7"/>
      <c r="ABZ26" s="7"/>
      <c r="ACA26" s="7"/>
      <c r="ACB26" s="7"/>
      <c r="ACC26" s="7"/>
      <c r="ACD26" s="7"/>
      <c r="ACE26" s="7"/>
      <c r="ACF26" s="7"/>
      <c r="ACG26" s="7"/>
      <c r="ACH26" s="7"/>
      <c r="ACI26" s="7"/>
      <c r="ACJ26" s="7"/>
      <c r="ACK26" s="7"/>
      <c r="ACL26" s="7"/>
      <c r="ACM26" s="7"/>
      <c r="ACN26" s="7"/>
      <c r="ACO26" s="7"/>
      <c r="ACP26" s="7"/>
      <c r="ACQ26" s="7"/>
      <c r="ACR26" s="7"/>
      <c r="ACS26" s="7"/>
      <c r="ACT26" s="7"/>
      <c r="ACU26" s="7"/>
      <c r="ACV26" s="7"/>
      <c r="ACW26" s="7"/>
      <c r="ACX26" s="7"/>
      <c r="ACY26" s="7"/>
      <c r="ACZ26" s="7"/>
      <c r="ADA26" s="7"/>
      <c r="ADB26" s="7"/>
    </row>
    <row r="27" spans="1:782" s="8" customFormat="1" ht="20.100000000000001" customHeight="1" x14ac:dyDescent="0.2">
      <c r="A27" s="355" t="s">
        <v>20</v>
      </c>
      <c r="B27" s="356" t="s">
        <v>993</v>
      </c>
      <c r="C27" s="364" t="s">
        <v>31</v>
      </c>
      <c r="D27" s="364" t="s">
        <v>32</v>
      </c>
      <c r="E27" s="365" t="s">
        <v>33</v>
      </c>
      <c r="F27" s="359">
        <v>2350</v>
      </c>
      <c r="G27" s="245">
        <f>+F27*0.0833</f>
        <v>195.755</v>
      </c>
      <c r="H27" s="245">
        <f>+F27*11.65%</f>
        <v>273.77500000000003</v>
      </c>
      <c r="I27" s="245">
        <f>SUM(F27:H27)</f>
        <v>2819.53</v>
      </c>
      <c r="J27" s="245">
        <f>(F27*12)</f>
        <v>28200</v>
      </c>
      <c r="K27" s="245">
        <f>(G27*12)</f>
        <v>2349.06</v>
      </c>
      <c r="L27" s="245">
        <f>+H27*12</f>
        <v>3285.3</v>
      </c>
      <c r="M27" s="245">
        <f>+F27</f>
        <v>2350</v>
      </c>
      <c r="N27" s="246">
        <v>470</v>
      </c>
      <c r="O27" s="245">
        <f>SUM(M27:N27)</f>
        <v>2820</v>
      </c>
      <c r="P27" s="360">
        <f>+J27+K27+L27+O27</f>
        <v>36654.36</v>
      </c>
      <c r="Q27" s="94"/>
      <c r="R27" s="94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7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7"/>
      <c r="KR27" s="7"/>
      <c r="KS27" s="7"/>
      <c r="KT27" s="7"/>
      <c r="KU27" s="7"/>
      <c r="KV27" s="7"/>
      <c r="KW27" s="7"/>
      <c r="KX27" s="7"/>
      <c r="KY27" s="7"/>
      <c r="KZ27" s="7"/>
      <c r="LA27" s="7"/>
      <c r="LB27" s="7"/>
      <c r="LC27" s="7"/>
      <c r="LD27" s="7"/>
      <c r="LE27" s="7"/>
      <c r="LF27" s="7"/>
      <c r="LG27" s="7"/>
      <c r="LH27" s="7"/>
      <c r="LI27" s="7"/>
      <c r="LJ27" s="7"/>
      <c r="LK27" s="7"/>
      <c r="LL27" s="7"/>
      <c r="LM27" s="7"/>
      <c r="LN27" s="7"/>
      <c r="LO27" s="7"/>
      <c r="LP27" s="7"/>
      <c r="LQ27" s="7"/>
      <c r="LR27" s="7"/>
      <c r="LS27" s="7"/>
      <c r="LT27" s="7"/>
      <c r="LU27" s="7"/>
      <c r="LV27" s="7"/>
      <c r="LW27" s="7"/>
      <c r="LX27" s="7"/>
      <c r="LY27" s="7"/>
      <c r="LZ27" s="7"/>
      <c r="MA27" s="7"/>
      <c r="MB27" s="7"/>
      <c r="MC27" s="7"/>
      <c r="MD27" s="7"/>
      <c r="ME27" s="7"/>
      <c r="MF27" s="7"/>
      <c r="MG27" s="7"/>
      <c r="MH27" s="7"/>
      <c r="MI27" s="7"/>
      <c r="MJ27" s="7"/>
      <c r="MK27" s="7"/>
      <c r="ML27" s="7"/>
      <c r="MM27" s="7"/>
      <c r="MN27" s="7"/>
      <c r="MO27" s="7"/>
      <c r="MP27" s="7"/>
      <c r="MQ27" s="7"/>
      <c r="MR27" s="7"/>
      <c r="MS27" s="7"/>
      <c r="MT27" s="7"/>
      <c r="MU27" s="7"/>
      <c r="MV27" s="7"/>
      <c r="MW27" s="7"/>
      <c r="MX27" s="7"/>
      <c r="MY27" s="7"/>
      <c r="MZ27" s="7"/>
      <c r="NA27" s="7"/>
      <c r="NB27" s="7"/>
      <c r="NC27" s="7"/>
      <c r="ND27" s="7"/>
      <c r="NE27" s="7"/>
      <c r="NF27" s="7"/>
      <c r="NG27" s="7"/>
      <c r="NH27" s="7"/>
      <c r="NI27" s="7"/>
      <c r="NJ27" s="7"/>
      <c r="NK27" s="7"/>
      <c r="NL27" s="7"/>
      <c r="NM27" s="7"/>
      <c r="NN27" s="7"/>
      <c r="NO27" s="7"/>
      <c r="NP27" s="7"/>
      <c r="NQ27" s="7"/>
      <c r="NR27" s="7"/>
      <c r="NS27" s="7"/>
      <c r="NT27" s="7"/>
      <c r="NU27" s="7"/>
      <c r="NV27" s="7"/>
      <c r="NW27" s="7"/>
      <c r="NX27" s="7"/>
      <c r="NY27" s="7"/>
      <c r="NZ27" s="7"/>
      <c r="OA27" s="7"/>
      <c r="OB27" s="7"/>
      <c r="OC27" s="7"/>
      <c r="OD27" s="7"/>
      <c r="OE27" s="7"/>
      <c r="OF27" s="7"/>
      <c r="OG27" s="7"/>
      <c r="OH27" s="7"/>
      <c r="OI27" s="7"/>
      <c r="OJ27" s="7"/>
      <c r="OK27" s="7"/>
      <c r="OL27" s="7"/>
      <c r="OM27" s="7"/>
      <c r="ON27" s="7"/>
      <c r="OO27" s="7"/>
      <c r="OP27" s="7"/>
      <c r="OQ27" s="7"/>
      <c r="OR27" s="7"/>
      <c r="OS27" s="7"/>
      <c r="OT27" s="7"/>
      <c r="OU27" s="7"/>
      <c r="OV27" s="7"/>
      <c r="OW27" s="7"/>
      <c r="OX27" s="7"/>
      <c r="OY27" s="7"/>
      <c r="OZ27" s="7"/>
      <c r="PA27" s="7"/>
      <c r="PB27" s="7"/>
      <c r="PC27" s="7"/>
      <c r="PD27" s="7"/>
      <c r="PE27" s="7"/>
      <c r="PF27" s="7"/>
      <c r="PG27" s="7"/>
      <c r="PH27" s="7"/>
      <c r="PI27" s="7"/>
      <c r="PJ27" s="7"/>
      <c r="PK27" s="7"/>
      <c r="PL27" s="7"/>
      <c r="PM27" s="7"/>
      <c r="PN27" s="7"/>
      <c r="PO27" s="7"/>
      <c r="PP27" s="7"/>
      <c r="PQ27" s="7"/>
      <c r="PR27" s="7"/>
      <c r="PS27" s="7"/>
      <c r="PT27" s="7"/>
      <c r="PU27" s="7"/>
      <c r="PV27" s="7"/>
      <c r="PW27" s="7"/>
      <c r="PX27" s="7"/>
      <c r="PY27" s="7"/>
      <c r="PZ27" s="7"/>
      <c r="QA27" s="7"/>
      <c r="QB27" s="7"/>
      <c r="QC27" s="7"/>
      <c r="QD27" s="7"/>
      <c r="QE27" s="7"/>
      <c r="QF27" s="7"/>
      <c r="QG27" s="7"/>
      <c r="QH27" s="7"/>
      <c r="QI27" s="7"/>
      <c r="QJ27" s="7"/>
      <c r="QK27" s="7"/>
      <c r="QL27" s="7"/>
      <c r="QM27" s="7"/>
      <c r="QN27" s="7"/>
      <c r="QO27" s="7"/>
      <c r="QP27" s="7"/>
      <c r="QQ27" s="7"/>
      <c r="QR27" s="7"/>
      <c r="QS27" s="7"/>
      <c r="QT27" s="7"/>
      <c r="QU27" s="7"/>
      <c r="QV27" s="7"/>
      <c r="QW27" s="7"/>
      <c r="QX27" s="7"/>
      <c r="QY27" s="7"/>
      <c r="QZ27" s="7"/>
      <c r="RA27" s="7"/>
      <c r="RB27" s="7"/>
      <c r="RC27" s="7"/>
      <c r="RD27" s="7"/>
      <c r="RE27" s="7"/>
      <c r="RF27" s="7"/>
      <c r="RG27" s="7"/>
      <c r="RH27" s="7"/>
      <c r="RI27" s="7"/>
      <c r="RJ27" s="7"/>
      <c r="RK27" s="7"/>
      <c r="RL27" s="7"/>
      <c r="RM27" s="7"/>
      <c r="RN27" s="7"/>
      <c r="RO27" s="7"/>
      <c r="RP27" s="7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7"/>
      <c r="SJ27" s="7"/>
      <c r="SK27" s="7"/>
      <c r="SL27" s="7"/>
      <c r="SM27" s="7"/>
      <c r="SN27" s="7"/>
      <c r="SO27" s="7"/>
      <c r="SP27" s="7"/>
      <c r="SQ27" s="7"/>
      <c r="SR27" s="7"/>
      <c r="SS27" s="7"/>
      <c r="ST27" s="7"/>
      <c r="SU27" s="7"/>
      <c r="SV27" s="7"/>
      <c r="SW27" s="7"/>
      <c r="SX27" s="7"/>
      <c r="SY27" s="7"/>
      <c r="SZ27" s="7"/>
      <c r="TA27" s="7"/>
      <c r="TB27" s="7"/>
      <c r="TC27" s="7"/>
      <c r="TD27" s="7"/>
      <c r="TE27" s="7"/>
      <c r="TF27" s="7"/>
      <c r="TG27" s="7"/>
      <c r="TH27" s="7"/>
      <c r="TI27" s="7"/>
      <c r="TJ27" s="7"/>
      <c r="TK27" s="7"/>
      <c r="TL27" s="7"/>
      <c r="TM27" s="7"/>
      <c r="TN27" s="7"/>
      <c r="TO27" s="7"/>
      <c r="TP27" s="7"/>
      <c r="TQ27" s="7"/>
      <c r="TR27" s="7"/>
      <c r="TS27" s="7"/>
      <c r="TT27" s="7"/>
      <c r="TU27" s="7"/>
      <c r="TV27" s="7"/>
      <c r="TW27" s="7"/>
      <c r="TX27" s="7"/>
      <c r="TY27" s="7"/>
      <c r="TZ27" s="7"/>
      <c r="UA27" s="7"/>
      <c r="UB27" s="7"/>
      <c r="UC27" s="7"/>
      <c r="UD27" s="7"/>
      <c r="UE27" s="7"/>
      <c r="UF27" s="7"/>
      <c r="UG27" s="7"/>
      <c r="UH27" s="7"/>
      <c r="UI27" s="7"/>
      <c r="UJ27" s="7"/>
      <c r="UK27" s="7"/>
      <c r="UL27" s="7"/>
      <c r="UM27" s="7"/>
      <c r="UN27" s="7"/>
      <c r="UO27" s="7"/>
      <c r="UP27" s="7"/>
      <c r="UQ27" s="7"/>
      <c r="UR27" s="7"/>
      <c r="US27" s="7"/>
      <c r="UT27" s="7"/>
      <c r="UU27" s="7"/>
      <c r="UV27" s="7"/>
      <c r="UW27" s="7"/>
      <c r="UX27" s="7"/>
      <c r="UY27" s="7"/>
      <c r="UZ27" s="7"/>
      <c r="VA27" s="7"/>
      <c r="VB27" s="7"/>
      <c r="VC27" s="7"/>
      <c r="VD27" s="7"/>
      <c r="VE27" s="7"/>
      <c r="VF27" s="7"/>
      <c r="VG27" s="7"/>
      <c r="VH27" s="7"/>
      <c r="VI27" s="7"/>
      <c r="VJ27" s="7"/>
      <c r="VK27" s="7"/>
      <c r="VL27" s="7"/>
      <c r="VM27" s="7"/>
      <c r="VN27" s="7"/>
      <c r="VO27" s="7"/>
      <c r="VP27" s="7"/>
      <c r="VQ27" s="7"/>
      <c r="VR27" s="7"/>
      <c r="VS27" s="7"/>
      <c r="VT27" s="7"/>
      <c r="VU27" s="7"/>
      <c r="VV27" s="7"/>
      <c r="VW27" s="7"/>
      <c r="VX27" s="7"/>
      <c r="VY27" s="7"/>
      <c r="VZ27" s="7"/>
      <c r="WA27" s="7"/>
      <c r="WB27" s="7"/>
      <c r="WC27" s="7"/>
      <c r="WD27" s="7"/>
      <c r="WE27" s="7"/>
      <c r="WF27" s="7"/>
      <c r="WG27" s="7"/>
      <c r="WH27" s="7"/>
      <c r="WI27" s="7"/>
      <c r="WJ27" s="7"/>
      <c r="WK27" s="7"/>
      <c r="WL27" s="7"/>
      <c r="WM27" s="7"/>
      <c r="WN27" s="7"/>
      <c r="WO27" s="7"/>
      <c r="WP27" s="7"/>
      <c r="WQ27" s="7"/>
      <c r="WR27" s="7"/>
      <c r="WS27" s="7"/>
      <c r="WT27" s="7"/>
      <c r="WU27" s="7"/>
      <c r="WV27" s="7"/>
      <c r="WW27" s="7"/>
      <c r="WX27" s="7"/>
      <c r="WY27" s="7"/>
      <c r="WZ27" s="7"/>
      <c r="XA27" s="7"/>
      <c r="XB27" s="7"/>
      <c r="XC27" s="7"/>
      <c r="XD27" s="7"/>
      <c r="XE27" s="7"/>
      <c r="XF27" s="7"/>
      <c r="XG27" s="7"/>
      <c r="XH27" s="7"/>
      <c r="XI27" s="7"/>
      <c r="XJ27" s="7"/>
      <c r="XK27" s="7"/>
      <c r="XL27" s="7"/>
      <c r="XM27" s="7"/>
      <c r="XN27" s="7"/>
      <c r="XO27" s="7"/>
      <c r="XP27" s="7"/>
      <c r="XQ27" s="7"/>
      <c r="XR27" s="7"/>
      <c r="XS27" s="7"/>
      <c r="XT27" s="7"/>
      <c r="XU27" s="7"/>
      <c r="XV27" s="7"/>
      <c r="XW27" s="7"/>
      <c r="XX27" s="7"/>
      <c r="XY27" s="7"/>
      <c r="XZ27" s="7"/>
      <c r="YA27" s="7"/>
      <c r="YB27" s="7"/>
      <c r="YC27" s="7"/>
      <c r="YD27" s="7"/>
      <c r="YE27" s="7"/>
      <c r="YF27" s="7"/>
      <c r="YG27" s="7"/>
      <c r="YH27" s="7"/>
      <c r="YI27" s="7"/>
      <c r="YJ27" s="7"/>
      <c r="YK27" s="7"/>
      <c r="YL27" s="7"/>
      <c r="YM27" s="7"/>
      <c r="YN27" s="7"/>
      <c r="YO27" s="7"/>
      <c r="YP27" s="7"/>
      <c r="YQ27" s="7"/>
      <c r="YR27" s="7"/>
      <c r="YS27" s="7"/>
      <c r="YT27" s="7"/>
      <c r="YU27" s="7"/>
      <c r="YV27" s="7"/>
      <c r="YW27" s="7"/>
      <c r="YX27" s="7"/>
      <c r="YY27" s="7"/>
      <c r="YZ27" s="7"/>
      <c r="ZA27" s="7"/>
      <c r="ZB27" s="7"/>
      <c r="ZC27" s="7"/>
      <c r="ZD27" s="7"/>
      <c r="ZE27" s="7"/>
      <c r="ZF27" s="7"/>
      <c r="ZG27" s="7"/>
      <c r="ZH27" s="7"/>
      <c r="ZI27" s="7"/>
      <c r="ZJ27" s="7"/>
      <c r="ZK27" s="7"/>
      <c r="ZL27" s="7"/>
      <c r="ZM27" s="7"/>
      <c r="ZN27" s="7"/>
      <c r="ZO27" s="7"/>
      <c r="ZP27" s="7"/>
      <c r="ZQ27" s="7"/>
      <c r="ZR27" s="7"/>
      <c r="ZS27" s="7"/>
      <c r="ZT27" s="7"/>
      <c r="ZU27" s="7"/>
      <c r="ZV27" s="7"/>
      <c r="ZW27" s="7"/>
      <c r="ZX27" s="7"/>
      <c r="ZY27" s="7"/>
      <c r="ZZ27" s="7"/>
      <c r="AAA27" s="7"/>
      <c r="AAB27" s="7"/>
      <c r="AAC27" s="7"/>
      <c r="AAD27" s="7"/>
      <c r="AAE27" s="7"/>
      <c r="AAF27" s="7"/>
      <c r="AAG27" s="7"/>
      <c r="AAH27" s="7"/>
      <c r="AAI27" s="7"/>
      <c r="AAJ27" s="7"/>
      <c r="AAK27" s="7"/>
      <c r="AAL27" s="7"/>
      <c r="AAM27" s="7"/>
      <c r="AAN27" s="7"/>
      <c r="AAO27" s="7"/>
      <c r="AAP27" s="7"/>
      <c r="AAQ27" s="7"/>
      <c r="AAR27" s="7"/>
      <c r="AAS27" s="7"/>
      <c r="AAT27" s="7"/>
      <c r="AAU27" s="7"/>
      <c r="AAV27" s="7"/>
      <c r="AAW27" s="7"/>
      <c r="AAX27" s="7"/>
      <c r="AAY27" s="7"/>
      <c r="AAZ27" s="7"/>
      <c r="ABA27" s="7"/>
      <c r="ABB27" s="7"/>
      <c r="ABC27" s="7"/>
      <c r="ABD27" s="7"/>
      <c r="ABE27" s="7"/>
      <c r="ABF27" s="7"/>
      <c r="ABG27" s="7"/>
      <c r="ABH27" s="7"/>
      <c r="ABI27" s="7"/>
      <c r="ABJ27" s="7"/>
      <c r="ABK27" s="7"/>
      <c r="ABL27" s="7"/>
      <c r="ABM27" s="7"/>
      <c r="ABN27" s="7"/>
      <c r="ABO27" s="7"/>
      <c r="ABP27" s="7"/>
      <c r="ABQ27" s="7"/>
      <c r="ABR27" s="7"/>
      <c r="ABS27" s="7"/>
      <c r="ABT27" s="7"/>
      <c r="ABU27" s="7"/>
      <c r="ABV27" s="7"/>
      <c r="ABW27" s="7"/>
      <c r="ABX27" s="7"/>
      <c r="ABY27" s="7"/>
      <c r="ABZ27" s="7"/>
      <c r="ACA27" s="7"/>
      <c r="ACB27" s="7"/>
      <c r="ACC27" s="7"/>
      <c r="ACD27" s="7"/>
      <c r="ACE27" s="7"/>
      <c r="ACF27" s="7"/>
      <c r="ACG27" s="7"/>
      <c r="ACH27" s="7"/>
      <c r="ACI27" s="7"/>
      <c r="ACJ27" s="7"/>
      <c r="ACK27" s="7"/>
      <c r="ACL27" s="7"/>
      <c r="ACM27" s="7"/>
      <c r="ACN27" s="7"/>
      <c r="ACO27" s="7"/>
      <c r="ACP27" s="7"/>
      <c r="ACQ27" s="7"/>
      <c r="ACR27" s="7"/>
      <c r="ACS27" s="7"/>
      <c r="ACT27" s="7"/>
      <c r="ACU27" s="7"/>
      <c r="ACV27" s="7"/>
      <c r="ACW27" s="7"/>
      <c r="ACX27" s="7"/>
      <c r="ACY27" s="7"/>
      <c r="ACZ27" s="7"/>
      <c r="ADA27" s="7"/>
      <c r="ADB27" s="7"/>
    </row>
    <row r="28" spans="1:782" s="8" customFormat="1" ht="23.25" customHeight="1" x14ac:dyDescent="0.25">
      <c r="A28" s="370" t="s">
        <v>20</v>
      </c>
      <c r="B28" s="356" t="s">
        <v>994</v>
      </c>
      <c r="C28" s="371" t="s">
        <v>1399</v>
      </c>
      <c r="D28" s="372" t="s">
        <v>36</v>
      </c>
      <c r="E28" s="322" t="s">
        <v>939</v>
      </c>
      <c r="F28" s="368">
        <v>1212</v>
      </c>
      <c r="G28" s="131">
        <f>+F28*0.0833</f>
        <v>100.95959999999999</v>
      </c>
      <c r="H28" s="131">
        <f>+F28*11.65%</f>
        <v>141.19800000000001</v>
      </c>
      <c r="I28" s="131">
        <f>SUM(F28:H28)</f>
        <v>1454.1576</v>
      </c>
      <c r="J28" s="131">
        <f>(F28*12)</f>
        <v>14544</v>
      </c>
      <c r="K28" s="131">
        <f>G28*12</f>
        <v>1211.5151999999998</v>
      </c>
      <c r="L28" s="131">
        <f>+H28*12</f>
        <v>1694.3760000000002</v>
      </c>
      <c r="M28" s="131">
        <f>+F28</f>
        <v>1212</v>
      </c>
      <c r="N28" s="246">
        <v>470</v>
      </c>
      <c r="O28" s="131">
        <f>SUM(M28:N28)</f>
        <v>1682</v>
      </c>
      <c r="P28" s="65">
        <f>+J28+K28+L28+O28</f>
        <v>19131.891199999998</v>
      </c>
      <c r="Q28" s="94"/>
      <c r="R28" s="94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  <c r="IW28" s="7"/>
      <c r="IX28" s="7"/>
      <c r="IY28" s="7"/>
      <c r="IZ28" s="7"/>
      <c r="JA28" s="7"/>
      <c r="JB28" s="7"/>
      <c r="JC28" s="7"/>
      <c r="JD28" s="7"/>
      <c r="JE28" s="7"/>
      <c r="JF28" s="7"/>
      <c r="JG28" s="7"/>
      <c r="JH28" s="7"/>
      <c r="JI28" s="7"/>
      <c r="JJ28" s="7"/>
      <c r="JK28" s="7"/>
      <c r="JL28" s="7"/>
      <c r="JM28" s="7"/>
      <c r="JN28" s="7"/>
      <c r="JO28" s="7"/>
      <c r="JP28" s="7"/>
      <c r="JQ28" s="7"/>
      <c r="JR28" s="7"/>
      <c r="JS28" s="7"/>
      <c r="JT28" s="7"/>
      <c r="JU28" s="7"/>
      <c r="JV28" s="7"/>
      <c r="JW28" s="7"/>
      <c r="JX28" s="7"/>
      <c r="JY28" s="7"/>
      <c r="JZ28" s="7"/>
      <c r="KA28" s="7"/>
      <c r="KB28" s="7"/>
      <c r="KC28" s="7"/>
      <c r="KD28" s="7"/>
      <c r="KE28" s="7"/>
      <c r="KF28" s="7"/>
      <c r="KG28" s="7"/>
      <c r="KH28" s="7"/>
      <c r="KI28" s="7"/>
      <c r="KJ28" s="7"/>
      <c r="KK28" s="7"/>
      <c r="KL28" s="7"/>
      <c r="KM28" s="7"/>
      <c r="KN28" s="7"/>
      <c r="KO28" s="7"/>
      <c r="KP28" s="7"/>
      <c r="KQ28" s="7"/>
      <c r="KR28" s="7"/>
      <c r="KS28" s="7"/>
      <c r="KT28" s="7"/>
      <c r="KU28" s="7"/>
      <c r="KV28" s="7"/>
      <c r="KW28" s="7"/>
      <c r="KX28" s="7"/>
      <c r="KY28" s="7"/>
      <c r="KZ28" s="7"/>
      <c r="LA28" s="7"/>
      <c r="LB28" s="7"/>
      <c r="LC28" s="7"/>
      <c r="LD28" s="7"/>
      <c r="LE28" s="7"/>
      <c r="LF28" s="7"/>
      <c r="LG28" s="7"/>
      <c r="LH28" s="7"/>
      <c r="LI28" s="7"/>
      <c r="LJ28" s="7"/>
      <c r="LK28" s="7"/>
      <c r="LL28" s="7"/>
      <c r="LM28" s="7"/>
      <c r="LN28" s="7"/>
      <c r="LO28" s="7"/>
      <c r="LP28" s="7"/>
      <c r="LQ28" s="7"/>
      <c r="LR28" s="7"/>
      <c r="LS28" s="7"/>
      <c r="LT28" s="7"/>
      <c r="LU28" s="7"/>
      <c r="LV28" s="7"/>
      <c r="LW28" s="7"/>
      <c r="LX28" s="7"/>
      <c r="LY28" s="7"/>
      <c r="LZ28" s="7"/>
      <c r="MA28" s="7"/>
      <c r="MB28" s="7"/>
      <c r="MC28" s="7"/>
      <c r="MD28" s="7"/>
      <c r="ME28" s="7"/>
      <c r="MF28" s="7"/>
      <c r="MG28" s="7"/>
      <c r="MH28" s="7"/>
      <c r="MI28" s="7"/>
      <c r="MJ28" s="7"/>
      <c r="MK28" s="7"/>
      <c r="ML28" s="7"/>
      <c r="MM28" s="7"/>
      <c r="MN28" s="7"/>
      <c r="MO28" s="7"/>
      <c r="MP28" s="7"/>
      <c r="MQ28" s="7"/>
      <c r="MR28" s="7"/>
      <c r="MS28" s="7"/>
      <c r="MT28" s="7"/>
      <c r="MU28" s="7"/>
      <c r="MV28" s="7"/>
      <c r="MW28" s="7"/>
      <c r="MX28" s="7"/>
      <c r="MY28" s="7"/>
      <c r="MZ28" s="7"/>
      <c r="NA28" s="7"/>
      <c r="NB28" s="7"/>
      <c r="NC28" s="7"/>
      <c r="ND28" s="7"/>
      <c r="NE28" s="7"/>
      <c r="NF28" s="7"/>
      <c r="NG28" s="7"/>
      <c r="NH28" s="7"/>
      <c r="NI28" s="7"/>
      <c r="NJ28" s="7"/>
      <c r="NK28" s="7"/>
      <c r="NL28" s="7"/>
      <c r="NM28" s="7"/>
      <c r="NN28" s="7"/>
      <c r="NO28" s="7"/>
      <c r="NP28" s="7"/>
      <c r="NQ28" s="7"/>
      <c r="NR28" s="7"/>
      <c r="NS28" s="7"/>
      <c r="NT28" s="7"/>
      <c r="NU28" s="7"/>
      <c r="NV28" s="7"/>
      <c r="NW28" s="7"/>
      <c r="NX28" s="7"/>
      <c r="NY28" s="7"/>
      <c r="NZ28" s="7"/>
      <c r="OA28" s="7"/>
      <c r="OB28" s="7"/>
      <c r="OC28" s="7"/>
      <c r="OD28" s="7"/>
      <c r="OE28" s="7"/>
      <c r="OF28" s="7"/>
      <c r="OG28" s="7"/>
      <c r="OH28" s="7"/>
      <c r="OI28" s="7"/>
      <c r="OJ28" s="7"/>
      <c r="OK28" s="7"/>
      <c r="OL28" s="7"/>
      <c r="OM28" s="7"/>
      <c r="ON28" s="7"/>
      <c r="OO28" s="7"/>
      <c r="OP28" s="7"/>
      <c r="OQ28" s="7"/>
      <c r="OR28" s="7"/>
      <c r="OS28" s="7"/>
      <c r="OT28" s="7"/>
      <c r="OU28" s="7"/>
      <c r="OV28" s="7"/>
      <c r="OW28" s="7"/>
      <c r="OX28" s="7"/>
      <c r="OY28" s="7"/>
      <c r="OZ28" s="7"/>
      <c r="PA28" s="7"/>
      <c r="PB28" s="7"/>
      <c r="PC28" s="7"/>
      <c r="PD28" s="7"/>
      <c r="PE28" s="7"/>
      <c r="PF28" s="7"/>
      <c r="PG28" s="7"/>
      <c r="PH28" s="7"/>
      <c r="PI28" s="7"/>
      <c r="PJ28" s="7"/>
      <c r="PK28" s="7"/>
      <c r="PL28" s="7"/>
      <c r="PM28" s="7"/>
      <c r="PN28" s="7"/>
      <c r="PO28" s="7"/>
      <c r="PP28" s="7"/>
      <c r="PQ28" s="7"/>
      <c r="PR28" s="7"/>
      <c r="PS28" s="7"/>
      <c r="PT28" s="7"/>
      <c r="PU28" s="7"/>
      <c r="PV28" s="7"/>
      <c r="PW28" s="7"/>
      <c r="PX28" s="7"/>
      <c r="PY28" s="7"/>
      <c r="PZ28" s="7"/>
      <c r="QA28" s="7"/>
      <c r="QB28" s="7"/>
      <c r="QC28" s="7"/>
      <c r="QD28" s="7"/>
      <c r="QE28" s="7"/>
      <c r="QF28" s="7"/>
      <c r="QG28" s="7"/>
      <c r="QH28" s="7"/>
      <c r="QI28" s="7"/>
      <c r="QJ28" s="7"/>
      <c r="QK28" s="7"/>
      <c r="QL28" s="7"/>
      <c r="QM28" s="7"/>
      <c r="QN28" s="7"/>
      <c r="QO28" s="7"/>
      <c r="QP28" s="7"/>
      <c r="QQ28" s="7"/>
      <c r="QR28" s="7"/>
      <c r="QS28" s="7"/>
      <c r="QT28" s="7"/>
      <c r="QU28" s="7"/>
      <c r="QV28" s="7"/>
      <c r="QW28" s="7"/>
      <c r="QX28" s="7"/>
      <c r="QY28" s="7"/>
      <c r="QZ28" s="7"/>
      <c r="RA28" s="7"/>
      <c r="RB28" s="7"/>
      <c r="RC28" s="7"/>
      <c r="RD28" s="7"/>
      <c r="RE28" s="7"/>
      <c r="RF28" s="7"/>
      <c r="RG28" s="7"/>
      <c r="RH28" s="7"/>
      <c r="RI28" s="7"/>
      <c r="RJ28" s="7"/>
      <c r="RK28" s="7"/>
      <c r="RL28" s="7"/>
      <c r="RM28" s="7"/>
      <c r="RN28" s="7"/>
      <c r="RO28" s="7"/>
      <c r="RP28" s="7"/>
      <c r="RQ28" s="7"/>
      <c r="RR28" s="7"/>
      <c r="RS28" s="7"/>
      <c r="RT28" s="7"/>
      <c r="RU28" s="7"/>
      <c r="RV28" s="7"/>
      <c r="RW28" s="7"/>
      <c r="RX28" s="7"/>
      <c r="RY28" s="7"/>
      <c r="RZ28" s="7"/>
      <c r="SA28" s="7"/>
      <c r="SB28" s="7"/>
      <c r="SC28" s="7"/>
      <c r="SD28" s="7"/>
      <c r="SE28" s="7"/>
      <c r="SF28" s="7"/>
      <c r="SG28" s="7"/>
      <c r="SH28" s="7"/>
      <c r="SI28" s="7"/>
      <c r="SJ28" s="7"/>
      <c r="SK28" s="7"/>
      <c r="SL28" s="7"/>
      <c r="SM28" s="7"/>
      <c r="SN28" s="7"/>
      <c r="SO28" s="7"/>
      <c r="SP28" s="7"/>
      <c r="SQ28" s="7"/>
      <c r="SR28" s="7"/>
      <c r="SS28" s="7"/>
      <c r="ST28" s="7"/>
      <c r="SU28" s="7"/>
      <c r="SV28" s="7"/>
      <c r="SW28" s="7"/>
      <c r="SX28" s="7"/>
      <c r="SY28" s="7"/>
      <c r="SZ28" s="7"/>
      <c r="TA28" s="7"/>
      <c r="TB28" s="7"/>
      <c r="TC28" s="7"/>
      <c r="TD28" s="7"/>
      <c r="TE28" s="7"/>
      <c r="TF28" s="7"/>
      <c r="TG28" s="7"/>
      <c r="TH28" s="7"/>
      <c r="TI28" s="7"/>
      <c r="TJ28" s="7"/>
      <c r="TK28" s="7"/>
      <c r="TL28" s="7"/>
      <c r="TM28" s="7"/>
      <c r="TN28" s="7"/>
      <c r="TO28" s="7"/>
      <c r="TP28" s="7"/>
      <c r="TQ28" s="7"/>
      <c r="TR28" s="7"/>
      <c r="TS28" s="7"/>
      <c r="TT28" s="7"/>
      <c r="TU28" s="7"/>
      <c r="TV28" s="7"/>
      <c r="TW28" s="7"/>
      <c r="TX28" s="7"/>
      <c r="TY28" s="7"/>
      <c r="TZ28" s="7"/>
      <c r="UA28" s="7"/>
      <c r="UB28" s="7"/>
      <c r="UC28" s="7"/>
      <c r="UD28" s="7"/>
      <c r="UE28" s="7"/>
      <c r="UF28" s="7"/>
      <c r="UG28" s="7"/>
      <c r="UH28" s="7"/>
      <c r="UI28" s="7"/>
      <c r="UJ28" s="7"/>
      <c r="UK28" s="7"/>
      <c r="UL28" s="7"/>
      <c r="UM28" s="7"/>
      <c r="UN28" s="7"/>
      <c r="UO28" s="7"/>
      <c r="UP28" s="7"/>
      <c r="UQ28" s="7"/>
      <c r="UR28" s="7"/>
      <c r="US28" s="7"/>
      <c r="UT28" s="7"/>
      <c r="UU28" s="7"/>
      <c r="UV28" s="7"/>
      <c r="UW28" s="7"/>
      <c r="UX28" s="7"/>
      <c r="UY28" s="7"/>
      <c r="UZ28" s="7"/>
      <c r="VA28" s="7"/>
      <c r="VB28" s="7"/>
      <c r="VC28" s="7"/>
      <c r="VD28" s="7"/>
      <c r="VE28" s="7"/>
      <c r="VF28" s="7"/>
      <c r="VG28" s="7"/>
      <c r="VH28" s="7"/>
      <c r="VI28" s="7"/>
      <c r="VJ28" s="7"/>
      <c r="VK28" s="7"/>
      <c r="VL28" s="7"/>
      <c r="VM28" s="7"/>
      <c r="VN28" s="7"/>
      <c r="VO28" s="7"/>
      <c r="VP28" s="7"/>
      <c r="VQ28" s="7"/>
      <c r="VR28" s="7"/>
      <c r="VS28" s="7"/>
      <c r="VT28" s="7"/>
      <c r="VU28" s="7"/>
      <c r="VV28" s="7"/>
      <c r="VW28" s="7"/>
      <c r="VX28" s="7"/>
      <c r="VY28" s="7"/>
      <c r="VZ28" s="7"/>
      <c r="WA28" s="7"/>
      <c r="WB28" s="7"/>
      <c r="WC28" s="7"/>
      <c r="WD28" s="7"/>
      <c r="WE28" s="7"/>
      <c r="WF28" s="7"/>
      <c r="WG28" s="7"/>
      <c r="WH28" s="7"/>
      <c r="WI28" s="7"/>
      <c r="WJ28" s="7"/>
      <c r="WK28" s="7"/>
      <c r="WL28" s="7"/>
      <c r="WM28" s="7"/>
      <c r="WN28" s="7"/>
      <c r="WO28" s="7"/>
      <c r="WP28" s="7"/>
      <c r="WQ28" s="7"/>
      <c r="WR28" s="7"/>
      <c r="WS28" s="7"/>
      <c r="WT28" s="7"/>
      <c r="WU28" s="7"/>
      <c r="WV28" s="7"/>
      <c r="WW28" s="7"/>
      <c r="WX28" s="7"/>
      <c r="WY28" s="7"/>
      <c r="WZ28" s="7"/>
      <c r="XA28" s="7"/>
      <c r="XB28" s="7"/>
      <c r="XC28" s="7"/>
      <c r="XD28" s="7"/>
      <c r="XE28" s="7"/>
      <c r="XF28" s="7"/>
      <c r="XG28" s="7"/>
      <c r="XH28" s="7"/>
      <c r="XI28" s="7"/>
      <c r="XJ28" s="7"/>
      <c r="XK28" s="7"/>
      <c r="XL28" s="7"/>
      <c r="XM28" s="7"/>
      <c r="XN28" s="7"/>
      <c r="XO28" s="7"/>
      <c r="XP28" s="7"/>
      <c r="XQ28" s="7"/>
      <c r="XR28" s="7"/>
      <c r="XS28" s="7"/>
      <c r="XT28" s="7"/>
      <c r="XU28" s="7"/>
      <c r="XV28" s="7"/>
      <c r="XW28" s="7"/>
      <c r="XX28" s="7"/>
      <c r="XY28" s="7"/>
      <c r="XZ28" s="7"/>
      <c r="YA28" s="7"/>
      <c r="YB28" s="7"/>
      <c r="YC28" s="7"/>
      <c r="YD28" s="7"/>
      <c r="YE28" s="7"/>
      <c r="YF28" s="7"/>
      <c r="YG28" s="7"/>
      <c r="YH28" s="7"/>
      <c r="YI28" s="7"/>
      <c r="YJ28" s="7"/>
      <c r="YK28" s="7"/>
      <c r="YL28" s="7"/>
      <c r="YM28" s="7"/>
      <c r="YN28" s="7"/>
      <c r="YO28" s="7"/>
      <c r="YP28" s="7"/>
      <c r="YQ28" s="7"/>
      <c r="YR28" s="7"/>
      <c r="YS28" s="7"/>
      <c r="YT28" s="7"/>
      <c r="YU28" s="7"/>
      <c r="YV28" s="7"/>
      <c r="YW28" s="7"/>
      <c r="YX28" s="7"/>
      <c r="YY28" s="7"/>
      <c r="YZ28" s="7"/>
      <c r="ZA28" s="7"/>
      <c r="ZB28" s="7"/>
      <c r="ZC28" s="7"/>
      <c r="ZD28" s="7"/>
      <c r="ZE28" s="7"/>
      <c r="ZF28" s="7"/>
      <c r="ZG28" s="7"/>
      <c r="ZH28" s="7"/>
      <c r="ZI28" s="7"/>
      <c r="ZJ28" s="7"/>
      <c r="ZK28" s="7"/>
      <c r="ZL28" s="7"/>
      <c r="ZM28" s="7"/>
      <c r="ZN28" s="7"/>
      <c r="ZO28" s="7"/>
      <c r="ZP28" s="7"/>
      <c r="ZQ28" s="7"/>
      <c r="ZR28" s="7"/>
      <c r="ZS28" s="7"/>
      <c r="ZT28" s="7"/>
      <c r="ZU28" s="7"/>
      <c r="ZV28" s="7"/>
      <c r="ZW28" s="7"/>
      <c r="ZX28" s="7"/>
      <c r="ZY28" s="7"/>
      <c r="ZZ28" s="7"/>
      <c r="AAA28" s="7"/>
      <c r="AAB28" s="7"/>
      <c r="AAC28" s="7"/>
      <c r="AAD28" s="7"/>
      <c r="AAE28" s="7"/>
      <c r="AAF28" s="7"/>
      <c r="AAG28" s="7"/>
      <c r="AAH28" s="7"/>
      <c r="AAI28" s="7"/>
      <c r="AAJ28" s="7"/>
      <c r="AAK28" s="7"/>
      <c r="AAL28" s="7"/>
      <c r="AAM28" s="7"/>
      <c r="AAN28" s="7"/>
      <c r="AAO28" s="7"/>
      <c r="AAP28" s="7"/>
      <c r="AAQ28" s="7"/>
      <c r="AAR28" s="7"/>
      <c r="AAS28" s="7"/>
      <c r="AAT28" s="7"/>
      <c r="AAU28" s="7"/>
      <c r="AAV28" s="7"/>
      <c r="AAW28" s="7"/>
      <c r="AAX28" s="7"/>
      <c r="AAY28" s="7"/>
      <c r="AAZ28" s="7"/>
      <c r="ABA28" s="7"/>
      <c r="ABB28" s="7"/>
      <c r="ABC28" s="7"/>
      <c r="ABD28" s="7"/>
      <c r="ABE28" s="7"/>
      <c r="ABF28" s="7"/>
      <c r="ABG28" s="7"/>
      <c r="ABH28" s="7"/>
      <c r="ABI28" s="7"/>
      <c r="ABJ28" s="7"/>
      <c r="ABK28" s="7"/>
      <c r="ABL28" s="7"/>
      <c r="ABM28" s="7"/>
      <c r="ABN28" s="7"/>
      <c r="ABO28" s="7"/>
      <c r="ABP28" s="7"/>
      <c r="ABQ28" s="7"/>
      <c r="ABR28" s="7"/>
      <c r="ABS28" s="7"/>
      <c r="ABT28" s="7"/>
      <c r="ABU28" s="7"/>
      <c r="ABV28" s="7"/>
      <c r="ABW28" s="7"/>
      <c r="ABX28" s="7"/>
      <c r="ABY28" s="7"/>
      <c r="ABZ28" s="7"/>
      <c r="ACA28" s="7"/>
      <c r="ACB28" s="7"/>
      <c r="ACC28" s="7"/>
      <c r="ACD28" s="7"/>
      <c r="ACE28" s="7"/>
      <c r="ACF28" s="7"/>
      <c r="ACG28" s="7"/>
      <c r="ACH28" s="7"/>
      <c r="ACI28" s="7"/>
      <c r="ACJ28" s="7"/>
      <c r="ACK28" s="7"/>
      <c r="ACL28" s="7"/>
      <c r="ACM28" s="7"/>
      <c r="ACN28" s="7"/>
      <c r="ACO28" s="7"/>
      <c r="ACP28" s="7"/>
      <c r="ACQ28" s="7"/>
      <c r="ACR28" s="7"/>
      <c r="ACS28" s="7"/>
      <c r="ACT28" s="7"/>
      <c r="ACU28" s="7"/>
      <c r="ACV28" s="7"/>
      <c r="ACW28" s="7"/>
      <c r="ACX28" s="7"/>
      <c r="ACY28" s="7"/>
      <c r="ACZ28" s="7"/>
      <c r="ADA28" s="7"/>
      <c r="ADB28" s="7"/>
    </row>
    <row r="29" spans="1:782" s="13" customFormat="1" ht="21" customHeight="1" x14ac:dyDescent="0.3">
      <c r="A29" s="373" t="s">
        <v>20</v>
      </c>
      <c r="B29" s="356" t="s">
        <v>995</v>
      </c>
      <c r="C29" s="374" t="s">
        <v>881</v>
      </c>
      <c r="D29" s="375" t="s">
        <v>38</v>
      </c>
      <c r="E29" s="357" t="s">
        <v>945</v>
      </c>
      <c r="F29" s="376">
        <v>800</v>
      </c>
      <c r="G29" s="377">
        <f>+F29*0.0833</f>
        <v>66.64</v>
      </c>
      <c r="H29" s="377">
        <f>+F29*11.65%</f>
        <v>93.2</v>
      </c>
      <c r="I29" s="377">
        <f>SUM(F29:H29)</f>
        <v>959.84</v>
      </c>
      <c r="J29" s="377">
        <f>(F29*12)</f>
        <v>9600</v>
      </c>
      <c r="K29" s="377">
        <f>(G29*12)</f>
        <v>799.68000000000006</v>
      </c>
      <c r="L29" s="377">
        <f>+H29*12</f>
        <v>1118.4000000000001</v>
      </c>
      <c r="M29" s="377">
        <f>+F29</f>
        <v>800</v>
      </c>
      <c r="N29" s="246">
        <v>470</v>
      </c>
      <c r="O29" s="377">
        <f>SUM(M29:N29)</f>
        <v>1270</v>
      </c>
      <c r="P29" s="378">
        <f>+J29+K29+L29+O29</f>
        <v>12788.08</v>
      </c>
      <c r="Q29" s="379"/>
      <c r="R29" s="379"/>
    </row>
    <row r="30" spans="1:782" s="8" customFormat="1" ht="20.100000000000001" customHeight="1" x14ac:dyDescent="0.2">
      <c r="A30" s="355" t="s">
        <v>20</v>
      </c>
      <c r="B30" s="356" t="s">
        <v>996</v>
      </c>
      <c r="C30" s="234" t="s">
        <v>1414</v>
      </c>
      <c r="D30" s="357" t="s">
        <v>34</v>
      </c>
      <c r="E30" s="25" t="s">
        <v>944</v>
      </c>
      <c r="F30" s="359">
        <v>600</v>
      </c>
      <c r="G30" s="245">
        <f>+F30*0.0833</f>
        <v>49.98</v>
      </c>
      <c r="H30" s="245">
        <f>+F30*11.65%</f>
        <v>69.900000000000006</v>
      </c>
      <c r="I30" s="245">
        <f>SUM(F30:H30)</f>
        <v>719.88</v>
      </c>
      <c r="J30" s="245">
        <f>(F30*12)</f>
        <v>7200</v>
      </c>
      <c r="K30" s="245">
        <f>(G30*12)</f>
        <v>599.76</v>
      </c>
      <c r="L30" s="245">
        <f>+H30*12</f>
        <v>838.80000000000007</v>
      </c>
      <c r="M30" s="245">
        <f>+F30</f>
        <v>600</v>
      </c>
      <c r="N30" s="246">
        <v>470</v>
      </c>
      <c r="O30" s="245">
        <f>SUM(M30:N30)</f>
        <v>1070</v>
      </c>
      <c r="P30" s="360">
        <f>+J30+K30+L30+O30</f>
        <v>9708.56</v>
      </c>
      <c r="Q30" s="361"/>
      <c r="R30" s="94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7"/>
      <c r="KR30" s="7"/>
      <c r="KS30" s="7"/>
      <c r="KT30" s="7"/>
      <c r="KU30" s="7"/>
      <c r="KV30" s="7"/>
      <c r="KW30" s="7"/>
      <c r="KX30" s="7"/>
      <c r="KY30" s="7"/>
      <c r="KZ30" s="7"/>
      <c r="LA30" s="7"/>
      <c r="LB30" s="7"/>
      <c r="LC30" s="7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7"/>
      <c r="LZ30" s="7"/>
      <c r="MA30" s="7"/>
      <c r="MB30" s="7"/>
      <c r="MC30" s="7"/>
      <c r="MD30" s="7"/>
      <c r="ME30" s="7"/>
      <c r="MF30" s="7"/>
      <c r="MG30" s="7"/>
      <c r="MH30" s="7"/>
      <c r="MI30" s="7"/>
      <c r="MJ30" s="7"/>
      <c r="MK30" s="7"/>
      <c r="ML30" s="7"/>
      <c r="MM30" s="7"/>
      <c r="MN30" s="7"/>
      <c r="MO30" s="7"/>
      <c r="MP30" s="7"/>
      <c r="MQ30" s="7"/>
      <c r="MR30" s="7"/>
      <c r="MS30" s="7"/>
      <c r="MT30" s="7"/>
      <c r="MU30" s="7"/>
      <c r="MV30" s="7"/>
      <c r="MW30" s="7"/>
      <c r="MX30" s="7"/>
      <c r="MY30" s="7"/>
      <c r="MZ30" s="7"/>
      <c r="NA30" s="7"/>
      <c r="NB30" s="7"/>
      <c r="NC30" s="7"/>
      <c r="ND30" s="7"/>
      <c r="NE30" s="7"/>
      <c r="NF30" s="7"/>
      <c r="NG30" s="7"/>
      <c r="NH30" s="7"/>
      <c r="NI30" s="7"/>
      <c r="NJ30" s="7"/>
      <c r="NK30" s="7"/>
      <c r="NL30" s="7"/>
      <c r="NM30" s="7"/>
      <c r="NN30" s="7"/>
      <c r="NO30" s="7"/>
      <c r="NP30" s="7"/>
      <c r="NQ30" s="7"/>
      <c r="NR30" s="7"/>
      <c r="NS30" s="7"/>
      <c r="NT30" s="7"/>
      <c r="NU30" s="7"/>
      <c r="NV30" s="7"/>
      <c r="NW30" s="7"/>
      <c r="NX30" s="7"/>
      <c r="NY30" s="7"/>
      <c r="NZ30" s="7"/>
      <c r="OA30" s="7"/>
      <c r="OB30" s="7"/>
      <c r="OC30" s="7"/>
      <c r="OD30" s="7"/>
      <c r="OE30" s="7"/>
      <c r="OF30" s="7"/>
      <c r="OG30" s="7"/>
      <c r="OH30" s="7"/>
      <c r="OI30" s="7"/>
      <c r="OJ30" s="7"/>
      <c r="OK30" s="7"/>
      <c r="OL30" s="7"/>
      <c r="OM30" s="7"/>
      <c r="ON30" s="7"/>
      <c r="OO30" s="7"/>
      <c r="OP30" s="7"/>
      <c r="OQ30" s="7"/>
      <c r="OR30" s="7"/>
      <c r="OS30" s="7"/>
      <c r="OT30" s="7"/>
      <c r="OU30" s="7"/>
      <c r="OV30" s="7"/>
      <c r="OW30" s="7"/>
      <c r="OX30" s="7"/>
      <c r="OY30" s="7"/>
      <c r="OZ30" s="7"/>
      <c r="PA30" s="7"/>
      <c r="PB30" s="7"/>
      <c r="PC30" s="7"/>
      <c r="PD30" s="7"/>
      <c r="PE30" s="7"/>
      <c r="PF30" s="7"/>
      <c r="PG30" s="7"/>
      <c r="PH30" s="7"/>
      <c r="PI30" s="7"/>
      <c r="PJ30" s="7"/>
      <c r="PK30" s="7"/>
      <c r="PL30" s="7"/>
      <c r="PM30" s="7"/>
      <c r="PN30" s="7"/>
      <c r="PO30" s="7"/>
      <c r="PP30" s="7"/>
      <c r="PQ30" s="7"/>
      <c r="PR30" s="7"/>
      <c r="PS30" s="7"/>
      <c r="PT30" s="7"/>
      <c r="PU30" s="7"/>
      <c r="PV30" s="7"/>
      <c r="PW30" s="7"/>
      <c r="PX30" s="7"/>
      <c r="PY30" s="7"/>
      <c r="PZ30" s="7"/>
      <c r="QA30" s="7"/>
      <c r="QB30" s="7"/>
      <c r="QC30" s="7"/>
      <c r="QD30" s="7"/>
      <c r="QE30" s="7"/>
      <c r="QF30" s="7"/>
      <c r="QG30" s="7"/>
      <c r="QH30" s="7"/>
      <c r="QI30" s="7"/>
      <c r="QJ30" s="7"/>
      <c r="QK30" s="7"/>
      <c r="QL30" s="7"/>
      <c r="QM30" s="7"/>
      <c r="QN30" s="7"/>
      <c r="QO30" s="7"/>
      <c r="QP30" s="7"/>
      <c r="QQ30" s="7"/>
      <c r="QR30" s="7"/>
      <c r="QS30" s="7"/>
      <c r="QT30" s="7"/>
      <c r="QU30" s="7"/>
      <c r="QV30" s="7"/>
      <c r="QW30" s="7"/>
      <c r="QX30" s="7"/>
      <c r="QY30" s="7"/>
      <c r="QZ30" s="7"/>
      <c r="RA30" s="7"/>
      <c r="RB30" s="7"/>
      <c r="RC30" s="7"/>
      <c r="RD30" s="7"/>
      <c r="RE30" s="7"/>
      <c r="RF30" s="7"/>
      <c r="RG30" s="7"/>
      <c r="RH30" s="7"/>
      <c r="RI30" s="7"/>
      <c r="RJ30" s="7"/>
      <c r="RK30" s="7"/>
      <c r="RL30" s="7"/>
      <c r="RM30" s="7"/>
      <c r="RN30" s="7"/>
      <c r="RO30" s="7"/>
      <c r="RP30" s="7"/>
      <c r="RQ30" s="7"/>
      <c r="RR30" s="7"/>
      <c r="RS30" s="7"/>
      <c r="RT30" s="7"/>
      <c r="RU30" s="7"/>
      <c r="RV30" s="7"/>
      <c r="RW30" s="7"/>
      <c r="RX30" s="7"/>
      <c r="RY30" s="7"/>
      <c r="RZ30" s="7"/>
      <c r="SA30" s="7"/>
      <c r="SB30" s="7"/>
      <c r="SC30" s="7"/>
      <c r="SD30" s="7"/>
      <c r="SE30" s="7"/>
      <c r="SF30" s="7"/>
      <c r="SG30" s="7"/>
      <c r="SH30" s="7"/>
      <c r="SI30" s="7"/>
      <c r="SJ30" s="7"/>
      <c r="SK30" s="7"/>
      <c r="SL30" s="7"/>
      <c r="SM30" s="7"/>
      <c r="SN30" s="7"/>
      <c r="SO30" s="7"/>
      <c r="SP30" s="7"/>
      <c r="SQ30" s="7"/>
      <c r="SR30" s="7"/>
      <c r="SS30" s="7"/>
      <c r="ST30" s="7"/>
      <c r="SU30" s="7"/>
      <c r="SV30" s="7"/>
      <c r="SW30" s="7"/>
      <c r="SX30" s="7"/>
      <c r="SY30" s="7"/>
      <c r="SZ30" s="7"/>
      <c r="TA30" s="7"/>
      <c r="TB30" s="7"/>
      <c r="TC30" s="7"/>
      <c r="TD30" s="7"/>
      <c r="TE30" s="7"/>
      <c r="TF30" s="7"/>
      <c r="TG30" s="7"/>
      <c r="TH30" s="7"/>
      <c r="TI30" s="7"/>
      <c r="TJ30" s="7"/>
      <c r="TK30" s="7"/>
      <c r="TL30" s="7"/>
      <c r="TM30" s="7"/>
      <c r="TN30" s="7"/>
      <c r="TO30" s="7"/>
      <c r="TP30" s="7"/>
      <c r="TQ30" s="7"/>
      <c r="TR30" s="7"/>
      <c r="TS30" s="7"/>
      <c r="TT30" s="7"/>
      <c r="TU30" s="7"/>
      <c r="TV30" s="7"/>
      <c r="TW30" s="7"/>
      <c r="TX30" s="7"/>
      <c r="TY30" s="7"/>
      <c r="TZ30" s="7"/>
      <c r="UA30" s="7"/>
      <c r="UB30" s="7"/>
      <c r="UC30" s="7"/>
      <c r="UD30" s="7"/>
      <c r="UE30" s="7"/>
      <c r="UF30" s="7"/>
      <c r="UG30" s="7"/>
      <c r="UH30" s="7"/>
      <c r="UI30" s="7"/>
      <c r="UJ30" s="7"/>
      <c r="UK30" s="7"/>
      <c r="UL30" s="7"/>
      <c r="UM30" s="7"/>
      <c r="UN30" s="7"/>
      <c r="UO30" s="7"/>
      <c r="UP30" s="7"/>
      <c r="UQ30" s="7"/>
      <c r="UR30" s="7"/>
      <c r="US30" s="7"/>
      <c r="UT30" s="7"/>
      <c r="UU30" s="7"/>
      <c r="UV30" s="7"/>
      <c r="UW30" s="7"/>
      <c r="UX30" s="7"/>
      <c r="UY30" s="7"/>
      <c r="UZ30" s="7"/>
      <c r="VA30" s="7"/>
      <c r="VB30" s="7"/>
      <c r="VC30" s="7"/>
      <c r="VD30" s="7"/>
      <c r="VE30" s="7"/>
      <c r="VF30" s="7"/>
      <c r="VG30" s="7"/>
      <c r="VH30" s="7"/>
      <c r="VI30" s="7"/>
      <c r="VJ30" s="7"/>
      <c r="VK30" s="7"/>
      <c r="VL30" s="7"/>
      <c r="VM30" s="7"/>
      <c r="VN30" s="7"/>
      <c r="VO30" s="7"/>
      <c r="VP30" s="7"/>
      <c r="VQ30" s="7"/>
      <c r="VR30" s="7"/>
      <c r="VS30" s="7"/>
      <c r="VT30" s="7"/>
      <c r="VU30" s="7"/>
      <c r="VV30" s="7"/>
      <c r="VW30" s="7"/>
      <c r="VX30" s="7"/>
      <c r="VY30" s="7"/>
      <c r="VZ30" s="7"/>
      <c r="WA30" s="7"/>
      <c r="WB30" s="7"/>
      <c r="WC30" s="7"/>
      <c r="WD30" s="7"/>
      <c r="WE30" s="7"/>
      <c r="WF30" s="7"/>
      <c r="WG30" s="7"/>
      <c r="WH30" s="7"/>
      <c r="WI30" s="7"/>
      <c r="WJ30" s="7"/>
      <c r="WK30" s="7"/>
      <c r="WL30" s="7"/>
      <c r="WM30" s="7"/>
      <c r="WN30" s="7"/>
      <c r="WO30" s="7"/>
      <c r="WP30" s="7"/>
      <c r="WQ30" s="7"/>
      <c r="WR30" s="7"/>
      <c r="WS30" s="7"/>
      <c r="WT30" s="7"/>
      <c r="WU30" s="7"/>
      <c r="WV30" s="7"/>
      <c r="WW30" s="7"/>
      <c r="WX30" s="7"/>
      <c r="WY30" s="7"/>
      <c r="WZ30" s="7"/>
      <c r="XA30" s="7"/>
      <c r="XB30" s="7"/>
      <c r="XC30" s="7"/>
      <c r="XD30" s="7"/>
      <c r="XE30" s="7"/>
      <c r="XF30" s="7"/>
      <c r="XG30" s="7"/>
      <c r="XH30" s="7"/>
      <c r="XI30" s="7"/>
      <c r="XJ30" s="7"/>
      <c r="XK30" s="7"/>
      <c r="XL30" s="7"/>
      <c r="XM30" s="7"/>
      <c r="XN30" s="7"/>
      <c r="XO30" s="7"/>
      <c r="XP30" s="7"/>
      <c r="XQ30" s="7"/>
      <c r="XR30" s="7"/>
      <c r="XS30" s="7"/>
      <c r="XT30" s="7"/>
      <c r="XU30" s="7"/>
      <c r="XV30" s="7"/>
      <c r="XW30" s="7"/>
      <c r="XX30" s="7"/>
      <c r="XY30" s="7"/>
      <c r="XZ30" s="7"/>
      <c r="YA30" s="7"/>
      <c r="YB30" s="7"/>
      <c r="YC30" s="7"/>
      <c r="YD30" s="7"/>
      <c r="YE30" s="7"/>
      <c r="YF30" s="7"/>
      <c r="YG30" s="7"/>
      <c r="YH30" s="7"/>
      <c r="YI30" s="7"/>
      <c r="YJ30" s="7"/>
      <c r="YK30" s="7"/>
      <c r="YL30" s="7"/>
      <c r="YM30" s="7"/>
      <c r="YN30" s="7"/>
      <c r="YO30" s="7"/>
      <c r="YP30" s="7"/>
      <c r="YQ30" s="7"/>
      <c r="YR30" s="7"/>
      <c r="YS30" s="7"/>
      <c r="YT30" s="7"/>
      <c r="YU30" s="7"/>
      <c r="YV30" s="7"/>
      <c r="YW30" s="7"/>
      <c r="YX30" s="7"/>
      <c r="YY30" s="7"/>
      <c r="YZ30" s="7"/>
      <c r="ZA30" s="7"/>
      <c r="ZB30" s="7"/>
      <c r="ZC30" s="7"/>
      <c r="ZD30" s="7"/>
      <c r="ZE30" s="7"/>
      <c r="ZF30" s="7"/>
      <c r="ZG30" s="7"/>
      <c r="ZH30" s="7"/>
      <c r="ZI30" s="7"/>
      <c r="ZJ30" s="7"/>
      <c r="ZK30" s="7"/>
      <c r="ZL30" s="7"/>
      <c r="ZM30" s="7"/>
      <c r="ZN30" s="7"/>
      <c r="ZO30" s="7"/>
      <c r="ZP30" s="7"/>
      <c r="ZQ30" s="7"/>
      <c r="ZR30" s="7"/>
      <c r="ZS30" s="7"/>
      <c r="ZT30" s="7"/>
      <c r="ZU30" s="7"/>
      <c r="ZV30" s="7"/>
      <c r="ZW30" s="7"/>
      <c r="ZX30" s="7"/>
      <c r="ZY30" s="7"/>
      <c r="ZZ30" s="7"/>
      <c r="AAA30" s="7"/>
      <c r="AAB30" s="7"/>
      <c r="AAC30" s="7"/>
      <c r="AAD30" s="7"/>
      <c r="AAE30" s="7"/>
      <c r="AAF30" s="7"/>
      <c r="AAG30" s="7"/>
      <c r="AAH30" s="7"/>
      <c r="AAI30" s="7"/>
      <c r="AAJ30" s="7"/>
      <c r="AAK30" s="7"/>
      <c r="AAL30" s="7"/>
      <c r="AAM30" s="7"/>
      <c r="AAN30" s="7"/>
      <c r="AAO30" s="7"/>
      <c r="AAP30" s="7"/>
      <c r="AAQ30" s="7"/>
      <c r="AAR30" s="7"/>
      <c r="AAS30" s="7"/>
      <c r="AAT30" s="7"/>
      <c r="AAU30" s="7"/>
      <c r="AAV30" s="7"/>
      <c r="AAW30" s="7"/>
      <c r="AAX30" s="7"/>
      <c r="AAY30" s="7"/>
      <c r="AAZ30" s="7"/>
      <c r="ABA30" s="7"/>
      <c r="ABB30" s="7"/>
      <c r="ABC30" s="7"/>
      <c r="ABD30" s="7"/>
      <c r="ABE30" s="7"/>
      <c r="ABF30" s="7"/>
      <c r="ABG30" s="7"/>
      <c r="ABH30" s="7"/>
      <c r="ABI30" s="7"/>
      <c r="ABJ30" s="7"/>
      <c r="ABK30" s="7"/>
      <c r="ABL30" s="7"/>
      <c r="ABM30" s="7"/>
      <c r="ABN30" s="7"/>
      <c r="ABO30" s="7"/>
      <c r="ABP30" s="7"/>
      <c r="ABQ30" s="7"/>
      <c r="ABR30" s="7"/>
      <c r="ABS30" s="7"/>
      <c r="ABT30" s="7"/>
      <c r="ABU30" s="7"/>
      <c r="ABV30" s="7"/>
      <c r="ABW30" s="7"/>
      <c r="ABX30" s="7"/>
      <c r="ABY30" s="7"/>
      <c r="ABZ30" s="7"/>
      <c r="ACA30" s="7"/>
      <c r="ACB30" s="7"/>
      <c r="ACC30" s="7"/>
      <c r="ACD30" s="7"/>
      <c r="ACE30" s="7"/>
      <c r="ACF30" s="7"/>
      <c r="ACG30" s="7"/>
      <c r="ACH30" s="7"/>
      <c r="ACI30" s="7"/>
      <c r="ACJ30" s="7"/>
      <c r="ACK30" s="7"/>
      <c r="ACL30" s="7"/>
      <c r="ACM30" s="7"/>
      <c r="ACN30" s="7"/>
      <c r="ACO30" s="7"/>
      <c r="ACP30" s="7"/>
      <c r="ACQ30" s="7"/>
      <c r="ACR30" s="7"/>
      <c r="ACS30" s="7"/>
      <c r="ACT30" s="7"/>
      <c r="ACU30" s="7"/>
      <c r="ACV30" s="7"/>
      <c r="ACW30" s="7"/>
      <c r="ACX30" s="7"/>
      <c r="ACY30" s="7"/>
      <c r="ACZ30" s="7"/>
      <c r="ADA30" s="7"/>
      <c r="ADB30" s="7"/>
    </row>
    <row r="31" spans="1:782" s="13" customFormat="1" ht="21" customHeight="1" x14ac:dyDescent="0.3">
      <c r="A31" s="591" t="s">
        <v>20</v>
      </c>
      <c r="B31" s="590" t="s">
        <v>997</v>
      </c>
      <c r="C31" s="665" t="s">
        <v>254</v>
      </c>
      <c r="D31" s="592" t="s">
        <v>978</v>
      </c>
      <c r="E31" s="580" t="s">
        <v>943</v>
      </c>
      <c r="F31" s="593">
        <v>880</v>
      </c>
      <c r="G31" s="377">
        <f>+F31*0.0833</f>
        <v>73.304000000000002</v>
      </c>
      <c r="H31" s="377">
        <f>+F31*11.65%</f>
        <v>102.52000000000001</v>
      </c>
      <c r="I31" s="377">
        <f>SUM(F31:H31)</f>
        <v>1055.8240000000001</v>
      </c>
      <c r="J31" s="664">
        <f>(F31*12)</f>
        <v>10560</v>
      </c>
      <c r="K31" s="377">
        <f>(G31*6)</f>
        <v>439.82400000000001</v>
      </c>
      <c r="L31" s="377">
        <f>+H31*6</f>
        <v>615.12000000000012</v>
      </c>
      <c r="M31" s="377">
        <f>+F31</f>
        <v>880</v>
      </c>
      <c r="N31" s="148">
        <v>470</v>
      </c>
      <c r="O31" s="377">
        <f>SUM(M31:N31)</f>
        <v>1350</v>
      </c>
      <c r="P31" s="378">
        <f>+J31+K31+L31+O31</f>
        <v>12964.944000000001</v>
      </c>
      <c r="Q31" s="379"/>
      <c r="R31" s="379"/>
    </row>
    <row r="32" spans="1:782" s="8" customFormat="1" ht="36" customHeight="1" x14ac:dyDescent="0.2">
      <c r="A32" s="696" t="s">
        <v>39</v>
      </c>
      <c r="B32" s="697"/>
      <c r="C32" s="697"/>
      <c r="D32" s="698"/>
      <c r="E32" s="359"/>
      <c r="F32" s="359"/>
      <c r="G32" s="359"/>
      <c r="H32" s="359"/>
      <c r="I32" s="359"/>
      <c r="J32" s="359"/>
      <c r="K32" s="359"/>
      <c r="L32" s="359"/>
      <c r="M32" s="359"/>
      <c r="N32" s="362"/>
      <c r="O32" s="359"/>
      <c r="P32" s="359"/>
      <c r="Q32" s="94"/>
      <c r="R32" s="94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  <c r="IW32" s="7"/>
      <c r="IX32" s="7"/>
      <c r="IY32" s="7"/>
      <c r="IZ32" s="7"/>
      <c r="JA32" s="7"/>
      <c r="JB32" s="7"/>
      <c r="JC32" s="7"/>
      <c r="JD32" s="7"/>
      <c r="JE32" s="7"/>
      <c r="JF32" s="7"/>
      <c r="JG32" s="7"/>
      <c r="JH32" s="7"/>
      <c r="JI32" s="7"/>
      <c r="JJ32" s="7"/>
      <c r="JK32" s="7"/>
      <c r="JL32" s="7"/>
      <c r="JM32" s="7"/>
      <c r="JN32" s="7"/>
      <c r="JO32" s="7"/>
      <c r="JP32" s="7"/>
      <c r="JQ32" s="7"/>
      <c r="JR32" s="7"/>
      <c r="JS32" s="7"/>
      <c r="JT32" s="7"/>
      <c r="JU32" s="7"/>
      <c r="JV32" s="7"/>
      <c r="JW32" s="7"/>
      <c r="JX32" s="7"/>
      <c r="JY32" s="7"/>
      <c r="JZ32" s="7"/>
      <c r="KA32" s="7"/>
      <c r="KB32" s="7"/>
      <c r="KC32" s="7"/>
      <c r="KD32" s="7"/>
      <c r="KE32" s="7"/>
      <c r="KF32" s="7"/>
      <c r="KG32" s="7"/>
      <c r="KH32" s="7"/>
      <c r="KI32" s="7"/>
      <c r="KJ32" s="7"/>
      <c r="KK32" s="7"/>
      <c r="KL32" s="7"/>
      <c r="KM32" s="7"/>
      <c r="KN32" s="7"/>
      <c r="KO32" s="7"/>
      <c r="KP32" s="7"/>
      <c r="KQ32" s="7"/>
      <c r="KR32" s="7"/>
      <c r="KS32" s="7"/>
      <c r="KT32" s="7"/>
      <c r="KU32" s="7"/>
      <c r="KV32" s="7"/>
      <c r="KW32" s="7"/>
      <c r="KX32" s="7"/>
      <c r="KY32" s="7"/>
      <c r="KZ32" s="7"/>
      <c r="LA32" s="7"/>
      <c r="LB32" s="7"/>
      <c r="LC32" s="7"/>
      <c r="LD32" s="7"/>
      <c r="LE32" s="7"/>
      <c r="LF32" s="7"/>
      <c r="LG32" s="7"/>
      <c r="LH32" s="7"/>
      <c r="LI32" s="7"/>
      <c r="LJ32" s="7"/>
      <c r="LK32" s="7"/>
      <c r="LL32" s="7"/>
      <c r="LM32" s="7"/>
      <c r="LN32" s="7"/>
      <c r="LO32" s="7"/>
      <c r="LP32" s="7"/>
      <c r="LQ32" s="7"/>
      <c r="LR32" s="7"/>
      <c r="LS32" s="7"/>
      <c r="LT32" s="7"/>
      <c r="LU32" s="7"/>
      <c r="LV32" s="7"/>
      <c r="LW32" s="7"/>
      <c r="LX32" s="7"/>
      <c r="LY32" s="7"/>
      <c r="LZ32" s="7"/>
      <c r="MA32" s="7"/>
      <c r="MB32" s="7"/>
      <c r="MC32" s="7"/>
      <c r="MD32" s="7"/>
      <c r="ME32" s="7"/>
      <c r="MF32" s="7"/>
      <c r="MG32" s="7"/>
      <c r="MH32" s="7"/>
      <c r="MI32" s="7"/>
      <c r="MJ32" s="7"/>
      <c r="MK32" s="7"/>
      <c r="ML32" s="7"/>
      <c r="MM32" s="7"/>
      <c r="MN32" s="7"/>
      <c r="MO32" s="7"/>
      <c r="MP32" s="7"/>
      <c r="MQ32" s="7"/>
      <c r="MR32" s="7"/>
      <c r="MS32" s="7"/>
      <c r="MT32" s="7"/>
      <c r="MU32" s="7"/>
      <c r="MV32" s="7"/>
      <c r="MW32" s="7"/>
      <c r="MX32" s="7"/>
      <c r="MY32" s="7"/>
      <c r="MZ32" s="7"/>
      <c r="NA32" s="7"/>
      <c r="NB32" s="7"/>
      <c r="NC32" s="7"/>
      <c r="ND32" s="7"/>
      <c r="NE32" s="7"/>
      <c r="NF32" s="7"/>
      <c r="NG32" s="7"/>
      <c r="NH32" s="7"/>
      <c r="NI32" s="7"/>
      <c r="NJ32" s="7"/>
      <c r="NK32" s="7"/>
      <c r="NL32" s="7"/>
      <c r="NM32" s="7"/>
      <c r="NN32" s="7"/>
      <c r="NO32" s="7"/>
      <c r="NP32" s="7"/>
      <c r="NQ32" s="7"/>
      <c r="NR32" s="7"/>
      <c r="NS32" s="7"/>
      <c r="NT32" s="7"/>
      <c r="NU32" s="7"/>
      <c r="NV32" s="7"/>
      <c r="NW32" s="7"/>
      <c r="NX32" s="7"/>
      <c r="NY32" s="7"/>
      <c r="NZ32" s="7"/>
      <c r="OA32" s="7"/>
      <c r="OB32" s="7"/>
      <c r="OC32" s="7"/>
      <c r="OD32" s="7"/>
      <c r="OE32" s="7"/>
      <c r="OF32" s="7"/>
      <c r="OG32" s="7"/>
      <c r="OH32" s="7"/>
      <c r="OI32" s="7"/>
      <c r="OJ32" s="7"/>
      <c r="OK32" s="7"/>
      <c r="OL32" s="7"/>
      <c r="OM32" s="7"/>
      <c r="ON32" s="7"/>
      <c r="OO32" s="7"/>
      <c r="OP32" s="7"/>
      <c r="OQ32" s="7"/>
      <c r="OR32" s="7"/>
      <c r="OS32" s="7"/>
      <c r="OT32" s="7"/>
      <c r="OU32" s="7"/>
      <c r="OV32" s="7"/>
      <c r="OW32" s="7"/>
      <c r="OX32" s="7"/>
      <c r="OY32" s="7"/>
      <c r="OZ32" s="7"/>
      <c r="PA32" s="7"/>
      <c r="PB32" s="7"/>
      <c r="PC32" s="7"/>
      <c r="PD32" s="7"/>
      <c r="PE32" s="7"/>
      <c r="PF32" s="7"/>
      <c r="PG32" s="7"/>
      <c r="PH32" s="7"/>
      <c r="PI32" s="7"/>
      <c r="PJ32" s="7"/>
      <c r="PK32" s="7"/>
      <c r="PL32" s="7"/>
      <c r="PM32" s="7"/>
      <c r="PN32" s="7"/>
      <c r="PO32" s="7"/>
      <c r="PP32" s="7"/>
      <c r="PQ32" s="7"/>
      <c r="PR32" s="7"/>
      <c r="PS32" s="7"/>
      <c r="PT32" s="7"/>
      <c r="PU32" s="7"/>
      <c r="PV32" s="7"/>
      <c r="PW32" s="7"/>
      <c r="PX32" s="7"/>
      <c r="PY32" s="7"/>
      <c r="PZ32" s="7"/>
      <c r="QA32" s="7"/>
      <c r="QB32" s="7"/>
      <c r="QC32" s="7"/>
      <c r="QD32" s="7"/>
      <c r="QE32" s="7"/>
      <c r="QF32" s="7"/>
      <c r="QG32" s="7"/>
      <c r="QH32" s="7"/>
      <c r="QI32" s="7"/>
      <c r="QJ32" s="7"/>
      <c r="QK32" s="7"/>
      <c r="QL32" s="7"/>
      <c r="QM32" s="7"/>
      <c r="QN32" s="7"/>
      <c r="QO32" s="7"/>
      <c r="QP32" s="7"/>
      <c r="QQ32" s="7"/>
      <c r="QR32" s="7"/>
      <c r="QS32" s="7"/>
      <c r="QT32" s="7"/>
      <c r="QU32" s="7"/>
      <c r="QV32" s="7"/>
      <c r="QW32" s="7"/>
      <c r="QX32" s="7"/>
      <c r="QY32" s="7"/>
      <c r="QZ32" s="7"/>
      <c r="RA32" s="7"/>
      <c r="RB32" s="7"/>
      <c r="RC32" s="7"/>
      <c r="RD32" s="7"/>
      <c r="RE32" s="7"/>
      <c r="RF32" s="7"/>
      <c r="RG32" s="7"/>
      <c r="RH32" s="7"/>
      <c r="RI32" s="7"/>
      <c r="RJ32" s="7"/>
      <c r="RK32" s="7"/>
      <c r="RL32" s="7"/>
      <c r="RM32" s="7"/>
      <c r="RN32" s="7"/>
      <c r="RO32" s="7"/>
      <c r="RP32" s="7"/>
      <c r="RQ32" s="7"/>
      <c r="RR32" s="7"/>
      <c r="RS32" s="7"/>
      <c r="RT32" s="7"/>
      <c r="RU32" s="7"/>
      <c r="RV32" s="7"/>
      <c r="RW32" s="7"/>
      <c r="RX32" s="7"/>
      <c r="RY32" s="7"/>
      <c r="RZ32" s="7"/>
      <c r="SA32" s="7"/>
      <c r="SB32" s="7"/>
      <c r="SC32" s="7"/>
      <c r="SD32" s="7"/>
      <c r="SE32" s="7"/>
      <c r="SF32" s="7"/>
      <c r="SG32" s="7"/>
      <c r="SH32" s="7"/>
      <c r="SI32" s="7"/>
      <c r="SJ32" s="7"/>
      <c r="SK32" s="7"/>
      <c r="SL32" s="7"/>
      <c r="SM32" s="7"/>
      <c r="SN32" s="7"/>
      <c r="SO32" s="7"/>
      <c r="SP32" s="7"/>
      <c r="SQ32" s="7"/>
      <c r="SR32" s="7"/>
      <c r="SS32" s="7"/>
      <c r="ST32" s="7"/>
      <c r="SU32" s="7"/>
      <c r="SV32" s="7"/>
      <c r="SW32" s="7"/>
      <c r="SX32" s="7"/>
      <c r="SY32" s="7"/>
      <c r="SZ32" s="7"/>
      <c r="TA32" s="7"/>
      <c r="TB32" s="7"/>
      <c r="TC32" s="7"/>
      <c r="TD32" s="7"/>
      <c r="TE32" s="7"/>
      <c r="TF32" s="7"/>
      <c r="TG32" s="7"/>
      <c r="TH32" s="7"/>
      <c r="TI32" s="7"/>
      <c r="TJ32" s="7"/>
      <c r="TK32" s="7"/>
      <c r="TL32" s="7"/>
      <c r="TM32" s="7"/>
      <c r="TN32" s="7"/>
      <c r="TO32" s="7"/>
      <c r="TP32" s="7"/>
      <c r="TQ32" s="7"/>
      <c r="TR32" s="7"/>
      <c r="TS32" s="7"/>
      <c r="TT32" s="7"/>
      <c r="TU32" s="7"/>
      <c r="TV32" s="7"/>
      <c r="TW32" s="7"/>
      <c r="TX32" s="7"/>
      <c r="TY32" s="7"/>
      <c r="TZ32" s="7"/>
      <c r="UA32" s="7"/>
      <c r="UB32" s="7"/>
      <c r="UC32" s="7"/>
      <c r="UD32" s="7"/>
      <c r="UE32" s="7"/>
      <c r="UF32" s="7"/>
      <c r="UG32" s="7"/>
      <c r="UH32" s="7"/>
      <c r="UI32" s="7"/>
      <c r="UJ32" s="7"/>
      <c r="UK32" s="7"/>
      <c r="UL32" s="7"/>
      <c r="UM32" s="7"/>
      <c r="UN32" s="7"/>
      <c r="UO32" s="7"/>
      <c r="UP32" s="7"/>
      <c r="UQ32" s="7"/>
      <c r="UR32" s="7"/>
      <c r="US32" s="7"/>
      <c r="UT32" s="7"/>
      <c r="UU32" s="7"/>
      <c r="UV32" s="7"/>
      <c r="UW32" s="7"/>
      <c r="UX32" s="7"/>
      <c r="UY32" s="7"/>
      <c r="UZ32" s="7"/>
      <c r="VA32" s="7"/>
      <c r="VB32" s="7"/>
      <c r="VC32" s="7"/>
      <c r="VD32" s="7"/>
      <c r="VE32" s="7"/>
      <c r="VF32" s="7"/>
      <c r="VG32" s="7"/>
      <c r="VH32" s="7"/>
      <c r="VI32" s="7"/>
      <c r="VJ32" s="7"/>
      <c r="VK32" s="7"/>
      <c r="VL32" s="7"/>
      <c r="VM32" s="7"/>
      <c r="VN32" s="7"/>
      <c r="VO32" s="7"/>
      <c r="VP32" s="7"/>
      <c r="VQ32" s="7"/>
      <c r="VR32" s="7"/>
      <c r="VS32" s="7"/>
      <c r="VT32" s="7"/>
      <c r="VU32" s="7"/>
      <c r="VV32" s="7"/>
      <c r="VW32" s="7"/>
      <c r="VX32" s="7"/>
      <c r="VY32" s="7"/>
      <c r="VZ32" s="7"/>
      <c r="WA32" s="7"/>
      <c r="WB32" s="7"/>
      <c r="WC32" s="7"/>
      <c r="WD32" s="7"/>
      <c r="WE32" s="7"/>
      <c r="WF32" s="7"/>
      <c r="WG32" s="7"/>
      <c r="WH32" s="7"/>
      <c r="WI32" s="7"/>
      <c r="WJ32" s="7"/>
      <c r="WK32" s="7"/>
      <c r="WL32" s="7"/>
      <c r="WM32" s="7"/>
      <c r="WN32" s="7"/>
      <c r="WO32" s="7"/>
      <c r="WP32" s="7"/>
      <c r="WQ32" s="7"/>
      <c r="WR32" s="7"/>
      <c r="WS32" s="7"/>
      <c r="WT32" s="7"/>
      <c r="WU32" s="7"/>
      <c r="WV32" s="7"/>
      <c r="WW32" s="7"/>
      <c r="WX32" s="7"/>
      <c r="WY32" s="7"/>
      <c r="WZ32" s="7"/>
      <c r="XA32" s="7"/>
      <c r="XB32" s="7"/>
      <c r="XC32" s="7"/>
      <c r="XD32" s="7"/>
      <c r="XE32" s="7"/>
      <c r="XF32" s="7"/>
      <c r="XG32" s="7"/>
      <c r="XH32" s="7"/>
      <c r="XI32" s="7"/>
      <c r="XJ32" s="7"/>
      <c r="XK32" s="7"/>
      <c r="XL32" s="7"/>
      <c r="XM32" s="7"/>
      <c r="XN32" s="7"/>
      <c r="XO32" s="7"/>
      <c r="XP32" s="7"/>
      <c r="XQ32" s="7"/>
      <c r="XR32" s="7"/>
      <c r="XS32" s="7"/>
      <c r="XT32" s="7"/>
      <c r="XU32" s="7"/>
      <c r="XV32" s="7"/>
      <c r="XW32" s="7"/>
      <c r="XX32" s="7"/>
      <c r="XY32" s="7"/>
      <c r="XZ32" s="7"/>
      <c r="YA32" s="7"/>
      <c r="YB32" s="7"/>
      <c r="YC32" s="7"/>
      <c r="YD32" s="7"/>
      <c r="YE32" s="7"/>
      <c r="YF32" s="7"/>
      <c r="YG32" s="7"/>
      <c r="YH32" s="7"/>
      <c r="YI32" s="7"/>
      <c r="YJ32" s="7"/>
      <c r="YK32" s="7"/>
      <c r="YL32" s="7"/>
      <c r="YM32" s="7"/>
      <c r="YN32" s="7"/>
      <c r="YO32" s="7"/>
      <c r="YP32" s="7"/>
      <c r="YQ32" s="7"/>
      <c r="YR32" s="7"/>
      <c r="YS32" s="7"/>
      <c r="YT32" s="7"/>
      <c r="YU32" s="7"/>
      <c r="YV32" s="7"/>
      <c r="YW32" s="7"/>
      <c r="YX32" s="7"/>
      <c r="YY32" s="7"/>
      <c r="YZ32" s="7"/>
      <c r="ZA32" s="7"/>
      <c r="ZB32" s="7"/>
      <c r="ZC32" s="7"/>
      <c r="ZD32" s="7"/>
      <c r="ZE32" s="7"/>
      <c r="ZF32" s="7"/>
      <c r="ZG32" s="7"/>
      <c r="ZH32" s="7"/>
      <c r="ZI32" s="7"/>
      <c r="ZJ32" s="7"/>
      <c r="ZK32" s="7"/>
      <c r="ZL32" s="7"/>
      <c r="ZM32" s="7"/>
      <c r="ZN32" s="7"/>
      <c r="ZO32" s="7"/>
      <c r="ZP32" s="7"/>
      <c r="ZQ32" s="7"/>
      <c r="ZR32" s="7"/>
      <c r="ZS32" s="7"/>
      <c r="ZT32" s="7"/>
      <c r="ZU32" s="7"/>
      <c r="ZV32" s="7"/>
      <c r="ZW32" s="7"/>
      <c r="ZX32" s="7"/>
      <c r="ZY32" s="7"/>
      <c r="ZZ32" s="7"/>
      <c r="AAA32" s="7"/>
      <c r="AAB32" s="7"/>
      <c r="AAC32" s="7"/>
      <c r="AAD32" s="7"/>
      <c r="AAE32" s="7"/>
      <c r="AAF32" s="7"/>
      <c r="AAG32" s="7"/>
      <c r="AAH32" s="7"/>
      <c r="AAI32" s="7"/>
      <c r="AAJ32" s="7"/>
      <c r="AAK32" s="7"/>
      <c r="AAL32" s="7"/>
      <c r="AAM32" s="7"/>
      <c r="AAN32" s="7"/>
      <c r="AAO32" s="7"/>
      <c r="AAP32" s="7"/>
      <c r="AAQ32" s="7"/>
      <c r="AAR32" s="7"/>
      <c r="AAS32" s="7"/>
      <c r="AAT32" s="7"/>
      <c r="AAU32" s="7"/>
      <c r="AAV32" s="7"/>
      <c r="AAW32" s="7"/>
      <c r="AAX32" s="7"/>
      <c r="AAY32" s="7"/>
      <c r="AAZ32" s="7"/>
      <c r="ABA32" s="7"/>
      <c r="ABB32" s="7"/>
      <c r="ABC32" s="7"/>
      <c r="ABD32" s="7"/>
      <c r="ABE32" s="7"/>
      <c r="ABF32" s="7"/>
      <c r="ABG32" s="7"/>
      <c r="ABH32" s="7"/>
      <c r="ABI32" s="7"/>
      <c r="ABJ32" s="7"/>
      <c r="ABK32" s="7"/>
      <c r="ABL32" s="7"/>
      <c r="ABM32" s="7"/>
      <c r="ABN32" s="7"/>
      <c r="ABO32" s="7"/>
      <c r="ABP32" s="7"/>
      <c r="ABQ32" s="7"/>
      <c r="ABR32" s="7"/>
      <c r="ABS32" s="7"/>
      <c r="ABT32" s="7"/>
      <c r="ABU32" s="7"/>
      <c r="ABV32" s="7"/>
      <c r="ABW32" s="7"/>
      <c r="ABX32" s="7"/>
      <c r="ABY32" s="7"/>
      <c r="ABZ32" s="7"/>
      <c r="ACA32" s="7"/>
      <c r="ACB32" s="7"/>
      <c r="ACC32" s="7"/>
      <c r="ACD32" s="7"/>
      <c r="ACE32" s="7"/>
      <c r="ACF32" s="7"/>
      <c r="ACG32" s="7"/>
      <c r="ACH32" s="7"/>
      <c r="ACI32" s="7"/>
      <c r="ACJ32" s="7"/>
      <c r="ACK32" s="7"/>
      <c r="ACL32" s="7"/>
      <c r="ACM32" s="7"/>
      <c r="ACN32" s="7"/>
      <c r="ACO32" s="7"/>
      <c r="ACP32" s="7"/>
      <c r="ACQ32" s="7"/>
      <c r="ACR32" s="7"/>
      <c r="ACS32" s="7"/>
      <c r="ACT32" s="7"/>
      <c r="ACU32" s="7"/>
      <c r="ACV32" s="7"/>
      <c r="ACW32" s="7"/>
      <c r="ACX32" s="7"/>
      <c r="ACY32" s="7"/>
      <c r="ACZ32" s="7"/>
      <c r="ADA32" s="7"/>
      <c r="ADB32" s="7"/>
    </row>
    <row r="33" spans="1:782" s="8" customFormat="1" ht="20.100000000000001" customHeight="1" x14ac:dyDescent="0.2">
      <c r="A33" s="111" t="s">
        <v>20</v>
      </c>
      <c r="B33" s="356" t="s">
        <v>998</v>
      </c>
      <c r="C33" s="357" t="s">
        <v>248</v>
      </c>
      <c r="D33" s="380" t="s">
        <v>41</v>
      </c>
      <c r="E33" s="381" t="s">
        <v>940</v>
      </c>
      <c r="F33" s="359">
        <v>1553</v>
      </c>
      <c r="G33" s="245">
        <f>+F33*0.0833</f>
        <v>129.36490000000001</v>
      </c>
      <c r="H33" s="245">
        <f>+F33*11.65%</f>
        <v>180.92450000000002</v>
      </c>
      <c r="I33" s="245">
        <f>SUM(F33:H33)</f>
        <v>1863.2894000000001</v>
      </c>
      <c r="J33" s="245">
        <f>(F33*12)</f>
        <v>18636</v>
      </c>
      <c r="K33" s="245">
        <f>(G33*12)</f>
        <v>1552.3788</v>
      </c>
      <c r="L33" s="245">
        <f>+H33*12</f>
        <v>2171.0940000000001</v>
      </c>
      <c r="M33" s="245">
        <f>+F33</f>
        <v>1553</v>
      </c>
      <c r="N33" s="246">
        <v>470</v>
      </c>
      <c r="O33" s="245">
        <f>SUM(M33:N33)</f>
        <v>2023</v>
      </c>
      <c r="P33" s="360">
        <f>+J33+K33+L33+O33</f>
        <v>24382.4728</v>
      </c>
      <c r="Q33" s="361"/>
      <c r="R33" s="94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  <c r="IW33" s="7"/>
      <c r="IX33" s="7"/>
      <c r="IY33" s="7"/>
      <c r="IZ33" s="7"/>
      <c r="JA33" s="7"/>
      <c r="JB33" s="7"/>
      <c r="JC33" s="7"/>
      <c r="JD33" s="7"/>
      <c r="JE33" s="7"/>
      <c r="JF33" s="7"/>
      <c r="JG33" s="7"/>
      <c r="JH33" s="7"/>
      <c r="JI33" s="7"/>
      <c r="JJ33" s="7"/>
      <c r="JK33" s="7"/>
      <c r="JL33" s="7"/>
      <c r="JM33" s="7"/>
      <c r="JN33" s="7"/>
      <c r="JO33" s="7"/>
      <c r="JP33" s="7"/>
      <c r="JQ33" s="7"/>
      <c r="JR33" s="7"/>
      <c r="JS33" s="7"/>
      <c r="JT33" s="7"/>
      <c r="JU33" s="7"/>
      <c r="JV33" s="7"/>
      <c r="JW33" s="7"/>
      <c r="JX33" s="7"/>
      <c r="JY33" s="7"/>
      <c r="JZ33" s="7"/>
      <c r="KA33" s="7"/>
      <c r="KB33" s="7"/>
      <c r="KC33" s="7"/>
      <c r="KD33" s="7"/>
      <c r="KE33" s="7"/>
      <c r="KF33" s="7"/>
      <c r="KG33" s="7"/>
      <c r="KH33" s="7"/>
      <c r="KI33" s="7"/>
      <c r="KJ33" s="7"/>
      <c r="KK33" s="7"/>
      <c r="KL33" s="7"/>
      <c r="KM33" s="7"/>
      <c r="KN33" s="7"/>
      <c r="KO33" s="7"/>
      <c r="KP33" s="7"/>
      <c r="KQ33" s="7"/>
      <c r="KR33" s="7"/>
      <c r="KS33" s="7"/>
      <c r="KT33" s="7"/>
      <c r="KU33" s="7"/>
      <c r="KV33" s="7"/>
      <c r="KW33" s="7"/>
      <c r="KX33" s="7"/>
      <c r="KY33" s="7"/>
      <c r="KZ33" s="7"/>
      <c r="LA33" s="7"/>
      <c r="LB33" s="7"/>
      <c r="LC33" s="7"/>
      <c r="LD33" s="7"/>
      <c r="LE33" s="7"/>
      <c r="LF33" s="7"/>
      <c r="LG33" s="7"/>
      <c r="LH33" s="7"/>
      <c r="LI33" s="7"/>
      <c r="LJ33" s="7"/>
      <c r="LK33" s="7"/>
      <c r="LL33" s="7"/>
      <c r="LM33" s="7"/>
      <c r="LN33" s="7"/>
      <c r="LO33" s="7"/>
      <c r="LP33" s="7"/>
      <c r="LQ33" s="7"/>
      <c r="LR33" s="7"/>
      <c r="LS33" s="7"/>
      <c r="LT33" s="7"/>
      <c r="LU33" s="7"/>
      <c r="LV33" s="7"/>
      <c r="LW33" s="7"/>
      <c r="LX33" s="7"/>
      <c r="LY33" s="7"/>
      <c r="LZ33" s="7"/>
      <c r="MA33" s="7"/>
      <c r="MB33" s="7"/>
      <c r="MC33" s="7"/>
      <c r="MD33" s="7"/>
      <c r="ME33" s="7"/>
      <c r="MF33" s="7"/>
      <c r="MG33" s="7"/>
      <c r="MH33" s="7"/>
      <c r="MI33" s="7"/>
      <c r="MJ33" s="7"/>
      <c r="MK33" s="7"/>
      <c r="ML33" s="7"/>
      <c r="MM33" s="7"/>
      <c r="MN33" s="7"/>
      <c r="MO33" s="7"/>
      <c r="MP33" s="7"/>
      <c r="MQ33" s="7"/>
      <c r="MR33" s="7"/>
      <c r="MS33" s="7"/>
      <c r="MT33" s="7"/>
      <c r="MU33" s="7"/>
      <c r="MV33" s="7"/>
      <c r="MW33" s="7"/>
      <c r="MX33" s="7"/>
      <c r="MY33" s="7"/>
      <c r="MZ33" s="7"/>
      <c r="NA33" s="7"/>
      <c r="NB33" s="7"/>
      <c r="NC33" s="7"/>
      <c r="ND33" s="7"/>
      <c r="NE33" s="7"/>
      <c r="NF33" s="7"/>
      <c r="NG33" s="7"/>
      <c r="NH33" s="7"/>
      <c r="NI33" s="7"/>
      <c r="NJ33" s="7"/>
      <c r="NK33" s="7"/>
      <c r="NL33" s="7"/>
      <c r="NM33" s="7"/>
      <c r="NN33" s="7"/>
      <c r="NO33" s="7"/>
      <c r="NP33" s="7"/>
      <c r="NQ33" s="7"/>
      <c r="NR33" s="7"/>
      <c r="NS33" s="7"/>
      <c r="NT33" s="7"/>
      <c r="NU33" s="7"/>
      <c r="NV33" s="7"/>
      <c r="NW33" s="7"/>
      <c r="NX33" s="7"/>
      <c r="NY33" s="7"/>
      <c r="NZ33" s="7"/>
      <c r="OA33" s="7"/>
      <c r="OB33" s="7"/>
      <c r="OC33" s="7"/>
      <c r="OD33" s="7"/>
      <c r="OE33" s="7"/>
      <c r="OF33" s="7"/>
      <c r="OG33" s="7"/>
      <c r="OH33" s="7"/>
      <c r="OI33" s="7"/>
      <c r="OJ33" s="7"/>
      <c r="OK33" s="7"/>
      <c r="OL33" s="7"/>
      <c r="OM33" s="7"/>
      <c r="ON33" s="7"/>
      <c r="OO33" s="7"/>
      <c r="OP33" s="7"/>
      <c r="OQ33" s="7"/>
      <c r="OR33" s="7"/>
      <c r="OS33" s="7"/>
      <c r="OT33" s="7"/>
      <c r="OU33" s="7"/>
      <c r="OV33" s="7"/>
      <c r="OW33" s="7"/>
      <c r="OX33" s="7"/>
      <c r="OY33" s="7"/>
      <c r="OZ33" s="7"/>
      <c r="PA33" s="7"/>
      <c r="PB33" s="7"/>
      <c r="PC33" s="7"/>
      <c r="PD33" s="7"/>
      <c r="PE33" s="7"/>
      <c r="PF33" s="7"/>
      <c r="PG33" s="7"/>
      <c r="PH33" s="7"/>
      <c r="PI33" s="7"/>
      <c r="PJ33" s="7"/>
      <c r="PK33" s="7"/>
      <c r="PL33" s="7"/>
      <c r="PM33" s="7"/>
      <c r="PN33" s="7"/>
      <c r="PO33" s="7"/>
      <c r="PP33" s="7"/>
      <c r="PQ33" s="7"/>
      <c r="PR33" s="7"/>
      <c r="PS33" s="7"/>
      <c r="PT33" s="7"/>
      <c r="PU33" s="7"/>
      <c r="PV33" s="7"/>
      <c r="PW33" s="7"/>
      <c r="PX33" s="7"/>
      <c r="PY33" s="7"/>
      <c r="PZ33" s="7"/>
      <c r="QA33" s="7"/>
      <c r="QB33" s="7"/>
      <c r="QC33" s="7"/>
      <c r="QD33" s="7"/>
      <c r="QE33" s="7"/>
      <c r="QF33" s="7"/>
      <c r="QG33" s="7"/>
      <c r="QH33" s="7"/>
      <c r="QI33" s="7"/>
      <c r="QJ33" s="7"/>
      <c r="QK33" s="7"/>
      <c r="QL33" s="7"/>
      <c r="QM33" s="7"/>
      <c r="QN33" s="7"/>
      <c r="QO33" s="7"/>
      <c r="QP33" s="7"/>
      <c r="QQ33" s="7"/>
      <c r="QR33" s="7"/>
      <c r="QS33" s="7"/>
      <c r="QT33" s="7"/>
      <c r="QU33" s="7"/>
      <c r="QV33" s="7"/>
      <c r="QW33" s="7"/>
      <c r="QX33" s="7"/>
      <c r="QY33" s="7"/>
      <c r="QZ33" s="7"/>
      <c r="RA33" s="7"/>
      <c r="RB33" s="7"/>
      <c r="RC33" s="7"/>
      <c r="RD33" s="7"/>
      <c r="RE33" s="7"/>
      <c r="RF33" s="7"/>
      <c r="RG33" s="7"/>
      <c r="RH33" s="7"/>
      <c r="RI33" s="7"/>
      <c r="RJ33" s="7"/>
      <c r="RK33" s="7"/>
      <c r="RL33" s="7"/>
      <c r="RM33" s="7"/>
      <c r="RN33" s="7"/>
      <c r="RO33" s="7"/>
      <c r="RP33" s="7"/>
      <c r="RQ33" s="7"/>
      <c r="RR33" s="7"/>
      <c r="RS33" s="7"/>
      <c r="RT33" s="7"/>
      <c r="RU33" s="7"/>
      <c r="RV33" s="7"/>
      <c r="RW33" s="7"/>
      <c r="RX33" s="7"/>
      <c r="RY33" s="7"/>
      <c r="RZ33" s="7"/>
      <c r="SA33" s="7"/>
      <c r="SB33" s="7"/>
      <c r="SC33" s="7"/>
      <c r="SD33" s="7"/>
      <c r="SE33" s="7"/>
      <c r="SF33" s="7"/>
      <c r="SG33" s="7"/>
      <c r="SH33" s="7"/>
      <c r="SI33" s="7"/>
      <c r="SJ33" s="7"/>
      <c r="SK33" s="7"/>
      <c r="SL33" s="7"/>
      <c r="SM33" s="7"/>
      <c r="SN33" s="7"/>
      <c r="SO33" s="7"/>
      <c r="SP33" s="7"/>
      <c r="SQ33" s="7"/>
      <c r="SR33" s="7"/>
      <c r="SS33" s="7"/>
      <c r="ST33" s="7"/>
      <c r="SU33" s="7"/>
      <c r="SV33" s="7"/>
      <c r="SW33" s="7"/>
      <c r="SX33" s="7"/>
      <c r="SY33" s="7"/>
      <c r="SZ33" s="7"/>
      <c r="TA33" s="7"/>
      <c r="TB33" s="7"/>
      <c r="TC33" s="7"/>
      <c r="TD33" s="7"/>
      <c r="TE33" s="7"/>
      <c r="TF33" s="7"/>
      <c r="TG33" s="7"/>
      <c r="TH33" s="7"/>
      <c r="TI33" s="7"/>
      <c r="TJ33" s="7"/>
      <c r="TK33" s="7"/>
      <c r="TL33" s="7"/>
      <c r="TM33" s="7"/>
      <c r="TN33" s="7"/>
      <c r="TO33" s="7"/>
      <c r="TP33" s="7"/>
      <c r="TQ33" s="7"/>
      <c r="TR33" s="7"/>
      <c r="TS33" s="7"/>
      <c r="TT33" s="7"/>
      <c r="TU33" s="7"/>
      <c r="TV33" s="7"/>
      <c r="TW33" s="7"/>
      <c r="TX33" s="7"/>
      <c r="TY33" s="7"/>
      <c r="TZ33" s="7"/>
      <c r="UA33" s="7"/>
      <c r="UB33" s="7"/>
      <c r="UC33" s="7"/>
      <c r="UD33" s="7"/>
      <c r="UE33" s="7"/>
      <c r="UF33" s="7"/>
      <c r="UG33" s="7"/>
      <c r="UH33" s="7"/>
      <c r="UI33" s="7"/>
      <c r="UJ33" s="7"/>
      <c r="UK33" s="7"/>
      <c r="UL33" s="7"/>
      <c r="UM33" s="7"/>
      <c r="UN33" s="7"/>
      <c r="UO33" s="7"/>
      <c r="UP33" s="7"/>
      <c r="UQ33" s="7"/>
      <c r="UR33" s="7"/>
      <c r="US33" s="7"/>
      <c r="UT33" s="7"/>
      <c r="UU33" s="7"/>
      <c r="UV33" s="7"/>
      <c r="UW33" s="7"/>
      <c r="UX33" s="7"/>
      <c r="UY33" s="7"/>
      <c r="UZ33" s="7"/>
      <c r="VA33" s="7"/>
      <c r="VB33" s="7"/>
      <c r="VC33" s="7"/>
      <c r="VD33" s="7"/>
      <c r="VE33" s="7"/>
      <c r="VF33" s="7"/>
      <c r="VG33" s="7"/>
      <c r="VH33" s="7"/>
      <c r="VI33" s="7"/>
      <c r="VJ33" s="7"/>
      <c r="VK33" s="7"/>
      <c r="VL33" s="7"/>
      <c r="VM33" s="7"/>
      <c r="VN33" s="7"/>
      <c r="VO33" s="7"/>
      <c r="VP33" s="7"/>
      <c r="VQ33" s="7"/>
      <c r="VR33" s="7"/>
      <c r="VS33" s="7"/>
      <c r="VT33" s="7"/>
      <c r="VU33" s="7"/>
      <c r="VV33" s="7"/>
      <c r="VW33" s="7"/>
      <c r="VX33" s="7"/>
      <c r="VY33" s="7"/>
      <c r="VZ33" s="7"/>
      <c r="WA33" s="7"/>
      <c r="WB33" s="7"/>
      <c r="WC33" s="7"/>
      <c r="WD33" s="7"/>
      <c r="WE33" s="7"/>
      <c r="WF33" s="7"/>
      <c r="WG33" s="7"/>
      <c r="WH33" s="7"/>
      <c r="WI33" s="7"/>
      <c r="WJ33" s="7"/>
      <c r="WK33" s="7"/>
      <c r="WL33" s="7"/>
      <c r="WM33" s="7"/>
      <c r="WN33" s="7"/>
      <c r="WO33" s="7"/>
      <c r="WP33" s="7"/>
      <c r="WQ33" s="7"/>
      <c r="WR33" s="7"/>
      <c r="WS33" s="7"/>
      <c r="WT33" s="7"/>
      <c r="WU33" s="7"/>
      <c r="WV33" s="7"/>
      <c r="WW33" s="7"/>
      <c r="WX33" s="7"/>
      <c r="WY33" s="7"/>
      <c r="WZ33" s="7"/>
      <c r="XA33" s="7"/>
      <c r="XB33" s="7"/>
      <c r="XC33" s="7"/>
      <c r="XD33" s="7"/>
      <c r="XE33" s="7"/>
      <c r="XF33" s="7"/>
      <c r="XG33" s="7"/>
      <c r="XH33" s="7"/>
      <c r="XI33" s="7"/>
      <c r="XJ33" s="7"/>
      <c r="XK33" s="7"/>
      <c r="XL33" s="7"/>
      <c r="XM33" s="7"/>
      <c r="XN33" s="7"/>
      <c r="XO33" s="7"/>
      <c r="XP33" s="7"/>
      <c r="XQ33" s="7"/>
      <c r="XR33" s="7"/>
      <c r="XS33" s="7"/>
      <c r="XT33" s="7"/>
      <c r="XU33" s="7"/>
      <c r="XV33" s="7"/>
      <c r="XW33" s="7"/>
      <c r="XX33" s="7"/>
      <c r="XY33" s="7"/>
      <c r="XZ33" s="7"/>
      <c r="YA33" s="7"/>
      <c r="YB33" s="7"/>
      <c r="YC33" s="7"/>
      <c r="YD33" s="7"/>
      <c r="YE33" s="7"/>
      <c r="YF33" s="7"/>
      <c r="YG33" s="7"/>
      <c r="YH33" s="7"/>
      <c r="YI33" s="7"/>
      <c r="YJ33" s="7"/>
      <c r="YK33" s="7"/>
      <c r="YL33" s="7"/>
      <c r="YM33" s="7"/>
      <c r="YN33" s="7"/>
      <c r="YO33" s="7"/>
      <c r="YP33" s="7"/>
      <c r="YQ33" s="7"/>
      <c r="YR33" s="7"/>
      <c r="YS33" s="7"/>
      <c r="YT33" s="7"/>
      <c r="YU33" s="7"/>
      <c r="YV33" s="7"/>
      <c r="YW33" s="7"/>
      <c r="YX33" s="7"/>
      <c r="YY33" s="7"/>
      <c r="YZ33" s="7"/>
      <c r="ZA33" s="7"/>
      <c r="ZB33" s="7"/>
      <c r="ZC33" s="7"/>
      <c r="ZD33" s="7"/>
      <c r="ZE33" s="7"/>
      <c r="ZF33" s="7"/>
      <c r="ZG33" s="7"/>
      <c r="ZH33" s="7"/>
      <c r="ZI33" s="7"/>
      <c r="ZJ33" s="7"/>
      <c r="ZK33" s="7"/>
      <c r="ZL33" s="7"/>
      <c r="ZM33" s="7"/>
      <c r="ZN33" s="7"/>
      <c r="ZO33" s="7"/>
      <c r="ZP33" s="7"/>
      <c r="ZQ33" s="7"/>
      <c r="ZR33" s="7"/>
      <c r="ZS33" s="7"/>
      <c r="ZT33" s="7"/>
      <c r="ZU33" s="7"/>
      <c r="ZV33" s="7"/>
      <c r="ZW33" s="7"/>
      <c r="ZX33" s="7"/>
      <c r="ZY33" s="7"/>
      <c r="ZZ33" s="7"/>
      <c r="AAA33" s="7"/>
      <c r="AAB33" s="7"/>
      <c r="AAC33" s="7"/>
      <c r="AAD33" s="7"/>
      <c r="AAE33" s="7"/>
      <c r="AAF33" s="7"/>
      <c r="AAG33" s="7"/>
      <c r="AAH33" s="7"/>
      <c r="AAI33" s="7"/>
      <c r="AAJ33" s="7"/>
      <c r="AAK33" s="7"/>
      <c r="AAL33" s="7"/>
      <c r="AAM33" s="7"/>
      <c r="AAN33" s="7"/>
      <c r="AAO33" s="7"/>
      <c r="AAP33" s="7"/>
      <c r="AAQ33" s="7"/>
      <c r="AAR33" s="7"/>
      <c r="AAS33" s="7"/>
      <c r="AAT33" s="7"/>
      <c r="AAU33" s="7"/>
      <c r="AAV33" s="7"/>
      <c r="AAW33" s="7"/>
      <c r="AAX33" s="7"/>
      <c r="AAY33" s="7"/>
      <c r="AAZ33" s="7"/>
      <c r="ABA33" s="7"/>
      <c r="ABB33" s="7"/>
      <c r="ABC33" s="7"/>
      <c r="ABD33" s="7"/>
      <c r="ABE33" s="7"/>
      <c r="ABF33" s="7"/>
      <c r="ABG33" s="7"/>
      <c r="ABH33" s="7"/>
      <c r="ABI33" s="7"/>
      <c r="ABJ33" s="7"/>
      <c r="ABK33" s="7"/>
      <c r="ABL33" s="7"/>
      <c r="ABM33" s="7"/>
      <c r="ABN33" s="7"/>
      <c r="ABO33" s="7"/>
      <c r="ABP33" s="7"/>
      <c r="ABQ33" s="7"/>
      <c r="ABR33" s="7"/>
      <c r="ABS33" s="7"/>
      <c r="ABT33" s="7"/>
      <c r="ABU33" s="7"/>
      <c r="ABV33" s="7"/>
      <c r="ABW33" s="7"/>
      <c r="ABX33" s="7"/>
      <c r="ABY33" s="7"/>
      <c r="ABZ33" s="7"/>
      <c r="ACA33" s="7"/>
      <c r="ACB33" s="7"/>
      <c r="ACC33" s="7"/>
      <c r="ACD33" s="7"/>
      <c r="ACE33" s="7"/>
      <c r="ACF33" s="7"/>
      <c r="ACG33" s="7"/>
      <c r="ACH33" s="7"/>
      <c r="ACI33" s="7"/>
      <c r="ACJ33" s="7"/>
      <c r="ACK33" s="7"/>
      <c r="ACL33" s="7"/>
      <c r="ACM33" s="7"/>
      <c r="ACN33" s="7"/>
      <c r="ACO33" s="7"/>
      <c r="ACP33" s="7"/>
      <c r="ACQ33" s="7"/>
      <c r="ACR33" s="7"/>
      <c r="ACS33" s="7"/>
      <c r="ACT33" s="7"/>
      <c r="ACU33" s="7"/>
      <c r="ACV33" s="7"/>
      <c r="ACW33" s="7"/>
      <c r="ACX33" s="7"/>
      <c r="ACY33" s="7"/>
      <c r="ACZ33" s="7"/>
      <c r="ADA33" s="7"/>
      <c r="ADB33" s="7"/>
    </row>
    <row r="34" spans="1:782" s="8" customFormat="1" ht="20.100000000000001" customHeight="1" x14ac:dyDescent="0.2">
      <c r="A34" s="355" t="s">
        <v>20</v>
      </c>
      <c r="B34" s="356" t="s">
        <v>999</v>
      </c>
      <c r="C34" s="357" t="s">
        <v>42</v>
      </c>
      <c r="D34" s="357" t="s">
        <v>34</v>
      </c>
      <c r="E34" s="357" t="s">
        <v>944</v>
      </c>
      <c r="F34" s="382">
        <v>660</v>
      </c>
      <c r="G34" s="245">
        <f>+F34*0.0833</f>
        <v>54.978000000000002</v>
      </c>
      <c r="H34" s="245">
        <f>+F34*11.65%</f>
        <v>76.89</v>
      </c>
      <c r="I34" s="245">
        <f>SUM(F34:H34)</f>
        <v>791.86799999999994</v>
      </c>
      <c r="J34" s="245">
        <f>(F34*12)</f>
        <v>7920</v>
      </c>
      <c r="K34" s="245">
        <f>(G34*12)</f>
        <v>659.73599999999999</v>
      </c>
      <c r="L34" s="245">
        <f>+H34*12</f>
        <v>922.68000000000006</v>
      </c>
      <c r="M34" s="245">
        <f>+F34</f>
        <v>660</v>
      </c>
      <c r="N34" s="246">
        <v>470</v>
      </c>
      <c r="O34" s="245">
        <f>SUM(M34:N34)</f>
        <v>1130</v>
      </c>
      <c r="P34" s="360">
        <f>+J34+K34+L34+O34</f>
        <v>10632.416000000001</v>
      </c>
      <c r="Q34" s="361"/>
      <c r="R34" s="94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</row>
    <row r="35" spans="1:782" s="2" customFormat="1" ht="20.100000000000001" customHeight="1" x14ac:dyDescent="0.2">
      <c r="A35" s="369" t="s">
        <v>1285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348"/>
      <c r="O35" s="93"/>
      <c r="P35" s="93"/>
      <c r="Q35" s="93"/>
      <c r="R35" s="93"/>
    </row>
    <row r="36" spans="1:782" s="2" customFormat="1" ht="20.100000000000001" customHeight="1" x14ac:dyDescent="0.2">
      <c r="A36" s="93" t="s">
        <v>980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348"/>
      <c r="O36" s="93"/>
      <c r="P36" s="93"/>
      <c r="Q36" s="93"/>
      <c r="R36" s="93"/>
    </row>
    <row r="37" spans="1:782" s="8" customFormat="1" ht="36" customHeight="1" x14ac:dyDescent="0.2">
      <c r="A37" s="696" t="s">
        <v>44</v>
      </c>
      <c r="B37" s="697"/>
      <c r="C37" s="697"/>
      <c r="D37" s="698"/>
      <c r="E37" s="359"/>
      <c r="F37" s="359"/>
      <c r="G37" s="359"/>
      <c r="H37" s="359"/>
      <c r="I37" s="359"/>
      <c r="J37" s="359"/>
      <c r="K37" s="359"/>
      <c r="L37" s="359"/>
      <c r="M37" s="359"/>
      <c r="N37" s="362"/>
      <c r="O37" s="359"/>
      <c r="P37" s="359"/>
      <c r="Q37" s="94"/>
      <c r="R37" s="94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</row>
    <row r="38" spans="1:782" s="8" customFormat="1" ht="20.100000000000001" customHeight="1" x14ac:dyDescent="0.2">
      <c r="A38" s="355" t="s">
        <v>20</v>
      </c>
      <c r="B38" s="356" t="s">
        <v>1000</v>
      </c>
      <c r="C38" s="383" t="s">
        <v>45</v>
      </c>
      <c r="D38" s="364" t="s">
        <v>46</v>
      </c>
      <c r="E38" s="365" t="s">
        <v>33</v>
      </c>
      <c r="F38" s="359">
        <v>2350</v>
      </c>
      <c r="G38" s="245">
        <f t="shared" ref="G38:G44" si="1">+F38*0.0833</f>
        <v>195.755</v>
      </c>
      <c r="H38" s="245">
        <f t="shared" ref="H38:H44" si="2">+F38*11.65%</f>
        <v>273.77500000000003</v>
      </c>
      <c r="I38" s="245">
        <f t="shared" ref="I38:I44" si="3">SUM(F38:H38)</f>
        <v>2819.53</v>
      </c>
      <c r="J38" s="245">
        <f>(F38*12)</f>
        <v>28200</v>
      </c>
      <c r="K38" s="245">
        <f>(G38*12)</f>
        <v>2349.06</v>
      </c>
      <c r="L38" s="245">
        <f t="shared" ref="L38:L44" si="4">+H38*12</f>
        <v>3285.3</v>
      </c>
      <c r="M38" s="245">
        <f t="shared" ref="M38:M44" si="5">+F38</f>
        <v>2350</v>
      </c>
      <c r="N38" s="246">
        <v>470</v>
      </c>
      <c r="O38" s="245">
        <f t="shared" ref="O38:O44" si="6">SUM(M38:N38)</f>
        <v>2820</v>
      </c>
      <c r="P38" s="360">
        <f t="shared" ref="P38:P44" si="7">+J38+K38+L38+O38</f>
        <v>36654.36</v>
      </c>
      <c r="Q38" s="94"/>
      <c r="R38" s="94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  <c r="IW38" s="7"/>
      <c r="IX38" s="7"/>
      <c r="IY38" s="7"/>
      <c r="IZ38" s="7"/>
      <c r="JA38" s="7"/>
      <c r="JB38" s="7"/>
      <c r="JC38" s="7"/>
      <c r="JD38" s="7"/>
      <c r="JE38" s="7"/>
      <c r="JF38" s="7"/>
      <c r="JG38" s="7"/>
      <c r="JH38" s="7"/>
      <c r="JI38" s="7"/>
      <c r="JJ38" s="7"/>
      <c r="JK38" s="7"/>
      <c r="JL38" s="7"/>
      <c r="JM38" s="7"/>
      <c r="JN38" s="7"/>
      <c r="JO38" s="7"/>
      <c r="JP38" s="7"/>
      <c r="JQ38" s="7"/>
      <c r="JR38" s="7"/>
      <c r="JS38" s="7"/>
      <c r="JT38" s="7"/>
      <c r="JU38" s="7"/>
      <c r="JV38" s="7"/>
      <c r="JW38" s="7"/>
      <c r="JX38" s="7"/>
      <c r="JY38" s="7"/>
      <c r="JZ38" s="7"/>
      <c r="KA38" s="7"/>
      <c r="KB38" s="7"/>
      <c r="KC38" s="7"/>
      <c r="KD38" s="7"/>
      <c r="KE38" s="7"/>
      <c r="KF38" s="7"/>
      <c r="KG38" s="7"/>
      <c r="KH38" s="7"/>
      <c r="KI38" s="7"/>
      <c r="KJ38" s="7"/>
      <c r="KK38" s="7"/>
      <c r="KL38" s="7"/>
      <c r="KM38" s="7"/>
      <c r="KN38" s="7"/>
      <c r="KO38" s="7"/>
      <c r="KP38" s="7"/>
      <c r="KQ38" s="7"/>
      <c r="KR38" s="7"/>
      <c r="KS38" s="7"/>
      <c r="KT38" s="7"/>
      <c r="KU38" s="7"/>
      <c r="KV38" s="7"/>
      <c r="KW38" s="7"/>
      <c r="KX38" s="7"/>
      <c r="KY38" s="7"/>
      <c r="KZ38" s="7"/>
      <c r="LA38" s="7"/>
      <c r="LB38" s="7"/>
      <c r="LC38" s="7"/>
      <c r="LD38" s="7"/>
      <c r="LE38" s="7"/>
      <c r="LF38" s="7"/>
      <c r="LG38" s="7"/>
      <c r="LH38" s="7"/>
      <c r="LI38" s="7"/>
      <c r="LJ38" s="7"/>
      <c r="LK38" s="7"/>
      <c r="LL38" s="7"/>
      <c r="LM38" s="7"/>
      <c r="LN38" s="7"/>
      <c r="LO38" s="7"/>
      <c r="LP38" s="7"/>
      <c r="LQ38" s="7"/>
      <c r="LR38" s="7"/>
      <c r="LS38" s="7"/>
      <c r="LT38" s="7"/>
      <c r="LU38" s="7"/>
      <c r="LV38" s="7"/>
      <c r="LW38" s="7"/>
      <c r="LX38" s="7"/>
      <c r="LY38" s="7"/>
      <c r="LZ38" s="7"/>
      <c r="MA38" s="7"/>
      <c r="MB38" s="7"/>
      <c r="MC38" s="7"/>
      <c r="MD38" s="7"/>
      <c r="ME38" s="7"/>
      <c r="MF38" s="7"/>
      <c r="MG38" s="7"/>
      <c r="MH38" s="7"/>
      <c r="MI38" s="7"/>
      <c r="MJ38" s="7"/>
      <c r="MK38" s="7"/>
      <c r="ML38" s="7"/>
      <c r="MM38" s="7"/>
      <c r="MN38" s="7"/>
      <c r="MO38" s="7"/>
      <c r="MP38" s="7"/>
      <c r="MQ38" s="7"/>
      <c r="MR38" s="7"/>
      <c r="MS38" s="7"/>
      <c r="MT38" s="7"/>
      <c r="MU38" s="7"/>
      <c r="MV38" s="7"/>
      <c r="MW38" s="7"/>
      <c r="MX38" s="7"/>
      <c r="MY38" s="7"/>
      <c r="MZ38" s="7"/>
      <c r="NA38" s="7"/>
      <c r="NB38" s="7"/>
      <c r="NC38" s="7"/>
      <c r="ND38" s="7"/>
      <c r="NE38" s="7"/>
      <c r="NF38" s="7"/>
      <c r="NG38" s="7"/>
      <c r="NH38" s="7"/>
      <c r="NI38" s="7"/>
      <c r="NJ38" s="7"/>
      <c r="NK38" s="7"/>
      <c r="NL38" s="7"/>
      <c r="NM38" s="7"/>
      <c r="NN38" s="7"/>
      <c r="NO38" s="7"/>
      <c r="NP38" s="7"/>
      <c r="NQ38" s="7"/>
      <c r="NR38" s="7"/>
      <c r="NS38" s="7"/>
      <c r="NT38" s="7"/>
      <c r="NU38" s="7"/>
      <c r="NV38" s="7"/>
      <c r="NW38" s="7"/>
      <c r="NX38" s="7"/>
      <c r="NY38" s="7"/>
      <c r="NZ38" s="7"/>
      <c r="OA38" s="7"/>
      <c r="OB38" s="7"/>
      <c r="OC38" s="7"/>
      <c r="OD38" s="7"/>
      <c r="OE38" s="7"/>
      <c r="OF38" s="7"/>
      <c r="OG38" s="7"/>
      <c r="OH38" s="7"/>
      <c r="OI38" s="7"/>
      <c r="OJ38" s="7"/>
      <c r="OK38" s="7"/>
      <c r="OL38" s="7"/>
      <c r="OM38" s="7"/>
      <c r="ON38" s="7"/>
      <c r="OO38" s="7"/>
      <c r="OP38" s="7"/>
      <c r="OQ38" s="7"/>
      <c r="OR38" s="7"/>
      <c r="OS38" s="7"/>
      <c r="OT38" s="7"/>
      <c r="OU38" s="7"/>
      <c r="OV38" s="7"/>
      <c r="OW38" s="7"/>
      <c r="OX38" s="7"/>
      <c r="OY38" s="7"/>
      <c r="OZ38" s="7"/>
      <c r="PA38" s="7"/>
      <c r="PB38" s="7"/>
      <c r="PC38" s="7"/>
      <c r="PD38" s="7"/>
      <c r="PE38" s="7"/>
      <c r="PF38" s="7"/>
      <c r="PG38" s="7"/>
      <c r="PH38" s="7"/>
      <c r="PI38" s="7"/>
      <c r="PJ38" s="7"/>
      <c r="PK38" s="7"/>
      <c r="PL38" s="7"/>
      <c r="PM38" s="7"/>
      <c r="PN38" s="7"/>
      <c r="PO38" s="7"/>
      <c r="PP38" s="7"/>
      <c r="PQ38" s="7"/>
      <c r="PR38" s="7"/>
      <c r="PS38" s="7"/>
      <c r="PT38" s="7"/>
      <c r="PU38" s="7"/>
      <c r="PV38" s="7"/>
      <c r="PW38" s="7"/>
      <c r="PX38" s="7"/>
      <c r="PY38" s="7"/>
      <c r="PZ38" s="7"/>
      <c r="QA38" s="7"/>
      <c r="QB38" s="7"/>
      <c r="QC38" s="7"/>
      <c r="QD38" s="7"/>
      <c r="QE38" s="7"/>
      <c r="QF38" s="7"/>
      <c r="QG38" s="7"/>
      <c r="QH38" s="7"/>
      <c r="QI38" s="7"/>
      <c r="QJ38" s="7"/>
      <c r="QK38" s="7"/>
      <c r="QL38" s="7"/>
      <c r="QM38" s="7"/>
      <c r="QN38" s="7"/>
      <c r="QO38" s="7"/>
      <c r="QP38" s="7"/>
      <c r="QQ38" s="7"/>
      <c r="QR38" s="7"/>
      <c r="QS38" s="7"/>
      <c r="QT38" s="7"/>
      <c r="QU38" s="7"/>
      <c r="QV38" s="7"/>
      <c r="QW38" s="7"/>
      <c r="QX38" s="7"/>
      <c r="QY38" s="7"/>
      <c r="QZ38" s="7"/>
      <c r="RA38" s="7"/>
      <c r="RB38" s="7"/>
      <c r="RC38" s="7"/>
      <c r="RD38" s="7"/>
      <c r="RE38" s="7"/>
      <c r="RF38" s="7"/>
      <c r="RG38" s="7"/>
      <c r="RH38" s="7"/>
      <c r="RI38" s="7"/>
      <c r="RJ38" s="7"/>
      <c r="RK38" s="7"/>
      <c r="RL38" s="7"/>
      <c r="RM38" s="7"/>
      <c r="RN38" s="7"/>
      <c r="RO38" s="7"/>
      <c r="RP38" s="7"/>
      <c r="RQ38" s="7"/>
      <c r="RR38" s="7"/>
      <c r="RS38" s="7"/>
      <c r="RT38" s="7"/>
      <c r="RU38" s="7"/>
      <c r="RV38" s="7"/>
      <c r="RW38" s="7"/>
      <c r="RX38" s="7"/>
      <c r="RY38" s="7"/>
      <c r="RZ38" s="7"/>
      <c r="SA38" s="7"/>
      <c r="SB38" s="7"/>
      <c r="SC38" s="7"/>
      <c r="SD38" s="7"/>
      <c r="SE38" s="7"/>
      <c r="SF38" s="7"/>
      <c r="SG38" s="7"/>
      <c r="SH38" s="7"/>
      <c r="SI38" s="7"/>
      <c r="SJ38" s="7"/>
      <c r="SK38" s="7"/>
      <c r="SL38" s="7"/>
      <c r="SM38" s="7"/>
      <c r="SN38" s="7"/>
      <c r="SO38" s="7"/>
      <c r="SP38" s="7"/>
      <c r="SQ38" s="7"/>
      <c r="SR38" s="7"/>
      <c r="SS38" s="7"/>
      <c r="ST38" s="7"/>
      <c r="SU38" s="7"/>
      <c r="SV38" s="7"/>
      <c r="SW38" s="7"/>
      <c r="SX38" s="7"/>
      <c r="SY38" s="7"/>
      <c r="SZ38" s="7"/>
      <c r="TA38" s="7"/>
      <c r="TB38" s="7"/>
      <c r="TC38" s="7"/>
      <c r="TD38" s="7"/>
      <c r="TE38" s="7"/>
      <c r="TF38" s="7"/>
      <c r="TG38" s="7"/>
      <c r="TH38" s="7"/>
      <c r="TI38" s="7"/>
      <c r="TJ38" s="7"/>
      <c r="TK38" s="7"/>
      <c r="TL38" s="7"/>
      <c r="TM38" s="7"/>
      <c r="TN38" s="7"/>
      <c r="TO38" s="7"/>
      <c r="TP38" s="7"/>
      <c r="TQ38" s="7"/>
      <c r="TR38" s="7"/>
      <c r="TS38" s="7"/>
      <c r="TT38" s="7"/>
      <c r="TU38" s="7"/>
      <c r="TV38" s="7"/>
      <c r="TW38" s="7"/>
      <c r="TX38" s="7"/>
      <c r="TY38" s="7"/>
      <c r="TZ38" s="7"/>
      <c r="UA38" s="7"/>
      <c r="UB38" s="7"/>
      <c r="UC38" s="7"/>
      <c r="UD38" s="7"/>
      <c r="UE38" s="7"/>
      <c r="UF38" s="7"/>
      <c r="UG38" s="7"/>
      <c r="UH38" s="7"/>
      <c r="UI38" s="7"/>
      <c r="UJ38" s="7"/>
      <c r="UK38" s="7"/>
      <c r="UL38" s="7"/>
      <c r="UM38" s="7"/>
      <c r="UN38" s="7"/>
      <c r="UO38" s="7"/>
      <c r="UP38" s="7"/>
      <c r="UQ38" s="7"/>
      <c r="UR38" s="7"/>
      <c r="US38" s="7"/>
      <c r="UT38" s="7"/>
      <c r="UU38" s="7"/>
      <c r="UV38" s="7"/>
      <c r="UW38" s="7"/>
      <c r="UX38" s="7"/>
      <c r="UY38" s="7"/>
      <c r="UZ38" s="7"/>
      <c r="VA38" s="7"/>
      <c r="VB38" s="7"/>
      <c r="VC38" s="7"/>
      <c r="VD38" s="7"/>
      <c r="VE38" s="7"/>
      <c r="VF38" s="7"/>
      <c r="VG38" s="7"/>
      <c r="VH38" s="7"/>
      <c r="VI38" s="7"/>
      <c r="VJ38" s="7"/>
      <c r="VK38" s="7"/>
      <c r="VL38" s="7"/>
      <c r="VM38" s="7"/>
      <c r="VN38" s="7"/>
      <c r="VO38" s="7"/>
      <c r="VP38" s="7"/>
      <c r="VQ38" s="7"/>
      <c r="VR38" s="7"/>
      <c r="VS38" s="7"/>
      <c r="VT38" s="7"/>
      <c r="VU38" s="7"/>
      <c r="VV38" s="7"/>
      <c r="VW38" s="7"/>
      <c r="VX38" s="7"/>
      <c r="VY38" s="7"/>
      <c r="VZ38" s="7"/>
      <c r="WA38" s="7"/>
      <c r="WB38" s="7"/>
      <c r="WC38" s="7"/>
      <c r="WD38" s="7"/>
      <c r="WE38" s="7"/>
      <c r="WF38" s="7"/>
      <c r="WG38" s="7"/>
      <c r="WH38" s="7"/>
      <c r="WI38" s="7"/>
      <c r="WJ38" s="7"/>
      <c r="WK38" s="7"/>
      <c r="WL38" s="7"/>
      <c r="WM38" s="7"/>
      <c r="WN38" s="7"/>
      <c r="WO38" s="7"/>
      <c r="WP38" s="7"/>
      <c r="WQ38" s="7"/>
      <c r="WR38" s="7"/>
      <c r="WS38" s="7"/>
      <c r="WT38" s="7"/>
      <c r="WU38" s="7"/>
      <c r="WV38" s="7"/>
      <c r="WW38" s="7"/>
      <c r="WX38" s="7"/>
      <c r="WY38" s="7"/>
      <c r="WZ38" s="7"/>
      <c r="XA38" s="7"/>
      <c r="XB38" s="7"/>
      <c r="XC38" s="7"/>
      <c r="XD38" s="7"/>
      <c r="XE38" s="7"/>
      <c r="XF38" s="7"/>
      <c r="XG38" s="7"/>
      <c r="XH38" s="7"/>
      <c r="XI38" s="7"/>
      <c r="XJ38" s="7"/>
      <c r="XK38" s="7"/>
      <c r="XL38" s="7"/>
      <c r="XM38" s="7"/>
      <c r="XN38" s="7"/>
      <c r="XO38" s="7"/>
      <c r="XP38" s="7"/>
      <c r="XQ38" s="7"/>
      <c r="XR38" s="7"/>
      <c r="XS38" s="7"/>
      <c r="XT38" s="7"/>
      <c r="XU38" s="7"/>
      <c r="XV38" s="7"/>
      <c r="XW38" s="7"/>
      <c r="XX38" s="7"/>
      <c r="XY38" s="7"/>
      <c r="XZ38" s="7"/>
      <c r="YA38" s="7"/>
      <c r="YB38" s="7"/>
      <c r="YC38" s="7"/>
      <c r="YD38" s="7"/>
      <c r="YE38" s="7"/>
      <c r="YF38" s="7"/>
      <c r="YG38" s="7"/>
      <c r="YH38" s="7"/>
      <c r="YI38" s="7"/>
      <c r="YJ38" s="7"/>
      <c r="YK38" s="7"/>
      <c r="YL38" s="7"/>
      <c r="YM38" s="7"/>
      <c r="YN38" s="7"/>
      <c r="YO38" s="7"/>
      <c r="YP38" s="7"/>
      <c r="YQ38" s="7"/>
      <c r="YR38" s="7"/>
      <c r="YS38" s="7"/>
      <c r="YT38" s="7"/>
      <c r="YU38" s="7"/>
      <c r="YV38" s="7"/>
      <c r="YW38" s="7"/>
      <c r="YX38" s="7"/>
      <c r="YY38" s="7"/>
      <c r="YZ38" s="7"/>
      <c r="ZA38" s="7"/>
      <c r="ZB38" s="7"/>
      <c r="ZC38" s="7"/>
      <c r="ZD38" s="7"/>
      <c r="ZE38" s="7"/>
      <c r="ZF38" s="7"/>
      <c r="ZG38" s="7"/>
      <c r="ZH38" s="7"/>
      <c r="ZI38" s="7"/>
      <c r="ZJ38" s="7"/>
      <c r="ZK38" s="7"/>
      <c r="ZL38" s="7"/>
      <c r="ZM38" s="7"/>
      <c r="ZN38" s="7"/>
      <c r="ZO38" s="7"/>
      <c r="ZP38" s="7"/>
      <c r="ZQ38" s="7"/>
      <c r="ZR38" s="7"/>
      <c r="ZS38" s="7"/>
      <c r="ZT38" s="7"/>
      <c r="ZU38" s="7"/>
      <c r="ZV38" s="7"/>
      <c r="ZW38" s="7"/>
      <c r="ZX38" s="7"/>
      <c r="ZY38" s="7"/>
      <c r="ZZ38" s="7"/>
      <c r="AAA38" s="7"/>
      <c r="AAB38" s="7"/>
      <c r="AAC38" s="7"/>
      <c r="AAD38" s="7"/>
      <c r="AAE38" s="7"/>
      <c r="AAF38" s="7"/>
      <c r="AAG38" s="7"/>
      <c r="AAH38" s="7"/>
      <c r="AAI38" s="7"/>
      <c r="AAJ38" s="7"/>
      <c r="AAK38" s="7"/>
      <c r="AAL38" s="7"/>
      <c r="AAM38" s="7"/>
      <c r="AAN38" s="7"/>
      <c r="AAO38" s="7"/>
      <c r="AAP38" s="7"/>
      <c r="AAQ38" s="7"/>
      <c r="AAR38" s="7"/>
      <c r="AAS38" s="7"/>
      <c r="AAT38" s="7"/>
      <c r="AAU38" s="7"/>
      <c r="AAV38" s="7"/>
      <c r="AAW38" s="7"/>
      <c r="AAX38" s="7"/>
      <c r="AAY38" s="7"/>
      <c r="AAZ38" s="7"/>
      <c r="ABA38" s="7"/>
      <c r="ABB38" s="7"/>
      <c r="ABC38" s="7"/>
      <c r="ABD38" s="7"/>
      <c r="ABE38" s="7"/>
      <c r="ABF38" s="7"/>
      <c r="ABG38" s="7"/>
      <c r="ABH38" s="7"/>
      <c r="ABI38" s="7"/>
      <c r="ABJ38" s="7"/>
      <c r="ABK38" s="7"/>
      <c r="ABL38" s="7"/>
      <c r="ABM38" s="7"/>
      <c r="ABN38" s="7"/>
      <c r="ABO38" s="7"/>
      <c r="ABP38" s="7"/>
      <c r="ABQ38" s="7"/>
      <c r="ABR38" s="7"/>
      <c r="ABS38" s="7"/>
      <c r="ABT38" s="7"/>
      <c r="ABU38" s="7"/>
      <c r="ABV38" s="7"/>
      <c r="ABW38" s="7"/>
      <c r="ABX38" s="7"/>
      <c r="ABY38" s="7"/>
      <c r="ABZ38" s="7"/>
      <c r="ACA38" s="7"/>
      <c r="ACB38" s="7"/>
      <c r="ACC38" s="7"/>
      <c r="ACD38" s="7"/>
      <c r="ACE38" s="7"/>
      <c r="ACF38" s="7"/>
      <c r="ACG38" s="7"/>
      <c r="ACH38" s="7"/>
      <c r="ACI38" s="7"/>
      <c r="ACJ38" s="7"/>
      <c r="ACK38" s="7"/>
      <c r="ACL38" s="7"/>
      <c r="ACM38" s="7"/>
      <c r="ACN38" s="7"/>
      <c r="ACO38" s="7"/>
      <c r="ACP38" s="7"/>
      <c r="ACQ38" s="7"/>
      <c r="ACR38" s="7"/>
      <c r="ACS38" s="7"/>
      <c r="ACT38" s="7"/>
      <c r="ACU38" s="7"/>
      <c r="ACV38" s="7"/>
      <c r="ACW38" s="7"/>
      <c r="ACX38" s="7"/>
      <c r="ACY38" s="7"/>
      <c r="ACZ38" s="7"/>
      <c r="ADA38" s="7"/>
      <c r="ADB38" s="7"/>
    </row>
    <row r="39" spans="1:782" s="8" customFormat="1" ht="24.95" customHeight="1" x14ac:dyDescent="0.2">
      <c r="A39" s="355" t="s">
        <v>20</v>
      </c>
      <c r="B39" s="356" t="s">
        <v>1001</v>
      </c>
      <c r="C39" s="322" t="s">
        <v>1260</v>
      </c>
      <c r="D39" s="357" t="s">
        <v>47</v>
      </c>
      <c r="E39" s="381" t="s">
        <v>941</v>
      </c>
      <c r="F39" s="137">
        <v>1800</v>
      </c>
      <c r="G39" s="245">
        <f t="shared" si="1"/>
        <v>149.94</v>
      </c>
      <c r="H39" s="245">
        <f t="shared" si="2"/>
        <v>209.70000000000002</v>
      </c>
      <c r="I39" s="245">
        <f t="shared" si="3"/>
        <v>2159.64</v>
      </c>
      <c r="J39" s="245">
        <f>(F39*12)</f>
        <v>21600</v>
      </c>
      <c r="K39" s="245">
        <f>(G39*12)</f>
        <v>1799.28</v>
      </c>
      <c r="L39" s="245">
        <f t="shared" si="4"/>
        <v>2516.4</v>
      </c>
      <c r="M39" s="245">
        <f t="shared" si="5"/>
        <v>1800</v>
      </c>
      <c r="N39" s="246">
        <v>470</v>
      </c>
      <c r="O39" s="245">
        <f t="shared" si="6"/>
        <v>2270</v>
      </c>
      <c r="P39" s="360">
        <f t="shared" si="7"/>
        <v>28185.68</v>
      </c>
      <c r="Q39" s="361"/>
      <c r="R39" s="94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  <c r="IZ39" s="7"/>
      <c r="JA39" s="7"/>
      <c r="JB39" s="7"/>
      <c r="JC39" s="7"/>
      <c r="JD39" s="7"/>
      <c r="JE39" s="7"/>
      <c r="JF39" s="7"/>
      <c r="JG39" s="7"/>
      <c r="JH39" s="7"/>
      <c r="JI39" s="7"/>
      <c r="JJ39" s="7"/>
      <c r="JK39" s="7"/>
      <c r="JL39" s="7"/>
      <c r="JM39" s="7"/>
      <c r="JN39" s="7"/>
      <c r="JO39" s="7"/>
      <c r="JP39" s="7"/>
      <c r="JQ39" s="7"/>
      <c r="JR39" s="7"/>
      <c r="JS39" s="7"/>
      <c r="JT39" s="7"/>
      <c r="JU39" s="7"/>
      <c r="JV39" s="7"/>
      <c r="JW39" s="7"/>
      <c r="JX39" s="7"/>
      <c r="JY39" s="7"/>
      <c r="JZ39" s="7"/>
      <c r="KA39" s="7"/>
      <c r="KB39" s="7"/>
      <c r="KC39" s="7"/>
      <c r="KD39" s="7"/>
      <c r="KE39" s="7"/>
      <c r="KF39" s="7"/>
      <c r="KG39" s="7"/>
      <c r="KH39" s="7"/>
      <c r="KI39" s="7"/>
      <c r="KJ39" s="7"/>
      <c r="KK39" s="7"/>
      <c r="KL39" s="7"/>
      <c r="KM39" s="7"/>
      <c r="KN39" s="7"/>
      <c r="KO39" s="7"/>
      <c r="KP39" s="7"/>
      <c r="KQ39" s="7"/>
      <c r="KR39" s="7"/>
      <c r="KS39" s="7"/>
      <c r="KT39" s="7"/>
      <c r="KU39" s="7"/>
      <c r="KV39" s="7"/>
      <c r="KW39" s="7"/>
      <c r="KX39" s="7"/>
      <c r="KY39" s="7"/>
      <c r="KZ39" s="7"/>
      <c r="LA39" s="7"/>
      <c r="LB39" s="7"/>
      <c r="LC39" s="7"/>
      <c r="LD39" s="7"/>
      <c r="LE39" s="7"/>
      <c r="LF39" s="7"/>
      <c r="LG39" s="7"/>
      <c r="LH39" s="7"/>
      <c r="LI39" s="7"/>
      <c r="LJ39" s="7"/>
      <c r="LK39" s="7"/>
      <c r="LL39" s="7"/>
      <c r="LM39" s="7"/>
      <c r="LN39" s="7"/>
      <c r="LO39" s="7"/>
      <c r="LP39" s="7"/>
      <c r="LQ39" s="7"/>
      <c r="LR39" s="7"/>
      <c r="LS39" s="7"/>
      <c r="LT39" s="7"/>
      <c r="LU39" s="7"/>
      <c r="LV39" s="7"/>
      <c r="LW39" s="7"/>
      <c r="LX39" s="7"/>
      <c r="LY39" s="7"/>
      <c r="LZ39" s="7"/>
      <c r="MA39" s="7"/>
      <c r="MB39" s="7"/>
      <c r="MC39" s="7"/>
      <c r="MD39" s="7"/>
      <c r="ME39" s="7"/>
      <c r="MF39" s="7"/>
      <c r="MG39" s="7"/>
      <c r="MH39" s="7"/>
      <c r="MI39" s="7"/>
      <c r="MJ39" s="7"/>
      <c r="MK39" s="7"/>
      <c r="ML39" s="7"/>
      <c r="MM39" s="7"/>
      <c r="MN39" s="7"/>
      <c r="MO39" s="7"/>
      <c r="MP39" s="7"/>
      <c r="MQ39" s="7"/>
      <c r="MR39" s="7"/>
      <c r="MS39" s="7"/>
      <c r="MT39" s="7"/>
      <c r="MU39" s="7"/>
      <c r="MV39" s="7"/>
      <c r="MW39" s="7"/>
      <c r="MX39" s="7"/>
      <c r="MY39" s="7"/>
      <c r="MZ39" s="7"/>
      <c r="NA39" s="7"/>
      <c r="NB39" s="7"/>
      <c r="NC39" s="7"/>
      <c r="ND39" s="7"/>
      <c r="NE39" s="7"/>
      <c r="NF39" s="7"/>
      <c r="NG39" s="7"/>
      <c r="NH39" s="7"/>
      <c r="NI39" s="7"/>
      <c r="NJ39" s="7"/>
      <c r="NK39" s="7"/>
      <c r="NL39" s="7"/>
      <c r="NM39" s="7"/>
      <c r="NN39" s="7"/>
      <c r="NO39" s="7"/>
      <c r="NP39" s="7"/>
      <c r="NQ39" s="7"/>
      <c r="NR39" s="7"/>
      <c r="NS39" s="7"/>
      <c r="NT39" s="7"/>
      <c r="NU39" s="7"/>
      <c r="NV39" s="7"/>
      <c r="NW39" s="7"/>
      <c r="NX39" s="7"/>
      <c r="NY39" s="7"/>
      <c r="NZ39" s="7"/>
      <c r="OA39" s="7"/>
      <c r="OB39" s="7"/>
      <c r="OC39" s="7"/>
      <c r="OD39" s="7"/>
      <c r="OE39" s="7"/>
      <c r="OF39" s="7"/>
      <c r="OG39" s="7"/>
      <c r="OH39" s="7"/>
      <c r="OI39" s="7"/>
      <c r="OJ39" s="7"/>
      <c r="OK39" s="7"/>
      <c r="OL39" s="7"/>
      <c r="OM39" s="7"/>
      <c r="ON39" s="7"/>
      <c r="OO39" s="7"/>
      <c r="OP39" s="7"/>
      <c r="OQ39" s="7"/>
      <c r="OR39" s="7"/>
      <c r="OS39" s="7"/>
      <c r="OT39" s="7"/>
      <c r="OU39" s="7"/>
      <c r="OV39" s="7"/>
      <c r="OW39" s="7"/>
      <c r="OX39" s="7"/>
      <c r="OY39" s="7"/>
      <c r="OZ39" s="7"/>
      <c r="PA39" s="7"/>
      <c r="PB39" s="7"/>
      <c r="PC39" s="7"/>
      <c r="PD39" s="7"/>
      <c r="PE39" s="7"/>
      <c r="PF39" s="7"/>
      <c r="PG39" s="7"/>
      <c r="PH39" s="7"/>
      <c r="PI39" s="7"/>
      <c r="PJ39" s="7"/>
      <c r="PK39" s="7"/>
      <c r="PL39" s="7"/>
      <c r="PM39" s="7"/>
      <c r="PN39" s="7"/>
      <c r="PO39" s="7"/>
      <c r="PP39" s="7"/>
      <c r="PQ39" s="7"/>
      <c r="PR39" s="7"/>
      <c r="PS39" s="7"/>
      <c r="PT39" s="7"/>
      <c r="PU39" s="7"/>
      <c r="PV39" s="7"/>
      <c r="PW39" s="7"/>
      <c r="PX39" s="7"/>
      <c r="PY39" s="7"/>
      <c r="PZ39" s="7"/>
      <c r="QA39" s="7"/>
      <c r="QB39" s="7"/>
      <c r="QC39" s="7"/>
      <c r="QD39" s="7"/>
      <c r="QE39" s="7"/>
      <c r="QF39" s="7"/>
      <c r="QG39" s="7"/>
      <c r="QH39" s="7"/>
      <c r="QI39" s="7"/>
      <c r="QJ39" s="7"/>
      <c r="QK39" s="7"/>
      <c r="QL39" s="7"/>
      <c r="QM39" s="7"/>
      <c r="QN39" s="7"/>
      <c r="QO39" s="7"/>
      <c r="QP39" s="7"/>
      <c r="QQ39" s="7"/>
      <c r="QR39" s="7"/>
      <c r="QS39" s="7"/>
      <c r="QT39" s="7"/>
      <c r="QU39" s="7"/>
      <c r="QV39" s="7"/>
      <c r="QW39" s="7"/>
      <c r="QX39" s="7"/>
      <c r="QY39" s="7"/>
      <c r="QZ39" s="7"/>
      <c r="RA39" s="7"/>
      <c r="RB39" s="7"/>
      <c r="RC39" s="7"/>
      <c r="RD39" s="7"/>
      <c r="RE39" s="7"/>
      <c r="RF39" s="7"/>
      <c r="RG39" s="7"/>
      <c r="RH39" s="7"/>
      <c r="RI39" s="7"/>
      <c r="RJ39" s="7"/>
      <c r="RK39" s="7"/>
      <c r="RL39" s="7"/>
      <c r="RM39" s="7"/>
      <c r="RN39" s="7"/>
      <c r="RO39" s="7"/>
      <c r="RP39" s="7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7"/>
      <c r="SJ39" s="7"/>
      <c r="SK39" s="7"/>
      <c r="SL39" s="7"/>
      <c r="SM39" s="7"/>
      <c r="SN39" s="7"/>
      <c r="SO39" s="7"/>
      <c r="SP39" s="7"/>
      <c r="SQ39" s="7"/>
      <c r="SR39" s="7"/>
      <c r="SS39" s="7"/>
      <c r="ST39" s="7"/>
      <c r="SU39" s="7"/>
      <c r="SV39" s="7"/>
      <c r="SW39" s="7"/>
      <c r="SX39" s="7"/>
      <c r="SY39" s="7"/>
      <c r="SZ39" s="7"/>
      <c r="TA39" s="7"/>
      <c r="TB39" s="7"/>
      <c r="TC39" s="7"/>
      <c r="TD39" s="7"/>
      <c r="TE39" s="7"/>
      <c r="TF39" s="7"/>
      <c r="TG39" s="7"/>
      <c r="TH39" s="7"/>
      <c r="TI39" s="7"/>
      <c r="TJ39" s="7"/>
      <c r="TK39" s="7"/>
      <c r="TL39" s="7"/>
      <c r="TM39" s="7"/>
      <c r="TN39" s="7"/>
      <c r="TO39" s="7"/>
      <c r="TP39" s="7"/>
      <c r="TQ39" s="7"/>
      <c r="TR39" s="7"/>
      <c r="TS39" s="7"/>
      <c r="TT39" s="7"/>
      <c r="TU39" s="7"/>
      <c r="TV39" s="7"/>
      <c r="TW39" s="7"/>
      <c r="TX39" s="7"/>
      <c r="TY39" s="7"/>
      <c r="TZ39" s="7"/>
      <c r="UA39" s="7"/>
      <c r="UB39" s="7"/>
      <c r="UC39" s="7"/>
      <c r="UD39" s="7"/>
      <c r="UE39" s="7"/>
      <c r="UF39" s="7"/>
      <c r="UG39" s="7"/>
      <c r="UH39" s="7"/>
      <c r="UI39" s="7"/>
      <c r="UJ39" s="7"/>
      <c r="UK39" s="7"/>
      <c r="UL39" s="7"/>
      <c r="UM39" s="7"/>
      <c r="UN39" s="7"/>
      <c r="UO39" s="7"/>
      <c r="UP39" s="7"/>
      <c r="UQ39" s="7"/>
      <c r="UR39" s="7"/>
      <c r="US39" s="7"/>
      <c r="UT39" s="7"/>
      <c r="UU39" s="7"/>
      <c r="UV39" s="7"/>
      <c r="UW39" s="7"/>
      <c r="UX39" s="7"/>
      <c r="UY39" s="7"/>
      <c r="UZ39" s="7"/>
      <c r="VA39" s="7"/>
      <c r="VB39" s="7"/>
      <c r="VC39" s="7"/>
      <c r="VD39" s="7"/>
      <c r="VE39" s="7"/>
      <c r="VF39" s="7"/>
      <c r="VG39" s="7"/>
      <c r="VH39" s="7"/>
      <c r="VI39" s="7"/>
      <c r="VJ39" s="7"/>
      <c r="VK39" s="7"/>
      <c r="VL39" s="7"/>
      <c r="VM39" s="7"/>
      <c r="VN39" s="7"/>
      <c r="VO39" s="7"/>
      <c r="VP39" s="7"/>
      <c r="VQ39" s="7"/>
      <c r="VR39" s="7"/>
      <c r="VS39" s="7"/>
      <c r="VT39" s="7"/>
      <c r="VU39" s="7"/>
      <c r="VV39" s="7"/>
      <c r="VW39" s="7"/>
      <c r="VX39" s="7"/>
      <c r="VY39" s="7"/>
      <c r="VZ39" s="7"/>
      <c r="WA39" s="7"/>
      <c r="WB39" s="7"/>
      <c r="WC39" s="7"/>
      <c r="WD39" s="7"/>
      <c r="WE39" s="7"/>
      <c r="WF39" s="7"/>
      <c r="WG39" s="7"/>
      <c r="WH39" s="7"/>
      <c r="WI39" s="7"/>
      <c r="WJ39" s="7"/>
      <c r="WK39" s="7"/>
      <c r="WL39" s="7"/>
      <c r="WM39" s="7"/>
      <c r="WN39" s="7"/>
      <c r="WO39" s="7"/>
      <c r="WP39" s="7"/>
      <c r="WQ39" s="7"/>
      <c r="WR39" s="7"/>
      <c r="WS39" s="7"/>
      <c r="WT39" s="7"/>
      <c r="WU39" s="7"/>
      <c r="WV39" s="7"/>
      <c r="WW39" s="7"/>
      <c r="WX39" s="7"/>
      <c r="WY39" s="7"/>
      <c r="WZ39" s="7"/>
      <c r="XA39" s="7"/>
      <c r="XB39" s="7"/>
      <c r="XC39" s="7"/>
      <c r="XD39" s="7"/>
      <c r="XE39" s="7"/>
      <c r="XF39" s="7"/>
      <c r="XG39" s="7"/>
      <c r="XH39" s="7"/>
      <c r="XI39" s="7"/>
      <c r="XJ39" s="7"/>
      <c r="XK39" s="7"/>
      <c r="XL39" s="7"/>
      <c r="XM39" s="7"/>
      <c r="XN39" s="7"/>
      <c r="XO39" s="7"/>
      <c r="XP39" s="7"/>
      <c r="XQ39" s="7"/>
      <c r="XR39" s="7"/>
      <c r="XS39" s="7"/>
      <c r="XT39" s="7"/>
      <c r="XU39" s="7"/>
      <c r="XV39" s="7"/>
      <c r="XW39" s="7"/>
      <c r="XX39" s="7"/>
      <c r="XY39" s="7"/>
      <c r="XZ39" s="7"/>
      <c r="YA39" s="7"/>
      <c r="YB39" s="7"/>
      <c r="YC39" s="7"/>
      <c r="YD39" s="7"/>
      <c r="YE39" s="7"/>
      <c r="YF39" s="7"/>
      <c r="YG39" s="7"/>
      <c r="YH39" s="7"/>
      <c r="YI39" s="7"/>
      <c r="YJ39" s="7"/>
      <c r="YK39" s="7"/>
      <c r="YL39" s="7"/>
      <c r="YM39" s="7"/>
      <c r="YN39" s="7"/>
      <c r="YO39" s="7"/>
      <c r="YP39" s="7"/>
      <c r="YQ39" s="7"/>
      <c r="YR39" s="7"/>
      <c r="YS39" s="7"/>
      <c r="YT39" s="7"/>
      <c r="YU39" s="7"/>
      <c r="YV39" s="7"/>
      <c r="YW39" s="7"/>
      <c r="YX39" s="7"/>
      <c r="YY39" s="7"/>
      <c r="YZ39" s="7"/>
      <c r="ZA39" s="7"/>
      <c r="ZB39" s="7"/>
      <c r="ZC39" s="7"/>
      <c r="ZD39" s="7"/>
      <c r="ZE39" s="7"/>
      <c r="ZF39" s="7"/>
      <c r="ZG39" s="7"/>
      <c r="ZH39" s="7"/>
      <c r="ZI39" s="7"/>
      <c r="ZJ39" s="7"/>
      <c r="ZK39" s="7"/>
      <c r="ZL39" s="7"/>
      <c r="ZM39" s="7"/>
      <c r="ZN39" s="7"/>
      <c r="ZO39" s="7"/>
      <c r="ZP39" s="7"/>
      <c r="ZQ39" s="7"/>
      <c r="ZR39" s="7"/>
      <c r="ZS39" s="7"/>
      <c r="ZT39" s="7"/>
      <c r="ZU39" s="7"/>
      <c r="ZV39" s="7"/>
      <c r="ZW39" s="7"/>
      <c r="ZX39" s="7"/>
      <c r="ZY39" s="7"/>
      <c r="ZZ39" s="7"/>
      <c r="AAA39" s="7"/>
      <c r="AAB39" s="7"/>
      <c r="AAC39" s="7"/>
      <c r="AAD39" s="7"/>
      <c r="AAE39" s="7"/>
      <c r="AAF39" s="7"/>
      <c r="AAG39" s="7"/>
      <c r="AAH39" s="7"/>
      <c r="AAI39" s="7"/>
      <c r="AAJ39" s="7"/>
      <c r="AAK39" s="7"/>
      <c r="AAL39" s="7"/>
      <c r="AAM39" s="7"/>
      <c r="AAN39" s="7"/>
      <c r="AAO39" s="7"/>
      <c r="AAP39" s="7"/>
      <c r="AAQ39" s="7"/>
      <c r="AAR39" s="7"/>
      <c r="AAS39" s="7"/>
      <c r="AAT39" s="7"/>
      <c r="AAU39" s="7"/>
      <c r="AAV39" s="7"/>
      <c r="AAW39" s="7"/>
      <c r="AAX39" s="7"/>
      <c r="AAY39" s="7"/>
      <c r="AAZ39" s="7"/>
      <c r="ABA39" s="7"/>
      <c r="ABB39" s="7"/>
      <c r="ABC39" s="7"/>
      <c r="ABD39" s="7"/>
      <c r="ABE39" s="7"/>
      <c r="ABF39" s="7"/>
      <c r="ABG39" s="7"/>
      <c r="ABH39" s="7"/>
      <c r="ABI39" s="7"/>
      <c r="ABJ39" s="7"/>
      <c r="ABK39" s="7"/>
      <c r="ABL39" s="7"/>
      <c r="ABM39" s="7"/>
      <c r="ABN39" s="7"/>
      <c r="ABO39" s="7"/>
      <c r="ABP39" s="7"/>
      <c r="ABQ39" s="7"/>
      <c r="ABR39" s="7"/>
      <c r="ABS39" s="7"/>
      <c r="ABT39" s="7"/>
      <c r="ABU39" s="7"/>
      <c r="ABV39" s="7"/>
      <c r="ABW39" s="7"/>
      <c r="ABX39" s="7"/>
      <c r="ABY39" s="7"/>
      <c r="ABZ39" s="7"/>
      <c r="ACA39" s="7"/>
      <c r="ACB39" s="7"/>
      <c r="ACC39" s="7"/>
      <c r="ACD39" s="7"/>
      <c r="ACE39" s="7"/>
      <c r="ACF39" s="7"/>
      <c r="ACG39" s="7"/>
      <c r="ACH39" s="7"/>
      <c r="ACI39" s="7"/>
      <c r="ACJ39" s="7"/>
      <c r="ACK39" s="7"/>
      <c r="ACL39" s="7"/>
      <c r="ACM39" s="7"/>
      <c r="ACN39" s="7"/>
      <c r="ACO39" s="7"/>
      <c r="ACP39" s="7"/>
      <c r="ACQ39" s="7"/>
      <c r="ACR39" s="7"/>
      <c r="ACS39" s="7"/>
      <c r="ACT39" s="7"/>
      <c r="ACU39" s="7"/>
      <c r="ACV39" s="7"/>
      <c r="ACW39" s="7"/>
      <c r="ACX39" s="7"/>
      <c r="ACY39" s="7"/>
      <c r="ACZ39" s="7"/>
      <c r="ADA39" s="7"/>
      <c r="ADB39" s="7"/>
    </row>
    <row r="40" spans="1:782" s="8" customFormat="1" ht="24.95" customHeight="1" x14ac:dyDescent="0.2">
      <c r="A40" s="355" t="s">
        <v>20</v>
      </c>
      <c r="B40" s="356" t="s">
        <v>1002</v>
      </c>
      <c r="C40" s="357" t="s">
        <v>844</v>
      </c>
      <c r="D40" s="357" t="s">
        <v>845</v>
      </c>
      <c r="E40" s="374" t="s">
        <v>37</v>
      </c>
      <c r="F40" s="384">
        <v>1212</v>
      </c>
      <c r="G40" s="377">
        <f t="shared" si="1"/>
        <v>100.95959999999999</v>
      </c>
      <c r="H40" s="377">
        <f t="shared" si="2"/>
        <v>141.19800000000001</v>
      </c>
      <c r="I40" s="377">
        <f t="shared" si="3"/>
        <v>1454.1576</v>
      </c>
      <c r="J40" s="377">
        <f>(F40*12)</f>
        <v>14544</v>
      </c>
      <c r="K40" s="377">
        <f>G40*12</f>
        <v>1211.5151999999998</v>
      </c>
      <c r="L40" s="377">
        <f t="shared" si="4"/>
        <v>1694.3760000000002</v>
      </c>
      <c r="M40" s="377">
        <f t="shared" si="5"/>
        <v>1212</v>
      </c>
      <c r="N40" s="246">
        <v>470</v>
      </c>
      <c r="O40" s="377">
        <f t="shared" si="6"/>
        <v>1682</v>
      </c>
      <c r="P40" s="378">
        <f t="shared" si="7"/>
        <v>19131.891199999998</v>
      </c>
      <c r="Q40" s="361"/>
      <c r="R40" s="94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  <c r="ON40" s="7"/>
      <c r="OO40" s="7"/>
      <c r="OP40" s="7"/>
      <c r="OQ40" s="7"/>
      <c r="OR40" s="7"/>
      <c r="OS40" s="7"/>
      <c r="OT40" s="7"/>
      <c r="OU40" s="7"/>
      <c r="OV40" s="7"/>
      <c r="OW40" s="7"/>
      <c r="OX40" s="7"/>
      <c r="OY40" s="7"/>
      <c r="OZ40" s="7"/>
      <c r="PA40" s="7"/>
      <c r="PB40" s="7"/>
      <c r="PC40" s="7"/>
      <c r="PD40" s="7"/>
      <c r="PE40" s="7"/>
      <c r="PF40" s="7"/>
      <c r="PG40" s="7"/>
      <c r="PH40" s="7"/>
      <c r="PI40" s="7"/>
      <c r="PJ40" s="7"/>
      <c r="PK40" s="7"/>
      <c r="PL40" s="7"/>
      <c r="PM40" s="7"/>
      <c r="PN40" s="7"/>
      <c r="PO40" s="7"/>
      <c r="PP40" s="7"/>
      <c r="PQ40" s="7"/>
      <c r="PR40" s="7"/>
      <c r="PS40" s="7"/>
      <c r="PT40" s="7"/>
      <c r="PU40" s="7"/>
      <c r="PV40" s="7"/>
      <c r="PW40" s="7"/>
      <c r="PX40" s="7"/>
      <c r="PY40" s="7"/>
      <c r="PZ40" s="7"/>
      <c r="QA40" s="7"/>
      <c r="QB40" s="7"/>
      <c r="QC40" s="7"/>
      <c r="QD40" s="7"/>
      <c r="QE40" s="7"/>
      <c r="QF40" s="7"/>
      <c r="QG40" s="7"/>
      <c r="QH40" s="7"/>
      <c r="QI40" s="7"/>
      <c r="QJ40" s="7"/>
      <c r="QK40" s="7"/>
      <c r="QL40" s="7"/>
      <c r="QM40" s="7"/>
      <c r="QN40" s="7"/>
      <c r="QO40" s="7"/>
      <c r="QP40" s="7"/>
      <c r="QQ40" s="7"/>
      <c r="QR40" s="7"/>
      <c r="QS40" s="7"/>
      <c r="QT40" s="7"/>
      <c r="QU40" s="7"/>
      <c r="QV40" s="7"/>
      <c r="QW40" s="7"/>
      <c r="QX40" s="7"/>
      <c r="QY40" s="7"/>
      <c r="QZ40" s="7"/>
      <c r="RA40" s="7"/>
      <c r="RB40" s="7"/>
      <c r="RC40" s="7"/>
      <c r="RD40" s="7"/>
      <c r="RE40" s="7"/>
      <c r="RF40" s="7"/>
      <c r="RG40" s="7"/>
      <c r="RH40" s="7"/>
      <c r="RI40" s="7"/>
      <c r="RJ40" s="7"/>
      <c r="RK40" s="7"/>
      <c r="RL40" s="7"/>
      <c r="RM40" s="7"/>
      <c r="RN40" s="7"/>
      <c r="RO40" s="7"/>
      <c r="RP40" s="7"/>
      <c r="RQ40" s="7"/>
      <c r="RR40" s="7"/>
      <c r="RS40" s="7"/>
      <c r="RT40" s="7"/>
      <c r="RU40" s="7"/>
      <c r="RV40" s="7"/>
      <c r="RW40" s="7"/>
      <c r="RX40" s="7"/>
      <c r="RY40" s="7"/>
      <c r="RZ40" s="7"/>
      <c r="SA40" s="7"/>
      <c r="SB40" s="7"/>
      <c r="SC40" s="7"/>
      <c r="SD40" s="7"/>
      <c r="SE40" s="7"/>
      <c r="SF40" s="7"/>
      <c r="SG40" s="7"/>
      <c r="SH40" s="7"/>
      <c r="SI40" s="7"/>
      <c r="SJ40" s="7"/>
      <c r="SK40" s="7"/>
      <c r="SL40" s="7"/>
      <c r="SM40" s="7"/>
      <c r="SN40" s="7"/>
      <c r="SO40" s="7"/>
      <c r="SP40" s="7"/>
      <c r="SQ40" s="7"/>
      <c r="SR40" s="7"/>
      <c r="SS40" s="7"/>
      <c r="ST40" s="7"/>
      <c r="SU40" s="7"/>
      <c r="SV40" s="7"/>
      <c r="SW40" s="7"/>
      <c r="SX40" s="7"/>
      <c r="SY40" s="7"/>
      <c r="SZ40" s="7"/>
      <c r="TA40" s="7"/>
      <c r="TB40" s="7"/>
      <c r="TC40" s="7"/>
      <c r="TD40" s="7"/>
      <c r="TE40" s="7"/>
      <c r="TF40" s="7"/>
      <c r="TG40" s="7"/>
      <c r="TH40" s="7"/>
      <c r="TI40" s="7"/>
      <c r="TJ40" s="7"/>
      <c r="TK40" s="7"/>
      <c r="TL40" s="7"/>
      <c r="TM40" s="7"/>
      <c r="TN40" s="7"/>
      <c r="TO40" s="7"/>
      <c r="TP40" s="7"/>
      <c r="TQ40" s="7"/>
      <c r="TR40" s="7"/>
      <c r="TS40" s="7"/>
      <c r="TT40" s="7"/>
      <c r="TU40" s="7"/>
      <c r="TV40" s="7"/>
      <c r="TW40" s="7"/>
      <c r="TX40" s="7"/>
      <c r="TY40" s="7"/>
      <c r="TZ40" s="7"/>
      <c r="UA40" s="7"/>
      <c r="UB40" s="7"/>
      <c r="UC40" s="7"/>
      <c r="UD40" s="7"/>
      <c r="UE40" s="7"/>
      <c r="UF40" s="7"/>
      <c r="UG40" s="7"/>
      <c r="UH40" s="7"/>
      <c r="UI40" s="7"/>
      <c r="UJ40" s="7"/>
      <c r="UK40" s="7"/>
      <c r="UL40" s="7"/>
      <c r="UM40" s="7"/>
      <c r="UN40" s="7"/>
      <c r="UO40" s="7"/>
      <c r="UP40" s="7"/>
      <c r="UQ40" s="7"/>
      <c r="UR40" s="7"/>
      <c r="US40" s="7"/>
      <c r="UT40" s="7"/>
      <c r="UU40" s="7"/>
      <c r="UV40" s="7"/>
      <c r="UW40" s="7"/>
      <c r="UX40" s="7"/>
      <c r="UY40" s="7"/>
      <c r="UZ40" s="7"/>
      <c r="VA40" s="7"/>
      <c r="VB40" s="7"/>
      <c r="VC40" s="7"/>
      <c r="VD40" s="7"/>
      <c r="VE40" s="7"/>
      <c r="VF40" s="7"/>
      <c r="VG40" s="7"/>
      <c r="VH40" s="7"/>
      <c r="VI40" s="7"/>
      <c r="VJ40" s="7"/>
      <c r="VK40" s="7"/>
      <c r="VL40" s="7"/>
      <c r="VM40" s="7"/>
      <c r="VN40" s="7"/>
      <c r="VO40" s="7"/>
      <c r="VP40" s="7"/>
      <c r="VQ40" s="7"/>
      <c r="VR40" s="7"/>
      <c r="VS40" s="7"/>
      <c r="VT40" s="7"/>
      <c r="VU40" s="7"/>
      <c r="VV40" s="7"/>
      <c r="VW40" s="7"/>
      <c r="VX40" s="7"/>
      <c r="VY40" s="7"/>
      <c r="VZ40" s="7"/>
      <c r="WA40" s="7"/>
      <c r="WB40" s="7"/>
      <c r="WC40" s="7"/>
      <c r="WD40" s="7"/>
      <c r="WE40" s="7"/>
      <c r="WF40" s="7"/>
      <c r="WG40" s="7"/>
      <c r="WH40" s="7"/>
      <c r="WI40" s="7"/>
      <c r="WJ40" s="7"/>
      <c r="WK40" s="7"/>
      <c r="WL40" s="7"/>
      <c r="WM40" s="7"/>
      <c r="WN40" s="7"/>
      <c r="WO40" s="7"/>
      <c r="WP40" s="7"/>
      <c r="WQ40" s="7"/>
      <c r="WR40" s="7"/>
      <c r="WS40" s="7"/>
      <c r="WT40" s="7"/>
      <c r="WU40" s="7"/>
      <c r="WV40" s="7"/>
      <c r="WW40" s="7"/>
      <c r="WX40" s="7"/>
      <c r="WY40" s="7"/>
      <c r="WZ40" s="7"/>
      <c r="XA40" s="7"/>
      <c r="XB40" s="7"/>
      <c r="XC40" s="7"/>
      <c r="XD40" s="7"/>
      <c r="XE40" s="7"/>
      <c r="XF40" s="7"/>
      <c r="XG40" s="7"/>
      <c r="XH40" s="7"/>
      <c r="XI40" s="7"/>
      <c r="XJ40" s="7"/>
      <c r="XK40" s="7"/>
      <c r="XL40" s="7"/>
      <c r="XM40" s="7"/>
      <c r="XN40" s="7"/>
      <c r="XO40" s="7"/>
      <c r="XP40" s="7"/>
      <c r="XQ40" s="7"/>
      <c r="XR40" s="7"/>
      <c r="XS40" s="7"/>
      <c r="XT40" s="7"/>
      <c r="XU40" s="7"/>
      <c r="XV40" s="7"/>
      <c r="XW40" s="7"/>
      <c r="XX40" s="7"/>
      <c r="XY40" s="7"/>
      <c r="XZ40" s="7"/>
      <c r="YA40" s="7"/>
      <c r="YB40" s="7"/>
      <c r="YC40" s="7"/>
      <c r="YD40" s="7"/>
      <c r="YE40" s="7"/>
      <c r="YF40" s="7"/>
      <c r="YG40" s="7"/>
      <c r="YH40" s="7"/>
      <c r="YI40" s="7"/>
      <c r="YJ40" s="7"/>
      <c r="YK40" s="7"/>
      <c r="YL40" s="7"/>
      <c r="YM40" s="7"/>
      <c r="YN40" s="7"/>
      <c r="YO40" s="7"/>
      <c r="YP40" s="7"/>
      <c r="YQ40" s="7"/>
      <c r="YR40" s="7"/>
      <c r="YS40" s="7"/>
      <c r="YT40" s="7"/>
      <c r="YU40" s="7"/>
      <c r="YV40" s="7"/>
      <c r="YW40" s="7"/>
      <c r="YX40" s="7"/>
      <c r="YY40" s="7"/>
      <c r="YZ40" s="7"/>
      <c r="ZA40" s="7"/>
      <c r="ZB40" s="7"/>
      <c r="ZC40" s="7"/>
      <c r="ZD40" s="7"/>
      <c r="ZE40" s="7"/>
      <c r="ZF40" s="7"/>
      <c r="ZG40" s="7"/>
      <c r="ZH40" s="7"/>
      <c r="ZI40" s="7"/>
      <c r="ZJ40" s="7"/>
      <c r="ZK40" s="7"/>
      <c r="ZL40" s="7"/>
      <c r="ZM40" s="7"/>
      <c r="ZN40" s="7"/>
      <c r="ZO40" s="7"/>
      <c r="ZP40" s="7"/>
      <c r="ZQ40" s="7"/>
      <c r="ZR40" s="7"/>
      <c r="ZS40" s="7"/>
      <c r="ZT40" s="7"/>
      <c r="ZU40" s="7"/>
      <c r="ZV40" s="7"/>
      <c r="ZW40" s="7"/>
      <c r="ZX40" s="7"/>
      <c r="ZY40" s="7"/>
      <c r="ZZ40" s="7"/>
      <c r="AAA40" s="7"/>
      <c r="AAB40" s="7"/>
      <c r="AAC40" s="7"/>
      <c r="AAD40" s="7"/>
      <c r="AAE40" s="7"/>
      <c r="AAF40" s="7"/>
      <c r="AAG40" s="7"/>
      <c r="AAH40" s="7"/>
      <c r="AAI40" s="7"/>
      <c r="AAJ40" s="7"/>
      <c r="AAK40" s="7"/>
      <c r="AAL40" s="7"/>
      <c r="AAM40" s="7"/>
      <c r="AAN40" s="7"/>
      <c r="AAO40" s="7"/>
      <c r="AAP40" s="7"/>
      <c r="AAQ40" s="7"/>
      <c r="AAR40" s="7"/>
      <c r="AAS40" s="7"/>
      <c r="AAT40" s="7"/>
      <c r="AAU40" s="7"/>
      <c r="AAV40" s="7"/>
      <c r="AAW40" s="7"/>
      <c r="AAX40" s="7"/>
      <c r="AAY40" s="7"/>
      <c r="AAZ40" s="7"/>
      <c r="ABA40" s="7"/>
      <c r="ABB40" s="7"/>
      <c r="ABC40" s="7"/>
      <c r="ABD40" s="7"/>
      <c r="ABE40" s="7"/>
      <c r="ABF40" s="7"/>
      <c r="ABG40" s="7"/>
      <c r="ABH40" s="7"/>
      <c r="ABI40" s="7"/>
      <c r="ABJ40" s="7"/>
      <c r="ABK40" s="7"/>
      <c r="ABL40" s="7"/>
      <c r="ABM40" s="7"/>
      <c r="ABN40" s="7"/>
      <c r="ABO40" s="7"/>
      <c r="ABP40" s="7"/>
      <c r="ABQ40" s="7"/>
      <c r="ABR40" s="7"/>
      <c r="ABS40" s="7"/>
      <c r="ABT40" s="7"/>
      <c r="ABU40" s="7"/>
      <c r="ABV40" s="7"/>
      <c r="ABW40" s="7"/>
      <c r="ABX40" s="7"/>
      <c r="ABY40" s="7"/>
      <c r="ABZ40" s="7"/>
      <c r="ACA40" s="7"/>
      <c r="ACB40" s="7"/>
      <c r="ACC40" s="7"/>
      <c r="ACD40" s="7"/>
      <c r="ACE40" s="7"/>
      <c r="ACF40" s="7"/>
      <c r="ACG40" s="7"/>
      <c r="ACH40" s="7"/>
      <c r="ACI40" s="7"/>
      <c r="ACJ40" s="7"/>
      <c r="ACK40" s="7"/>
      <c r="ACL40" s="7"/>
      <c r="ACM40" s="7"/>
      <c r="ACN40" s="7"/>
      <c r="ACO40" s="7"/>
      <c r="ACP40" s="7"/>
      <c r="ACQ40" s="7"/>
      <c r="ACR40" s="7"/>
      <c r="ACS40" s="7"/>
      <c r="ACT40" s="7"/>
      <c r="ACU40" s="7"/>
      <c r="ACV40" s="7"/>
      <c r="ACW40" s="7"/>
      <c r="ACX40" s="7"/>
      <c r="ACY40" s="7"/>
      <c r="ACZ40" s="7"/>
      <c r="ADA40" s="7"/>
      <c r="ADB40" s="7"/>
    </row>
    <row r="41" spans="1:782" s="8" customFormat="1" ht="20.100000000000001" customHeight="1" x14ac:dyDescent="0.2">
      <c r="A41" s="355" t="s">
        <v>20</v>
      </c>
      <c r="B41" s="356" t="s">
        <v>1003</v>
      </c>
      <c r="C41" s="357" t="s">
        <v>48</v>
      </c>
      <c r="D41" s="357" t="s">
        <v>49</v>
      </c>
      <c r="E41" s="322" t="s">
        <v>939</v>
      </c>
      <c r="F41" s="137">
        <v>1212</v>
      </c>
      <c r="G41" s="245">
        <f t="shared" si="1"/>
        <v>100.95959999999999</v>
      </c>
      <c r="H41" s="245">
        <f t="shared" si="2"/>
        <v>141.19800000000001</v>
      </c>
      <c r="I41" s="245">
        <f t="shared" si="3"/>
        <v>1454.1576</v>
      </c>
      <c r="J41" s="245">
        <f t="shared" ref="J41:K44" si="8">(F41*12)</f>
        <v>14544</v>
      </c>
      <c r="K41" s="245">
        <f t="shared" si="8"/>
        <v>1211.5151999999998</v>
      </c>
      <c r="L41" s="245">
        <f t="shared" si="4"/>
        <v>1694.3760000000002</v>
      </c>
      <c r="M41" s="245">
        <f t="shared" si="5"/>
        <v>1212</v>
      </c>
      <c r="N41" s="246">
        <v>470</v>
      </c>
      <c r="O41" s="245">
        <f t="shared" si="6"/>
        <v>1682</v>
      </c>
      <c r="P41" s="360">
        <f t="shared" si="7"/>
        <v>19131.891199999998</v>
      </c>
      <c r="Q41" s="94"/>
      <c r="R41" s="94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  <c r="IU41" s="7"/>
      <c r="IV41" s="7"/>
      <c r="IW41" s="7"/>
      <c r="IX41" s="7"/>
      <c r="IY41" s="7"/>
      <c r="IZ41" s="7"/>
      <c r="JA41" s="7"/>
      <c r="JB41" s="7"/>
      <c r="JC41" s="7"/>
      <c r="JD41" s="7"/>
      <c r="JE41" s="7"/>
      <c r="JF41" s="7"/>
      <c r="JG41" s="7"/>
      <c r="JH41" s="7"/>
      <c r="JI41" s="7"/>
      <c r="JJ41" s="7"/>
      <c r="JK41" s="7"/>
      <c r="JL41" s="7"/>
      <c r="JM41" s="7"/>
      <c r="JN41" s="7"/>
      <c r="JO41" s="7"/>
      <c r="JP41" s="7"/>
      <c r="JQ41" s="7"/>
      <c r="JR41" s="7"/>
      <c r="JS41" s="7"/>
      <c r="JT41" s="7"/>
      <c r="JU41" s="7"/>
      <c r="JV41" s="7"/>
      <c r="JW41" s="7"/>
      <c r="JX41" s="7"/>
      <c r="JY41" s="7"/>
      <c r="JZ41" s="7"/>
      <c r="KA41" s="7"/>
      <c r="KB41" s="7"/>
      <c r="KC41" s="7"/>
      <c r="KD41" s="7"/>
      <c r="KE41" s="7"/>
      <c r="KF41" s="7"/>
      <c r="KG41" s="7"/>
      <c r="KH41" s="7"/>
      <c r="KI41" s="7"/>
      <c r="KJ41" s="7"/>
      <c r="KK41" s="7"/>
      <c r="KL41" s="7"/>
      <c r="KM41" s="7"/>
      <c r="KN41" s="7"/>
      <c r="KO41" s="7"/>
      <c r="KP41" s="7"/>
      <c r="KQ41" s="7"/>
      <c r="KR41" s="7"/>
      <c r="KS41" s="7"/>
      <c r="KT41" s="7"/>
      <c r="KU41" s="7"/>
      <c r="KV41" s="7"/>
      <c r="KW41" s="7"/>
      <c r="KX41" s="7"/>
      <c r="KY41" s="7"/>
      <c r="KZ41" s="7"/>
      <c r="LA41" s="7"/>
      <c r="LB41" s="7"/>
      <c r="LC41" s="7"/>
      <c r="LD41" s="7"/>
      <c r="LE41" s="7"/>
      <c r="LF41" s="7"/>
      <c r="LG41" s="7"/>
      <c r="LH41" s="7"/>
      <c r="LI41" s="7"/>
      <c r="LJ41" s="7"/>
      <c r="LK41" s="7"/>
      <c r="LL41" s="7"/>
      <c r="LM41" s="7"/>
      <c r="LN41" s="7"/>
      <c r="LO41" s="7"/>
      <c r="LP41" s="7"/>
      <c r="LQ41" s="7"/>
      <c r="LR41" s="7"/>
      <c r="LS41" s="7"/>
      <c r="LT41" s="7"/>
      <c r="LU41" s="7"/>
      <c r="LV41" s="7"/>
      <c r="LW41" s="7"/>
      <c r="LX41" s="7"/>
      <c r="LY41" s="7"/>
      <c r="LZ41" s="7"/>
      <c r="MA41" s="7"/>
      <c r="MB41" s="7"/>
      <c r="MC41" s="7"/>
      <c r="MD41" s="7"/>
      <c r="ME41" s="7"/>
      <c r="MF41" s="7"/>
      <c r="MG41" s="7"/>
      <c r="MH41" s="7"/>
      <c r="MI41" s="7"/>
      <c r="MJ41" s="7"/>
      <c r="MK41" s="7"/>
      <c r="ML41" s="7"/>
      <c r="MM41" s="7"/>
      <c r="MN41" s="7"/>
      <c r="MO41" s="7"/>
      <c r="MP41" s="7"/>
      <c r="MQ41" s="7"/>
      <c r="MR41" s="7"/>
      <c r="MS41" s="7"/>
      <c r="MT41" s="7"/>
      <c r="MU41" s="7"/>
      <c r="MV41" s="7"/>
      <c r="MW41" s="7"/>
      <c r="MX41" s="7"/>
      <c r="MY41" s="7"/>
      <c r="MZ41" s="7"/>
      <c r="NA41" s="7"/>
      <c r="NB41" s="7"/>
      <c r="NC41" s="7"/>
      <c r="ND41" s="7"/>
      <c r="NE41" s="7"/>
      <c r="NF41" s="7"/>
      <c r="NG41" s="7"/>
      <c r="NH41" s="7"/>
      <c r="NI41" s="7"/>
      <c r="NJ41" s="7"/>
      <c r="NK41" s="7"/>
      <c r="NL41" s="7"/>
      <c r="NM41" s="7"/>
      <c r="NN41" s="7"/>
      <c r="NO41" s="7"/>
      <c r="NP41" s="7"/>
      <c r="NQ41" s="7"/>
      <c r="NR41" s="7"/>
      <c r="NS41" s="7"/>
      <c r="NT41" s="7"/>
      <c r="NU41" s="7"/>
      <c r="NV41" s="7"/>
      <c r="NW41" s="7"/>
      <c r="NX41" s="7"/>
      <c r="NY41" s="7"/>
      <c r="NZ41" s="7"/>
      <c r="OA41" s="7"/>
      <c r="OB41" s="7"/>
      <c r="OC41" s="7"/>
      <c r="OD41" s="7"/>
      <c r="OE41" s="7"/>
      <c r="OF41" s="7"/>
      <c r="OG41" s="7"/>
      <c r="OH41" s="7"/>
      <c r="OI41" s="7"/>
      <c r="OJ41" s="7"/>
      <c r="OK41" s="7"/>
      <c r="OL41" s="7"/>
      <c r="OM41" s="7"/>
      <c r="ON41" s="7"/>
      <c r="OO41" s="7"/>
      <c r="OP41" s="7"/>
      <c r="OQ41" s="7"/>
      <c r="OR41" s="7"/>
      <c r="OS41" s="7"/>
      <c r="OT41" s="7"/>
      <c r="OU41" s="7"/>
      <c r="OV41" s="7"/>
      <c r="OW41" s="7"/>
      <c r="OX41" s="7"/>
      <c r="OY41" s="7"/>
      <c r="OZ41" s="7"/>
      <c r="PA41" s="7"/>
      <c r="PB41" s="7"/>
      <c r="PC41" s="7"/>
      <c r="PD41" s="7"/>
      <c r="PE41" s="7"/>
      <c r="PF41" s="7"/>
      <c r="PG41" s="7"/>
      <c r="PH41" s="7"/>
      <c r="PI41" s="7"/>
      <c r="PJ41" s="7"/>
      <c r="PK41" s="7"/>
      <c r="PL41" s="7"/>
      <c r="PM41" s="7"/>
      <c r="PN41" s="7"/>
      <c r="PO41" s="7"/>
      <c r="PP41" s="7"/>
      <c r="PQ41" s="7"/>
      <c r="PR41" s="7"/>
      <c r="PS41" s="7"/>
      <c r="PT41" s="7"/>
      <c r="PU41" s="7"/>
      <c r="PV41" s="7"/>
      <c r="PW41" s="7"/>
      <c r="PX41" s="7"/>
      <c r="PY41" s="7"/>
      <c r="PZ41" s="7"/>
      <c r="QA41" s="7"/>
      <c r="QB41" s="7"/>
      <c r="QC41" s="7"/>
      <c r="QD41" s="7"/>
      <c r="QE41" s="7"/>
      <c r="QF41" s="7"/>
      <c r="QG41" s="7"/>
      <c r="QH41" s="7"/>
      <c r="QI41" s="7"/>
      <c r="QJ41" s="7"/>
      <c r="QK41" s="7"/>
      <c r="QL41" s="7"/>
      <c r="QM41" s="7"/>
      <c r="QN41" s="7"/>
      <c r="QO41" s="7"/>
      <c r="QP41" s="7"/>
      <c r="QQ41" s="7"/>
      <c r="QR41" s="7"/>
      <c r="QS41" s="7"/>
      <c r="QT41" s="7"/>
      <c r="QU41" s="7"/>
      <c r="QV41" s="7"/>
      <c r="QW41" s="7"/>
      <c r="QX41" s="7"/>
      <c r="QY41" s="7"/>
      <c r="QZ41" s="7"/>
      <c r="RA41" s="7"/>
      <c r="RB41" s="7"/>
      <c r="RC41" s="7"/>
      <c r="RD41" s="7"/>
      <c r="RE41" s="7"/>
      <c r="RF41" s="7"/>
      <c r="RG41" s="7"/>
      <c r="RH41" s="7"/>
      <c r="RI41" s="7"/>
      <c r="RJ41" s="7"/>
      <c r="RK41" s="7"/>
      <c r="RL41" s="7"/>
      <c r="RM41" s="7"/>
      <c r="RN41" s="7"/>
      <c r="RO41" s="7"/>
      <c r="RP41" s="7"/>
      <c r="RQ41" s="7"/>
      <c r="RR41" s="7"/>
      <c r="RS41" s="7"/>
      <c r="RT41" s="7"/>
      <c r="RU41" s="7"/>
      <c r="RV41" s="7"/>
      <c r="RW41" s="7"/>
      <c r="RX41" s="7"/>
      <c r="RY41" s="7"/>
      <c r="RZ41" s="7"/>
      <c r="SA41" s="7"/>
      <c r="SB41" s="7"/>
      <c r="SC41" s="7"/>
      <c r="SD41" s="7"/>
      <c r="SE41" s="7"/>
      <c r="SF41" s="7"/>
      <c r="SG41" s="7"/>
      <c r="SH41" s="7"/>
      <c r="SI41" s="7"/>
      <c r="SJ41" s="7"/>
      <c r="SK41" s="7"/>
      <c r="SL41" s="7"/>
      <c r="SM41" s="7"/>
      <c r="SN41" s="7"/>
      <c r="SO41" s="7"/>
      <c r="SP41" s="7"/>
      <c r="SQ41" s="7"/>
      <c r="SR41" s="7"/>
      <c r="SS41" s="7"/>
      <c r="ST41" s="7"/>
      <c r="SU41" s="7"/>
      <c r="SV41" s="7"/>
      <c r="SW41" s="7"/>
      <c r="SX41" s="7"/>
      <c r="SY41" s="7"/>
      <c r="SZ41" s="7"/>
      <c r="TA41" s="7"/>
      <c r="TB41" s="7"/>
      <c r="TC41" s="7"/>
      <c r="TD41" s="7"/>
      <c r="TE41" s="7"/>
      <c r="TF41" s="7"/>
      <c r="TG41" s="7"/>
      <c r="TH41" s="7"/>
      <c r="TI41" s="7"/>
      <c r="TJ41" s="7"/>
      <c r="TK41" s="7"/>
      <c r="TL41" s="7"/>
      <c r="TM41" s="7"/>
      <c r="TN41" s="7"/>
      <c r="TO41" s="7"/>
      <c r="TP41" s="7"/>
      <c r="TQ41" s="7"/>
      <c r="TR41" s="7"/>
      <c r="TS41" s="7"/>
      <c r="TT41" s="7"/>
      <c r="TU41" s="7"/>
      <c r="TV41" s="7"/>
      <c r="TW41" s="7"/>
      <c r="TX41" s="7"/>
      <c r="TY41" s="7"/>
      <c r="TZ41" s="7"/>
      <c r="UA41" s="7"/>
      <c r="UB41" s="7"/>
      <c r="UC41" s="7"/>
      <c r="UD41" s="7"/>
      <c r="UE41" s="7"/>
      <c r="UF41" s="7"/>
      <c r="UG41" s="7"/>
      <c r="UH41" s="7"/>
      <c r="UI41" s="7"/>
      <c r="UJ41" s="7"/>
      <c r="UK41" s="7"/>
      <c r="UL41" s="7"/>
      <c r="UM41" s="7"/>
      <c r="UN41" s="7"/>
      <c r="UO41" s="7"/>
      <c r="UP41" s="7"/>
      <c r="UQ41" s="7"/>
      <c r="UR41" s="7"/>
      <c r="US41" s="7"/>
      <c r="UT41" s="7"/>
      <c r="UU41" s="7"/>
      <c r="UV41" s="7"/>
      <c r="UW41" s="7"/>
      <c r="UX41" s="7"/>
      <c r="UY41" s="7"/>
      <c r="UZ41" s="7"/>
      <c r="VA41" s="7"/>
      <c r="VB41" s="7"/>
      <c r="VC41" s="7"/>
      <c r="VD41" s="7"/>
      <c r="VE41" s="7"/>
      <c r="VF41" s="7"/>
      <c r="VG41" s="7"/>
      <c r="VH41" s="7"/>
      <c r="VI41" s="7"/>
      <c r="VJ41" s="7"/>
      <c r="VK41" s="7"/>
      <c r="VL41" s="7"/>
      <c r="VM41" s="7"/>
      <c r="VN41" s="7"/>
      <c r="VO41" s="7"/>
      <c r="VP41" s="7"/>
      <c r="VQ41" s="7"/>
      <c r="VR41" s="7"/>
      <c r="VS41" s="7"/>
      <c r="VT41" s="7"/>
      <c r="VU41" s="7"/>
      <c r="VV41" s="7"/>
      <c r="VW41" s="7"/>
      <c r="VX41" s="7"/>
      <c r="VY41" s="7"/>
      <c r="VZ41" s="7"/>
      <c r="WA41" s="7"/>
      <c r="WB41" s="7"/>
      <c r="WC41" s="7"/>
      <c r="WD41" s="7"/>
      <c r="WE41" s="7"/>
      <c r="WF41" s="7"/>
      <c r="WG41" s="7"/>
      <c r="WH41" s="7"/>
      <c r="WI41" s="7"/>
      <c r="WJ41" s="7"/>
      <c r="WK41" s="7"/>
      <c r="WL41" s="7"/>
      <c r="WM41" s="7"/>
      <c r="WN41" s="7"/>
      <c r="WO41" s="7"/>
      <c r="WP41" s="7"/>
      <c r="WQ41" s="7"/>
      <c r="WR41" s="7"/>
      <c r="WS41" s="7"/>
      <c r="WT41" s="7"/>
      <c r="WU41" s="7"/>
      <c r="WV41" s="7"/>
      <c r="WW41" s="7"/>
      <c r="WX41" s="7"/>
      <c r="WY41" s="7"/>
      <c r="WZ41" s="7"/>
      <c r="XA41" s="7"/>
      <c r="XB41" s="7"/>
      <c r="XC41" s="7"/>
      <c r="XD41" s="7"/>
      <c r="XE41" s="7"/>
      <c r="XF41" s="7"/>
      <c r="XG41" s="7"/>
      <c r="XH41" s="7"/>
      <c r="XI41" s="7"/>
      <c r="XJ41" s="7"/>
      <c r="XK41" s="7"/>
      <c r="XL41" s="7"/>
      <c r="XM41" s="7"/>
      <c r="XN41" s="7"/>
      <c r="XO41" s="7"/>
      <c r="XP41" s="7"/>
      <c r="XQ41" s="7"/>
      <c r="XR41" s="7"/>
      <c r="XS41" s="7"/>
      <c r="XT41" s="7"/>
      <c r="XU41" s="7"/>
      <c r="XV41" s="7"/>
      <c r="XW41" s="7"/>
      <c r="XX41" s="7"/>
      <c r="XY41" s="7"/>
      <c r="XZ41" s="7"/>
      <c r="YA41" s="7"/>
      <c r="YB41" s="7"/>
      <c r="YC41" s="7"/>
      <c r="YD41" s="7"/>
      <c r="YE41" s="7"/>
      <c r="YF41" s="7"/>
      <c r="YG41" s="7"/>
      <c r="YH41" s="7"/>
      <c r="YI41" s="7"/>
      <c r="YJ41" s="7"/>
      <c r="YK41" s="7"/>
      <c r="YL41" s="7"/>
      <c r="YM41" s="7"/>
      <c r="YN41" s="7"/>
      <c r="YO41" s="7"/>
      <c r="YP41" s="7"/>
      <c r="YQ41" s="7"/>
      <c r="YR41" s="7"/>
      <c r="YS41" s="7"/>
      <c r="YT41" s="7"/>
      <c r="YU41" s="7"/>
      <c r="YV41" s="7"/>
      <c r="YW41" s="7"/>
      <c r="YX41" s="7"/>
      <c r="YY41" s="7"/>
      <c r="YZ41" s="7"/>
      <c r="ZA41" s="7"/>
      <c r="ZB41" s="7"/>
      <c r="ZC41" s="7"/>
      <c r="ZD41" s="7"/>
      <c r="ZE41" s="7"/>
      <c r="ZF41" s="7"/>
      <c r="ZG41" s="7"/>
      <c r="ZH41" s="7"/>
      <c r="ZI41" s="7"/>
      <c r="ZJ41" s="7"/>
      <c r="ZK41" s="7"/>
      <c r="ZL41" s="7"/>
      <c r="ZM41" s="7"/>
      <c r="ZN41" s="7"/>
      <c r="ZO41" s="7"/>
      <c r="ZP41" s="7"/>
      <c r="ZQ41" s="7"/>
      <c r="ZR41" s="7"/>
      <c r="ZS41" s="7"/>
      <c r="ZT41" s="7"/>
      <c r="ZU41" s="7"/>
      <c r="ZV41" s="7"/>
      <c r="ZW41" s="7"/>
      <c r="ZX41" s="7"/>
      <c r="ZY41" s="7"/>
      <c r="ZZ41" s="7"/>
      <c r="AAA41" s="7"/>
      <c r="AAB41" s="7"/>
      <c r="AAC41" s="7"/>
      <c r="AAD41" s="7"/>
      <c r="AAE41" s="7"/>
      <c r="AAF41" s="7"/>
      <c r="AAG41" s="7"/>
      <c r="AAH41" s="7"/>
      <c r="AAI41" s="7"/>
      <c r="AAJ41" s="7"/>
      <c r="AAK41" s="7"/>
      <c r="AAL41" s="7"/>
      <c r="AAM41" s="7"/>
      <c r="AAN41" s="7"/>
      <c r="AAO41" s="7"/>
      <c r="AAP41" s="7"/>
      <c r="AAQ41" s="7"/>
      <c r="AAR41" s="7"/>
      <c r="AAS41" s="7"/>
      <c r="AAT41" s="7"/>
      <c r="AAU41" s="7"/>
      <c r="AAV41" s="7"/>
      <c r="AAW41" s="7"/>
      <c r="AAX41" s="7"/>
      <c r="AAY41" s="7"/>
      <c r="AAZ41" s="7"/>
      <c r="ABA41" s="7"/>
      <c r="ABB41" s="7"/>
      <c r="ABC41" s="7"/>
      <c r="ABD41" s="7"/>
      <c r="ABE41" s="7"/>
      <c r="ABF41" s="7"/>
      <c r="ABG41" s="7"/>
      <c r="ABH41" s="7"/>
      <c r="ABI41" s="7"/>
      <c r="ABJ41" s="7"/>
      <c r="ABK41" s="7"/>
      <c r="ABL41" s="7"/>
      <c r="ABM41" s="7"/>
      <c r="ABN41" s="7"/>
      <c r="ABO41" s="7"/>
      <c r="ABP41" s="7"/>
      <c r="ABQ41" s="7"/>
      <c r="ABR41" s="7"/>
      <c r="ABS41" s="7"/>
      <c r="ABT41" s="7"/>
      <c r="ABU41" s="7"/>
      <c r="ABV41" s="7"/>
      <c r="ABW41" s="7"/>
      <c r="ABX41" s="7"/>
      <c r="ABY41" s="7"/>
      <c r="ABZ41" s="7"/>
      <c r="ACA41" s="7"/>
      <c r="ACB41" s="7"/>
      <c r="ACC41" s="7"/>
      <c r="ACD41" s="7"/>
      <c r="ACE41" s="7"/>
      <c r="ACF41" s="7"/>
      <c r="ACG41" s="7"/>
      <c r="ACH41" s="7"/>
      <c r="ACI41" s="7"/>
      <c r="ACJ41" s="7"/>
      <c r="ACK41" s="7"/>
      <c r="ACL41" s="7"/>
      <c r="ACM41" s="7"/>
      <c r="ACN41" s="7"/>
      <c r="ACO41" s="7"/>
      <c r="ACP41" s="7"/>
      <c r="ACQ41" s="7"/>
      <c r="ACR41" s="7"/>
      <c r="ACS41" s="7"/>
      <c r="ACT41" s="7"/>
      <c r="ACU41" s="7"/>
      <c r="ACV41" s="7"/>
      <c r="ACW41" s="7"/>
      <c r="ACX41" s="7"/>
      <c r="ACY41" s="7"/>
      <c r="ACZ41" s="7"/>
      <c r="ADA41" s="7"/>
      <c r="ADB41" s="7"/>
    </row>
    <row r="42" spans="1:782" s="8" customFormat="1" ht="20.100000000000001" customHeight="1" x14ac:dyDescent="0.2">
      <c r="A42" s="355" t="s">
        <v>20</v>
      </c>
      <c r="B42" s="356" t="s">
        <v>1004</v>
      </c>
      <c r="C42" s="364" t="s">
        <v>51</v>
      </c>
      <c r="D42" s="357" t="s">
        <v>965</v>
      </c>
      <c r="E42" s="385" t="s">
        <v>943</v>
      </c>
      <c r="F42" s="137">
        <v>880</v>
      </c>
      <c r="G42" s="245">
        <f t="shared" si="1"/>
        <v>73.304000000000002</v>
      </c>
      <c r="H42" s="245">
        <f t="shared" si="2"/>
        <v>102.52000000000001</v>
      </c>
      <c r="I42" s="245">
        <f t="shared" si="3"/>
        <v>1055.8240000000001</v>
      </c>
      <c r="J42" s="245">
        <f>(F42*12)</f>
        <v>10560</v>
      </c>
      <c r="K42" s="245">
        <f>(G42*12)</f>
        <v>879.64800000000002</v>
      </c>
      <c r="L42" s="245">
        <f t="shared" si="4"/>
        <v>1230.2400000000002</v>
      </c>
      <c r="M42" s="245">
        <f t="shared" si="5"/>
        <v>880</v>
      </c>
      <c r="N42" s="246">
        <v>470</v>
      </c>
      <c r="O42" s="245">
        <f t="shared" si="6"/>
        <v>1350</v>
      </c>
      <c r="P42" s="360">
        <f t="shared" si="7"/>
        <v>14019.887999999999</v>
      </c>
      <c r="Q42" s="94"/>
      <c r="R42" s="94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  <c r="IU42" s="7"/>
      <c r="IV42" s="7"/>
      <c r="IW42" s="7"/>
      <c r="IX42" s="7"/>
      <c r="IY42" s="7"/>
      <c r="IZ42" s="7"/>
      <c r="JA42" s="7"/>
      <c r="JB42" s="7"/>
      <c r="JC42" s="7"/>
      <c r="JD42" s="7"/>
      <c r="JE42" s="7"/>
      <c r="JF42" s="7"/>
      <c r="JG42" s="7"/>
      <c r="JH42" s="7"/>
      <c r="JI42" s="7"/>
      <c r="JJ42" s="7"/>
      <c r="JK42" s="7"/>
      <c r="JL42" s="7"/>
      <c r="JM42" s="7"/>
      <c r="JN42" s="7"/>
      <c r="JO42" s="7"/>
      <c r="JP42" s="7"/>
      <c r="JQ42" s="7"/>
      <c r="JR42" s="7"/>
      <c r="JS42" s="7"/>
      <c r="JT42" s="7"/>
      <c r="JU42" s="7"/>
      <c r="JV42" s="7"/>
      <c r="JW42" s="7"/>
      <c r="JX42" s="7"/>
      <c r="JY42" s="7"/>
      <c r="JZ42" s="7"/>
      <c r="KA42" s="7"/>
      <c r="KB42" s="7"/>
      <c r="KC42" s="7"/>
      <c r="KD42" s="7"/>
      <c r="KE42" s="7"/>
      <c r="KF42" s="7"/>
      <c r="KG42" s="7"/>
      <c r="KH42" s="7"/>
      <c r="KI42" s="7"/>
      <c r="KJ42" s="7"/>
      <c r="KK42" s="7"/>
      <c r="KL42" s="7"/>
      <c r="KM42" s="7"/>
      <c r="KN42" s="7"/>
      <c r="KO42" s="7"/>
      <c r="KP42" s="7"/>
      <c r="KQ42" s="7"/>
      <c r="KR42" s="7"/>
      <c r="KS42" s="7"/>
      <c r="KT42" s="7"/>
      <c r="KU42" s="7"/>
      <c r="KV42" s="7"/>
      <c r="KW42" s="7"/>
      <c r="KX42" s="7"/>
      <c r="KY42" s="7"/>
      <c r="KZ42" s="7"/>
      <c r="LA42" s="7"/>
      <c r="LB42" s="7"/>
      <c r="LC42" s="7"/>
      <c r="LD42" s="7"/>
      <c r="LE42" s="7"/>
      <c r="LF42" s="7"/>
      <c r="LG42" s="7"/>
      <c r="LH42" s="7"/>
      <c r="LI42" s="7"/>
      <c r="LJ42" s="7"/>
      <c r="LK42" s="7"/>
      <c r="LL42" s="7"/>
      <c r="LM42" s="7"/>
      <c r="LN42" s="7"/>
      <c r="LO42" s="7"/>
      <c r="LP42" s="7"/>
      <c r="LQ42" s="7"/>
      <c r="LR42" s="7"/>
      <c r="LS42" s="7"/>
      <c r="LT42" s="7"/>
      <c r="LU42" s="7"/>
      <c r="LV42" s="7"/>
      <c r="LW42" s="7"/>
      <c r="LX42" s="7"/>
      <c r="LY42" s="7"/>
      <c r="LZ42" s="7"/>
      <c r="MA42" s="7"/>
      <c r="MB42" s="7"/>
      <c r="MC42" s="7"/>
      <c r="MD42" s="7"/>
      <c r="ME42" s="7"/>
      <c r="MF42" s="7"/>
      <c r="MG42" s="7"/>
      <c r="MH42" s="7"/>
      <c r="MI42" s="7"/>
      <c r="MJ42" s="7"/>
      <c r="MK42" s="7"/>
      <c r="ML42" s="7"/>
      <c r="MM42" s="7"/>
      <c r="MN42" s="7"/>
      <c r="MO42" s="7"/>
      <c r="MP42" s="7"/>
      <c r="MQ42" s="7"/>
      <c r="MR42" s="7"/>
      <c r="MS42" s="7"/>
      <c r="MT42" s="7"/>
      <c r="MU42" s="7"/>
      <c r="MV42" s="7"/>
      <c r="MW42" s="7"/>
      <c r="MX42" s="7"/>
      <c r="MY42" s="7"/>
      <c r="MZ42" s="7"/>
      <c r="NA42" s="7"/>
      <c r="NB42" s="7"/>
      <c r="NC42" s="7"/>
      <c r="ND42" s="7"/>
      <c r="NE42" s="7"/>
      <c r="NF42" s="7"/>
      <c r="NG42" s="7"/>
      <c r="NH42" s="7"/>
      <c r="NI42" s="7"/>
      <c r="NJ42" s="7"/>
      <c r="NK42" s="7"/>
      <c r="NL42" s="7"/>
      <c r="NM42" s="7"/>
      <c r="NN42" s="7"/>
      <c r="NO42" s="7"/>
      <c r="NP42" s="7"/>
      <c r="NQ42" s="7"/>
      <c r="NR42" s="7"/>
      <c r="NS42" s="7"/>
      <c r="NT42" s="7"/>
      <c r="NU42" s="7"/>
      <c r="NV42" s="7"/>
      <c r="NW42" s="7"/>
      <c r="NX42" s="7"/>
      <c r="NY42" s="7"/>
      <c r="NZ42" s="7"/>
      <c r="OA42" s="7"/>
      <c r="OB42" s="7"/>
      <c r="OC42" s="7"/>
      <c r="OD42" s="7"/>
      <c r="OE42" s="7"/>
      <c r="OF42" s="7"/>
      <c r="OG42" s="7"/>
      <c r="OH42" s="7"/>
      <c r="OI42" s="7"/>
      <c r="OJ42" s="7"/>
      <c r="OK42" s="7"/>
      <c r="OL42" s="7"/>
      <c r="OM42" s="7"/>
      <c r="ON42" s="7"/>
      <c r="OO42" s="7"/>
      <c r="OP42" s="7"/>
      <c r="OQ42" s="7"/>
      <c r="OR42" s="7"/>
      <c r="OS42" s="7"/>
      <c r="OT42" s="7"/>
      <c r="OU42" s="7"/>
      <c r="OV42" s="7"/>
      <c r="OW42" s="7"/>
      <c r="OX42" s="7"/>
      <c r="OY42" s="7"/>
      <c r="OZ42" s="7"/>
      <c r="PA42" s="7"/>
      <c r="PB42" s="7"/>
      <c r="PC42" s="7"/>
      <c r="PD42" s="7"/>
      <c r="PE42" s="7"/>
      <c r="PF42" s="7"/>
      <c r="PG42" s="7"/>
      <c r="PH42" s="7"/>
      <c r="PI42" s="7"/>
      <c r="PJ42" s="7"/>
      <c r="PK42" s="7"/>
      <c r="PL42" s="7"/>
      <c r="PM42" s="7"/>
      <c r="PN42" s="7"/>
      <c r="PO42" s="7"/>
      <c r="PP42" s="7"/>
      <c r="PQ42" s="7"/>
      <c r="PR42" s="7"/>
      <c r="PS42" s="7"/>
      <c r="PT42" s="7"/>
      <c r="PU42" s="7"/>
      <c r="PV42" s="7"/>
      <c r="PW42" s="7"/>
      <c r="PX42" s="7"/>
      <c r="PY42" s="7"/>
      <c r="PZ42" s="7"/>
      <c r="QA42" s="7"/>
      <c r="QB42" s="7"/>
      <c r="QC42" s="7"/>
      <c r="QD42" s="7"/>
      <c r="QE42" s="7"/>
      <c r="QF42" s="7"/>
      <c r="QG42" s="7"/>
      <c r="QH42" s="7"/>
      <c r="QI42" s="7"/>
      <c r="QJ42" s="7"/>
      <c r="QK42" s="7"/>
      <c r="QL42" s="7"/>
      <c r="QM42" s="7"/>
      <c r="QN42" s="7"/>
      <c r="QO42" s="7"/>
      <c r="QP42" s="7"/>
      <c r="QQ42" s="7"/>
      <c r="QR42" s="7"/>
      <c r="QS42" s="7"/>
      <c r="QT42" s="7"/>
      <c r="QU42" s="7"/>
      <c r="QV42" s="7"/>
      <c r="QW42" s="7"/>
      <c r="QX42" s="7"/>
      <c r="QY42" s="7"/>
      <c r="QZ42" s="7"/>
      <c r="RA42" s="7"/>
      <c r="RB42" s="7"/>
      <c r="RC42" s="7"/>
      <c r="RD42" s="7"/>
      <c r="RE42" s="7"/>
      <c r="RF42" s="7"/>
      <c r="RG42" s="7"/>
      <c r="RH42" s="7"/>
      <c r="RI42" s="7"/>
      <c r="RJ42" s="7"/>
      <c r="RK42" s="7"/>
      <c r="RL42" s="7"/>
      <c r="RM42" s="7"/>
      <c r="RN42" s="7"/>
      <c r="RO42" s="7"/>
      <c r="RP42" s="7"/>
      <c r="RQ42" s="7"/>
      <c r="RR42" s="7"/>
      <c r="RS42" s="7"/>
      <c r="RT42" s="7"/>
      <c r="RU42" s="7"/>
      <c r="RV42" s="7"/>
      <c r="RW42" s="7"/>
      <c r="RX42" s="7"/>
      <c r="RY42" s="7"/>
      <c r="RZ42" s="7"/>
      <c r="SA42" s="7"/>
      <c r="SB42" s="7"/>
      <c r="SC42" s="7"/>
      <c r="SD42" s="7"/>
      <c r="SE42" s="7"/>
      <c r="SF42" s="7"/>
      <c r="SG42" s="7"/>
      <c r="SH42" s="7"/>
      <c r="SI42" s="7"/>
      <c r="SJ42" s="7"/>
      <c r="SK42" s="7"/>
      <c r="SL42" s="7"/>
      <c r="SM42" s="7"/>
      <c r="SN42" s="7"/>
      <c r="SO42" s="7"/>
      <c r="SP42" s="7"/>
      <c r="SQ42" s="7"/>
      <c r="SR42" s="7"/>
      <c r="SS42" s="7"/>
      <c r="ST42" s="7"/>
      <c r="SU42" s="7"/>
      <c r="SV42" s="7"/>
      <c r="SW42" s="7"/>
      <c r="SX42" s="7"/>
      <c r="SY42" s="7"/>
      <c r="SZ42" s="7"/>
      <c r="TA42" s="7"/>
      <c r="TB42" s="7"/>
      <c r="TC42" s="7"/>
      <c r="TD42" s="7"/>
      <c r="TE42" s="7"/>
      <c r="TF42" s="7"/>
      <c r="TG42" s="7"/>
      <c r="TH42" s="7"/>
      <c r="TI42" s="7"/>
      <c r="TJ42" s="7"/>
      <c r="TK42" s="7"/>
      <c r="TL42" s="7"/>
      <c r="TM42" s="7"/>
      <c r="TN42" s="7"/>
      <c r="TO42" s="7"/>
      <c r="TP42" s="7"/>
      <c r="TQ42" s="7"/>
      <c r="TR42" s="7"/>
      <c r="TS42" s="7"/>
      <c r="TT42" s="7"/>
      <c r="TU42" s="7"/>
      <c r="TV42" s="7"/>
      <c r="TW42" s="7"/>
      <c r="TX42" s="7"/>
      <c r="TY42" s="7"/>
      <c r="TZ42" s="7"/>
      <c r="UA42" s="7"/>
      <c r="UB42" s="7"/>
      <c r="UC42" s="7"/>
      <c r="UD42" s="7"/>
      <c r="UE42" s="7"/>
      <c r="UF42" s="7"/>
      <c r="UG42" s="7"/>
      <c r="UH42" s="7"/>
      <c r="UI42" s="7"/>
      <c r="UJ42" s="7"/>
      <c r="UK42" s="7"/>
      <c r="UL42" s="7"/>
      <c r="UM42" s="7"/>
      <c r="UN42" s="7"/>
      <c r="UO42" s="7"/>
      <c r="UP42" s="7"/>
      <c r="UQ42" s="7"/>
      <c r="UR42" s="7"/>
      <c r="US42" s="7"/>
      <c r="UT42" s="7"/>
      <c r="UU42" s="7"/>
      <c r="UV42" s="7"/>
      <c r="UW42" s="7"/>
      <c r="UX42" s="7"/>
      <c r="UY42" s="7"/>
      <c r="UZ42" s="7"/>
      <c r="VA42" s="7"/>
      <c r="VB42" s="7"/>
      <c r="VC42" s="7"/>
      <c r="VD42" s="7"/>
      <c r="VE42" s="7"/>
      <c r="VF42" s="7"/>
      <c r="VG42" s="7"/>
      <c r="VH42" s="7"/>
      <c r="VI42" s="7"/>
      <c r="VJ42" s="7"/>
      <c r="VK42" s="7"/>
      <c r="VL42" s="7"/>
      <c r="VM42" s="7"/>
      <c r="VN42" s="7"/>
      <c r="VO42" s="7"/>
      <c r="VP42" s="7"/>
      <c r="VQ42" s="7"/>
      <c r="VR42" s="7"/>
      <c r="VS42" s="7"/>
      <c r="VT42" s="7"/>
      <c r="VU42" s="7"/>
      <c r="VV42" s="7"/>
      <c r="VW42" s="7"/>
      <c r="VX42" s="7"/>
      <c r="VY42" s="7"/>
      <c r="VZ42" s="7"/>
      <c r="WA42" s="7"/>
      <c r="WB42" s="7"/>
      <c r="WC42" s="7"/>
      <c r="WD42" s="7"/>
      <c r="WE42" s="7"/>
      <c r="WF42" s="7"/>
      <c r="WG42" s="7"/>
      <c r="WH42" s="7"/>
      <c r="WI42" s="7"/>
      <c r="WJ42" s="7"/>
      <c r="WK42" s="7"/>
      <c r="WL42" s="7"/>
      <c r="WM42" s="7"/>
      <c r="WN42" s="7"/>
      <c r="WO42" s="7"/>
      <c r="WP42" s="7"/>
      <c r="WQ42" s="7"/>
      <c r="WR42" s="7"/>
      <c r="WS42" s="7"/>
      <c r="WT42" s="7"/>
      <c r="WU42" s="7"/>
      <c r="WV42" s="7"/>
      <c r="WW42" s="7"/>
      <c r="WX42" s="7"/>
      <c r="WY42" s="7"/>
      <c r="WZ42" s="7"/>
      <c r="XA42" s="7"/>
      <c r="XB42" s="7"/>
      <c r="XC42" s="7"/>
      <c r="XD42" s="7"/>
      <c r="XE42" s="7"/>
      <c r="XF42" s="7"/>
      <c r="XG42" s="7"/>
      <c r="XH42" s="7"/>
      <c r="XI42" s="7"/>
      <c r="XJ42" s="7"/>
      <c r="XK42" s="7"/>
      <c r="XL42" s="7"/>
      <c r="XM42" s="7"/>
      <c r="XN42" s="7"/>
      <c r="XO42" s="7"/>
      <c r="XP42" s="7"/>
      <c r="XQ42" s="7"/>
      <c r="XR42" s="7"/>
      <c r="XS42" s="7"/>
      <c r="XT42" s="7"/>
      <c r="XU42" s="7"/>
      <c r="XV42" s="7"/>
      <c r="XW42" s="7"/>
      <c r="XX42" s="7"/>
      <c r="XY42" s="7"/>
      <c r="XZ42" s="7"/>
      <c r="YA42" s="7"/>
      <c r="YB42" s="7"/>
      <c r="YC42" s="7"/>
      <c r="YD42" s="7"/>
      <c r="YE42" s="7"/>
      <c r="YF42" s="7"/>
      <c r="YG42" s="7"/>
      <c r="YH42" s="7"/>
      <c r="YI42" s="7"/>
      <c r="YJ42" s="7"/>
      <c r="YK42" s="7"/>
      <c r="YL42" s="7"/>
      <c r="YM42" s="7"/>
      <c r="YN42" s="7"/>
      <c r="YO42" s="7"/>
      <c r="YP42" s="7"/>
      <c r="YQ42" s="7"/>
      <c r="YR42" s="7"/>
      <c r="YS42" s="7"/>
      <c r="YT42" s="7"/>
      <c r="YU42" s="7"/>
      <c r="YV42" s="7"/>
      <c r="YW42" s="7"/>
      <c r="YX42" s="7"/>
      <c r="YY42" s="7"/>
      <c r="YZ42" s="7"/>
      <c r="ZA42" s="7"/>
      <c r="ZB42" s="7"/>
      <c r="ZC42" s="7"/>
      <c r="ZD42" s="7"/>
      <c r="ZE42" s="7"/>
      <c r="ZF42" s="7"/>
      <c r="ZG42" s="7"/>
      <c r="ZH42" s="7"/>
      <c r="ZI42" s="7"/>
      <c r="ZJ42" s="7"/>
      <c r="ZK42" s="7"/>
      <c r="ZL42" s="7"/>
      <c r="ZM42" s="7"/>
      <c r="ZN42" s="7"/>
      <c r="ZO42" s="7"/>
      <c r="ZP42" s="7"/>
      <c r="ZQ42" s="7"/>
      <c r="ZR42" s="7"/>
      <c r="ZS42" s="7"/>
      <c r="ZT42" s="7"/>
      <c r="ZU42" s="7"/>
      <c r="ZV42" s="7"/>
      <c r="ZW42" s="7"/>
      <c r="ZX42" s="7"/>
      <c r="ZY42" s="7"/>
      <c r="ZZ42" s="7"/>
      <c r="AAA42" s="7"/>
      <c r="AAB42" s="7"/>
      <c r="AAC42" s="7"/>
      <c r="AAD42" s="7"/>
      <c r="AAE42" s="7"/>
      <c r="AAF42" s="7"/>
      <c r="AAG42" s="7"/>
      <c r="AAH42" s="7"/>
      <c r="AAI42" s="7"/>
      <c r="AAJ42" s="7"/>
      <c r="AAK42" s="7"/>
      <c r="AAL42" s="7"/>
      <c r="AAM42" s="7"/>
      <c r="AAN42" s="7"/>
      <c r="AAO42" s="7"/>
      <c r="AAP42" s="7"/>
      <c r="AAQ42" s="7"/>
      <c r="AAR42" s="7"/>
      <c r="AAS42" s="7"/>
      <c r="AAT42" s="7"/>
      <c r="AAU42" s="7"/>
      <c r="AAV42" s="7"/>
      <c r="AAW42" s="7"/>
      <c r="AAX42" s="7"/>
      <c r="AAY42" s="7"/>
      <c r="AAZ42" s="7"/>
      <c r="ABA42" s="7"/>
      <c r="ABB42" s="7"/>
      <c r="ABC42" s="7"/>
      <c r="ABD42" s="7"/>
      <c r="ABE42" s="7"/>
      <c r="ABF42" s="7"/>
      <c r="ABG42" s="7"/>
      <c r="ABH42" s="7"/>
      <c r="ABI42" s="7"/>
      <c r="ABJ42" s="7"/>
      <c r="ABK42" s="7"/>
      <c r="ABL42" s="7"/>
      <c r="ABM42" s="7"/>
      <c r="ABN42" s="7"/>
      <c r="ABO42" s="7"/>
      <c r="ABP42" s="7"/>
      <c r="ABQ42" s="7"/>
      <c r="ABR42" s="7"/>
      <c r="ABS42" s="7"/>
      <c r="ABT42" s="7"/>
      <c r="ABU42" s="7"/>
      <c r="ABV42" s="7"/>
      <c r="ABW42" s="7"/>
      <c r="ABX42" s="7"/>
      <c r="ABY42" s="7"/>
      <c r="ABZ42" s="7"/>
      <c r="ACA42" s="7"/>
      <c r="ACB42" s="7"/>
      <c r="ACC42" s="7"/>
      <c r="ACD42" s="7"/>
      <c r="ACE42" s="7"/>
      <c r="ACF42" s="7"/>
      <c r="ACG42" s="7"/>
      <c r="ACH42" s="7"/>
      <c r="ACI42" s="7"/>
      <c r="ACJ42" s="7"/>
      <c r="ACK42" s="7"/>
      <c r="ACL42" s="7"/>
      <c r="ACM42" s="7"/>
      <c r="ACN42" s="7"/>
      <c r="ACO42" s="7"/>
      <c r="ACP42" s="7"/>
      <c r="ACQ42" s="7"/>
      <c r="ACR42" s="7"/>
      <c r="ACS42" s="7"/>
      <c r="ACT42" s="7"/>
      <c r="ACU42" s="7"/>
      <c r="ACV42" s="7"/>
      <c r="ACW42" s="7"/>
      <c r="ACX42" s="7"/>
      <c r="ACY42" s="7"/>
      <c r="ACZ42" s="7"/>
      <c r="ADA42" s="7"/>
      <c r="ADB42" s="7"/>
    </row>
    <row r="43" spans="1:782" s="8" customFormat="1" ht="20.100000000000001" customHeight="1" x14ac:dyDescent="0.2">
      <c r="A43" s="355" t="s">
        <v>20</v>
      </c>
      <c r="B43" s="356" t="s">
        <v>1005</v>
      </c>
      <c r="C43" s="357" t="s">
        <v>50</v>
      </c>
      <c r="D43" s="357" t="s">
        <v>34</v>
      </c>
      <c r="E43" s="357" t="s">
        <v>944</v>
      </c>
      <c r="F43" s="382">
        <v>660</v>
      </c>
      <c r="G43" s="245">
        <f t="shared" si="1"/>
        <v>54.978000000000002</v>
      </c>
      <c r="H43" s="245">
        <f t="shared" si="2"/>
        <v>76.89</v>
      </c>
      <c r="I43" s="245">
        <f t="shared" si="3"/>
        <v>791.86799999999994</v>
      </c>
      <c r="J43" s="245">
        <f t="shared" si="8"/>
        <v>7920</v>
      </c>
      <c r="K43" s="245">
        <f t="shared" si="8"/>
        <v>659.73599999999999</v>
      </c>
      <c r="L43" s="245">
        <f t="shared" si="4"/>
        <v>922.68000000000006</v>
      </c>
      <c r="M43" s="245">
        <f t="shared" si="5"/>
        <v>660</v>
      </c>
      <c r="N43" s="246">
        <v>470</v>
      </c>
      <c r="O43" s="245">
        <f t="shared" si="6"/>
        <v>1130</v>
      </c>
      <c r="P43" s="360">
        <f t="shared" si="7"/>
        <v>10632.416000000001</v>
      </c>
      <c r="Q43" s="94"/>
      <c r="R43" s="94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  <c r="IU43" s="7"/>
      <c r="IV43" s="7"/>
      <c r="IW43" s="7"/>
      <c r="IX43" s="7"/>
      <c r="IY43" s="7"/>
      <c r="IZ43" s="7"/>
      <c r="JA43" s="7"/>
      <c r="JB43" s="7"/>
      <c r="JC43" s="7"/>
      <c r="JD43" s="7"/>
      <c r="JE43" s="7"/>
      <c r="JF43" s="7"/>
      <c r="JG43" s="7"/>
      <c r="JH43" s="7"/>
      <c r="JI43" s="7"/>
      <c r="JJ43" s="7"/>
      <c r="JK43" s="7"/>
      <c r="JL43" s="7"/>
      <c r="JM43" s="7"/>
      <c r="JN43" s="7"/>
      <c r="JO43" s="7"/>
      <c r="JP43" s="7"/>
      <c r="JQ43" s="7"/>
      <c r="JR43" s="7"/>
      <c r="JS43" s="7"/>
      <c r="JT43" s="7"/>
      <c r="JU43" s="7"/>
      <c r="JV43" s="7"/>
      <c r="JW43" s="7"/>
      <c r="JX43" s="7"/>
      <c r="JY43" s="7"/>
      <c r="JZ43" s="7"/>
      <c r="KA43" s="7"/>
      <c r="KB43" s="7"/>
      <c r="KC43" s="7"/>
      <c r="KD43" s="7"/>
      <c r="KE43" s="7"/>
      <c r="KF43" s="7"/>
      <c r="KG43" s="7"/>
      <c r="KH43" s="7"/>
      <c r="KI43" s="7"/>
      <c r="KJ43" s="7"/>
      <c r="KK43" s="7"/>
      <c r="KL43" s="7"/>
      <c r="KM43" s="7"/>
      <c r="KN43" s="7"/>
      <c r="KO43" s="7"/>
      <c r="KP43" s="7"/>
      <c r="KQ43" s="7"/>
      <c r="KR43" s="7"/>
      <c r="KS43" s="7"/>
      <c r="KT43" s="7"/>
      <c r="KU43" s="7"/>
      <c r="KV43" s="7"/>
      <c r="KW43" s="7"/>
      <c r="KX43" s="7"/>
      <c r="KY43" s="7"/>
      <c r="KZ43" s="7"/>
      <c r="LA43" s="7"/>
      <c r="LB43" s="7"/>
      <c r="LC43" s="7"/>
      <c r="LD43" s="7"/>
      <c r="LE43" s="7"/>
      <c r="LF43" s="7"/>
      <c r="LG43" s="7"/>
      <c r="LH43" s="7"/>
      <c r="LI43" s="7"/>
      <c r="LJ43" s="7"/>
      <c r="LK43" s="7"/>
      <c r="LL43" s="7"/>
      <c r="LM43" s="7"/>
      <c r="LN43" s="7"/>
      <c r="LO43" s="7"/>
      <c r="LP43" s="7"/>
      <c r="LQ43" s="7"/>
      <c r="LR43" s="7"/>
      <c r="LS43" s="7"/>
      <c r="LT43" s="7"/>
      <c r="LU43" s="7"/>
      <c r="LV43" s="7"/>
      <c r="LW43" s="7"/>
      <c r="LX43" s="7"/>
      <c r="LY43" s="7"/>
      <c r="LZ43" s="7"/>
      <c r="MA43" s="7"/>
      <c r="MB43" s="7"/>
      <c r="MC43" s="7"/>
      <c r="MD43" s="7"/>
      <c r="ME43" s="7"/>
      <c r="MF43" s="7"/>
      <c r="MG43" s="7"/>
      <c r="MH43" s="7"/>
      <c r="MI43" s="7"/>
      <c r="MJ43" s="7"/>
      <c r="MK43" s="7"/>
      <c r="ML43" s="7"/>
      <c r="MM43" s="7"/>
      <c r="MN43" s="7"/>
      <c r="MO43" s="7"/>
      <c r="MP43" s="7"/>
      <c r="MQ43" s="7"/>
      <c r="MR43" s="7"/>
      <c r="MS43" s="7"/>
      <c r="MT43" s="7"/>
      <c r="MU43" s="7"/>
      <c r="MV43" s="7"/>
      <c r="MW43" s="7"/>
      <c r="MX43" s="7"/>
      <c r="MY43" s="7"/>
      <c r="MZ43" s="7"/>
      <c r="NA43" s="7"/>
      <c r="NB43" s="7"/>
      <c r="NC43" s="7"/>
      <c r="ND43" s="7"/>
      <c r="NE43" s="7"/>
      <c r="NF43" s="7"/>
      <c r="NG43" s="7"/>
      <c r="NH43" s="7"/>
      <c r="NI43" s="7"/>
      <c r="NJ43" s="7"/>
      <c r="NK43" s="7"/>
      <c r="NL43" s="7"/>
      <c r="NM43" s="7"/>
      <c r="NN43" s="7"/>
      <c r="NO43" s="7"/>
      <c r="NP43" s="7"/>
      <c r="NQ43" s="7"/>
      <c r="NR43" s="7"/>
      <c r="NS43" s="7"/>
      <c r="NT43" s="7"/>
      <c r="NU43" s="7"/>
      <c r="NV43" s="7"/>
      <c r="NW43" s="7"/>
      <c r="NX43" s="7"/>
      <c r="NY43" s="7"/>
      <c r="NZ43" s="7"/>
      <c r="OA43" s="7"/>
      <c r="OB43" s="7"/>
      <c r="OC43" s="7"/>
      <c r="OD43" s="7"/>
      <c r="OE43" s="7"/>
      <c r="OF43" s="7"/>
      <c r="OG43" s="7"/>
      <c r="OH43" s="7"/>
      <c r="OI43" s="7"/>
      <c r="OJ43" s="7"/>
      <c r="OK43" s="7"/>
      <c r="OL43" s="7"/>
      <c r="OM43" s="7"/>
      <c r="ON43" s="7"/>
      <c r="OO43" s="7"/>
      <c r="OP43" s="7"/>
      <c r="OQ43" s="7"/>
      <c r="OR43" s="7"/>
      <c r="OS43" s="7"/>
      <c r="OT43" s="7"/>
      <c r="OU43" s="7"/>
      <c r="OV43" s="7"/>
      <c r="OW43" s="7"/>
      <c r="OX43" s="7"/>
      <c r="OY43" s="7"/>
      <c r="OZ43" s="7"/>
      <c r="PA43" s="7"/>
      <c r="PB43" s="7"/>
      <c r="PC43" s="7"/>
      <c r="PD43" s="7"/>
      <c r="PE43" s="7"/>
      <c r="PF43" s="7"/>
      <c r="PG43" s="7"/>
      <c r="PH43" s="7"/>
      <c r="PI43" s="7"/>
      <c r="PJ43" s="7"/>
      <c r="PK43" s="7"/>
      <c r="PL43" s="7"/>
      <c r="PM43" s="7"/>
      <c r="PN43" s="7"/>
      <c r="PO43" s="7"/>
      <c r="PP43" s="7"/>
      <c r="PQ43" s="7"/>
      <c r="PR43" s="7"/>
      <c r="PS43" s="7"/>
      <c r="PT43" s="7"/>
      <c r="PU43" s="7"/>
      <c r="PV43" s="7"/>
      <c r="PW43" s="7"/>
      <c r="PX43" s="7"/>
      <c r="PY43" s="7"/>
      <c r="PZ43" s="7"/>
      <c r="QA43" s="7"/>
      <c r="QB43" s="7"/>
      <c r="QC43" s="7"/>
      <c r="QD43" s="7"/>
      <c r="QE43" s="7"/>
      <c r="QF43" s="7"/>
      <c r="QG43" s="7"/>
      <c r="QH43" s="7"/>
      <c r="QI43" s="7"/>
      <c r="QJ43" s="7"/>
      <c r="QK43" s="7"/>
      <c r="QL43" s="7"/>
      <c r="QM43" s="7"/>
      <c r="QN43" s="7"/>
      <c r="QO43" s="7"/>
      <c r="QP43" s="7"/>
      <c r="QQ43" s="7"/>
      <c r="QR43" s="7"/>
      <c r="QS43" s="7"/>
      <c r="QT43" s="7"/>
      <c r="QU43" s="7"/>
      <c r="QV43" s="7"/>
      <c r="QW43" s="7"/>
      <c r="QX43" s="7"/>
      <c r="QY43" s="7"/>
      <c r="QZ43" s="7"/>
      <c r="RA43" s="7"/>
      <c r="RB43" s="7"/>
      <c r="RC43" s="7"/>
      <c r="RD43" s="7"/>
      <c r="RE43" s="7"/>
      <c r="RF43" s="7"/>
      <c r="RG43" s="7"/>
      <c r="RH43" s="7"/>
      <c r="RI43" s="7"/>
      <c r="RJ43" s="7"/>
      <c r="RK43" s="7"/>
      <c r="RL43" s="7"/>
      <c r="RM43" s="7"/>
      <c r="RN43" s="7"/>
      <c r="RO43" s="7"/>
      <c r="RP43" s="7"/>
      <c r="RQ43" s="7"/>
      <c r="RR43" s="7"/>
      <c r="RS43" s="7"/>
      <c r="RT43" s="7"/>
      <c r="RU43" s="7"/>
      <c r="RV43" s="7"/>
      <c r="RW43" s="7"/>
      <c r="RX43" s="7"/>
      <c r="RY43" s="7"/>
      <c r="RZ43" s="7"/>
      <c r="SA43" s="7"/>
      <c r="SB43" s="7"/>
      <c r="SC43" s="7"/>
      <c r="SD43" s="7"/>
      <c r="SE43" s="7"/>
      <c r="SF43" s="7"/>
      <c r="SG43" s="7"/>
      <c r="SH43" s="7"/>
      <c r="SI43" s="7"/>
      <c r="SJ43" s="7"/>
      <c r="SK43" s="7"/>
      <c r="SL43" s="7"/>
      <c r="SM43" s="7"/>
      <c r="SN43" s="7"/>
      <c r="SO43" s="7"/>
      <c r="SP43" s="7"/>
      <c r="SQ43" s="7"/>
      <c r="SR43" s="7"/>
      <c r="SS43" s="7"/>
      <c r="ST43" s="7"/>
      <c r="SU43" s="7"/>
      <c r="SV43" s="7"/>
      <c r="SW43" s="7"/>
      <c r="SX43" s="7"/>
      <c r="SY43" s="7"/>
      <c r="SZ43" s="7"/>
      <c r="TA43" s="7"/>
      <c r="TB43" s="7"/>
      <c r="TC43" s="7"/>
      <c r="TD43" s="7"/>
      <c r="TE43" s="7"/>
      <c r="TF43" s="7"/>
      <c r="TG43" s="7"/>
      <c r="TH43" s="7"/>
      <c r="TI43" s="7"/>
      <c r="TJ43" s="7"/>
      <c r="TK43" s="7"/>
      <c r="TL43" s="7"/>
      <c r="TM43" s="7"/>
      <c r="TN43" s="7"/>
      <c r="TO43" s="7"/>
      <c r="TP43" s="7"/>
      <c r="TQ43" s="7"/>
      <c r="TR43" s="7"/>
      <c r="TS43" s="7"/>
      <c r="TT43" s="7"/>
      <c r="TU43" s="7"/>
      <c r="TV43" s="7"/>
      <c r="TW43" s="7"/>
      <c r="TX43" s="7"/>
      <c r="TY43" s="7"/>
      <c r="TZ43" s="7"/>
      <c r="UA43" s="7"/>
      <c r="UB43" s="7"/>
      <c r="UC43" s="7"/>
      <c r="UD43" s="7"/>
      <c r="UE43" s="7"/>
      <c r="UF43" s="7"/>
      <c r="UG43" s="7"/>
      <c r="UH43" s="7"/>
      <c r="UI43" s="7"/>
      <c r="UJ43" s="7"/>
      <c r="UK43" s="7"/>
      <c r="UL43" s="7"/>
      <c r="UM43" s="7"/>
      <c r="UN43" s="7"/>
      <c r="UO43" s="7"/>
      <c r="UP43" s="7"/>
      <c r="UQ43" s="7"/>
      <c r="UR43" s="7"/>
      <c r="US43" s="7"/>
      <c r="UT43" s="7"/>
      <c r="UU43" s="7"/>
      <c r="UV43" s="7"/>
      <c r="UW43" s="7"/>
      <c r="UX43" s="7"/>
      <c r="UY43" s="7"/>
      <c r="UZ43" s="7"/>
      <c r="VA43" s="7"/>
      <c r="VB43" s="7"/>
      <c r="VC43" s="7"/>
      <c r="VD43" s="7"/>
      <c r="VE43" s="7"/>
      <c r="VF43" s="7"/>
      <c r="VG43" s="7"/>
      <c r="VH43" s="7"/>
      <c r="VI43" s="7"/>
      <c r="VJ43" s="7"/>
      <c r="VK43" s="7"/>
      <c r="VL43" s="7"/>
      <c r="VM43" s="7"/>
      <c r="VN43" s="7"/>
      <c r="VO43" s="7"/>
      <c r="VP43" s="7"/>
      <c r="VQ43" s="7"/>
      <c r="VR43" s="7"/>
      <c r="VS43" s="7"/>
      <c r="VT43" s="7"/>
      <c r="VU43" s="7"/>
      <c r="VV43" s="7"/>
      <c r="VW43" s="7"/>
      <c r="VX43" s="7"/>
      <c r="VY43" s="7"/>
      <c r="VZ43" s="7"/>
      <c r="WA43" s="7"/>
      <c r="WB43" s="7"/>
      <c r="WC43" s="7"/>
      <c r="WD43" s="7"/>
      <c r="WE43" s="7"/>
      <c r="WF43" s="7"/>
      <c r="WG43" s="7"/>
      <c r="WH43" s="7"/>
      <c r="WI43" s="7"/>
      <c r="WJ43" s="7"/>
      <c r="WK43" s="7"/>
      <c r="WL43" s="7"/>
      <c r="WM43" s="7"/>
      <c r="WN43" s="7"/>
      <c r="WO43" s="7"/>
      <c r="WP43" s="7"/>
      <c r="WQ43" s="7"/>
      <c r="WR43" s="7"/>
      <c r="WS43" s="7"/>
      <c r="WT43" s="7"/>
      <c r="WU43" s="7"/>
      <c r="WV43" s="7"/>
      <c r="WW43" s="7"/>
      <c r="WX43" s="7"/>
      <c r="WY43" s="7"/>
      <c r="WZ43" s="7"/>
      <c r="XA43" s="7"/>
      <c r="XB43" s="7"/>
      <c r="XC43" s="7"/>
      <c r="XD43" s="7"/>
      <c r="XE43" s="7"/>
      <c r="XF43" s="7"/>
      <c r="XG43" s="7"/>
      <c r="XH43" s="7"/>
      <c r="XI43" s="7"/>
      <c r="XJ43" s="7"/>
      <c r="XK43" s="7"/>
      <c r="XL43" s="7"/>
      <c r="XM43" s="7"/>
      <c r="XN43" s="7"/>
      <c r="XO43" s="7"/>
      <c r="XP43" s="7"/>
      <c r="XQ43" s="7"/>
      <c r="XR43" s="7"/>
      <c r="XS43" s="7"/>
      <c r="XT43" s="7"/>
      <c r="XU43" s="7"/>
      <c r="XV43" s="7"/>
      <c r="XW43" s="7"/>
      <c r="XX43" s="7"/>
      <c r="XY43" s="7"/>
      <c r="XZ43" s="7"/>
      <c r="YA43" s="7"/>
      <c r="YB43" s="7"/>
      <c r="YC43" s="7"/>
      <c r="YD43" s="7"/>
      <c r="YE43" s="7"/>
      <c r="YF43" s="7"/>
      <c r="YG43" s="7"/>
      <c r="YH43" s="7"/>
      <c r="YI43" s="7"/>
      <c r="YJ43" s="7"/>
      <c r="YK43" s="7"/>
      <c r="YL43" s="7"/>
      <c r="YM43" s="7"/>
      <c r="YN43" s="7"/>
      <c r="YO43" s="7"/>
      <c r="YP43" s="7"/>
      <c r="YQ43" s="7"/>
      <c r="YR43" s="7"/>
      <c r="YS43" s="7"/>
      <c r="YT43" s="7"/>
      <c r="YU43" s="7"/>
      <c r="YV43" s="7"/>
      <c r="YW43" s="7"/>
      <c r="YX43" s="7"/>
      <c r="YY43" s="7"/>
      <c r="YZ43" s="7"/>
      <c r="ZA43" s="7"/>
      <c r="ZB43" s="7"/>
      <c r="ZC43" s="7"/>
      <c r="ZD43" s="7"/>
      <c r="ZE43" s="7"/>
      <c r="ZF43" s="7"/>
      <c r="ZG43" s="7"/>
      <c r="ZH43" s="7"/>
      <c r="ZI43" s="7"/>
      <c r="ZJ43" s="7"/>
      <c r="ZK43" s="7"/>
      <c r="ZL43" s="7"/>
      <c r="ZM43" s="7"/>
      <c r="ZN43" s="7"/>
      <c r="ZO43" s="7"/>
      <c r="ZP43" s="7"/>
      <c r="ZQ43" s="7"/>
      <c r="ZR43" s="7"/>
      <c r="ZS43" s="7"/>
      <c r="ZT43" s="7"/>
      <c r="ZU43" s="7"/>
      <c r="ZV43" s="7"/>
      <c r="ZW43" s="7"/>
      <c r="ZX43" s="7"/>
      <c r="ZY43" s="7"/>
      <c r="ZZ43" s="7"/>
      <c r="AAA43" s="7"/>
      <c r="AAB43" s="7"/>
      <c r="AAC43" s="7"/>
      <c r="AAD43" s="7"/>
      <c r="AAE43" s="7"/>
      <c r="AAF43" s="7"/>
      <c r="AAG43" s="7"/>
      <c r="AAH43" s="7"/>
      <c r="AAI43" s="7"/>
      <c r="AAJ43" s="7"/>
      <c r="AAK43" s="7"/>
      <c r="AAL43" s="7"/>
      <c r="AAM43" s="7"/>
      <c r="AAN43" s="7"/>
      <c r="AAO43" s="7"/>
      <c r="AAP43" s="7"/>
      <c r="AAQ43" s="7"/>
      <c r="AAR43" s="7"/>
      <c r="AAS43" s="7"/>
      <c r="AAT43" s="7"/>
      <c r="AAU43" s="7"/>
      <c r="AAV43" s="7"/>
      <c r="AAW43" s="7"/>
      <c r="AAX43" s="7"/>
      <c r="AAY43" s="7"/>
      <c r="AAZ43" s="7"/>
      <c r="ABA43" s="7"/>
      <c r="ABB43" s="7"/>
      <c r="ABC43" s="7"/>
      <c r="ABD43" s="7"/>
      <c r="ABE43" s="7"/>
      <c r="ABF43" s="7"/>
      <c r="ABG43" s="7"/>
      <c r="ABH43" s="7"/>
      <c r="ABI43" s="7"/>
      <c r="ABJ43" s="7"/>
      <c r="ABK43" s="7"/>
      <c r="ABL43" s="7"/>
      <c r="ABM43" s="7"/>
      <c r="ABN43" s="7"/>
      <c r="ABO43" s="7"/>
      <c r="ABP43" s="7"/>
      <c r="ABQ43" s="7"/>
      <c r="ABR43" s="7"/>
      <c r="ABS43" s="7"/>
      <c r="ABT43" s="7"/>
      <c r="ABU43" s="7"/>
      <c r="ABV43" s="7"/>
      <c r="ABW43" s="7"/>
      <c r="ABX43" s="7"/>
      <c r="ABY43" s="7"/>
      <c r="ABZ43" s="7"/>
      <c r="ACA43" s="7"/>
      <c r="ACB43" s="7"/>
      <c r="ACC43" s="7"/>
      <c r="ACD43" s="7"/>
      <c r="ACE43" s="7"/>
      <c r="ACF43" s="7"/>
      <c r="ACG43" s="7"/>
      <c r="ACH43" s="7"/>
      <c r="ACI43" s="7"/>
      <c r="ACJ43" s="7"/>
      <c r="ACK43" s="7"/>
      <c r="ACL43" s="7"/>
      <c r="ACM43" s="7"/>
      <c r="ACN43" s="7"/>
      <c r="ACO43" s="7"/>
      <c r="ACP43" s="7"/>
      <c r="ACQ43" s="7"/>
      <c r="ACR43" s="7"/>
      <c r="ACS43" s="7"/>
      <c r="ACT43" s="7"/>
      <c r="ACU43" s="7"/>
      <c r="ACV43" s="7"/>
      <c r="ACW43" s="7"/>
      <c r="ACX43" s="7"/>
      <c r="ACY43" s="7"/>
      <c r="ACZ43" s="7"/>
      <c r="ADA43" s="7"/>
      <c r="ADB43" s="7"/>
    </row>
    <row r="44" spans="1:782" s="9" customFormat="1" ht="20.100000000000001" customHeight="1" x14ac:dyDescent="0.2">
      <c r="A44" s="234" t="s">
        <v>20</v>
      </c>
      <c r="B44" s="386" t="s">
        <v>1006</v>
      </c>
      <c r="C44" s="387" t="s">
        <v>1366</v>
      </c>
      <c r="D44" s="366" t="s">
        <v>52</v>
      </c>
      <c r="E44" s="357" t="s">
        <v>944</v>
      </c>
      <c r="F44" s="359">
        <v>600</v>
      </c>
      <c r="G44" s="245">
        <f t="shared" si="1"/>
        <v>49.98</v>
      </c>
      <c r="H44" s="245">
        <f t="shared" si="2"/>
        <v>69.900000000000006</v>
      </c>
      <c r="I44" s="245">
        <f t="shared" si="3"/>
        <v>719.88</v>
      </c>
      <c r="J44" s="245">
        <f t="shared" si="8"/>
        <v>7200</v>
      </c>
      <c r="K44" s="245">
        <f t="shared" si="8"/>
        <v>599.76</v>
      </c>
      <c r="L44" s="245">
        <f t="shared" si="4"/>
        <v>838.80000000000007</v>
      </c>
      <c r="M44" s="245">
        <f t="shared" si="5"/>
        <v>600</v>
      </c>
      <c r="N44" s="246">
        <v>470</v>
      </c>
      <c r="O44" s="245">
        <f t="shared" si="6"/>
        <v>1070</v>
      </c>
      <c r="P44" s="360">
        <f t="shared" si="7"/>
        <v>9708.56</v>
      </c>
      <c r="Q44" s="25"/>
      <c r="R44" s="2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</row>
    <row r="45" spans="1:782" s="14" customFormat="1" ht="20.100000000000001" customHeight="1" x14ac:dyDescent="0.2">
      <c r="A45" s="743"/>
      <c r="B45" s="743"/>
      <c r="C45" s="743"/>
      <c r="D45" s="93" t="s">
        <v>53</v>
      </c>
      <c r="E45" s="93"/>
      <c r="F45" s="388">
        <f>SUM(F13:F44)</f>
        <v>32547</v>
      </c>
      <c r="G45" s="388">
        <f t="shared" ref="G45:P45" si="9">SUM(G13:G44)</f>
        <v>2711.1651000000006</v>
      </c>
      <c r="H45" s="388">
        <f t="shared" si="9"/>
        <v>3791.7254999999991</v>
      </c>
      <c r="I45" s="388">
        <f t="shared" si="9"/>
        <v>39049.890599999999</v>
      </c>
      <c r="J45" s="388">
        <f t="shared" si="9"/>
        <v>390564</v>
      </c>
      <c r="K45" s="388">
        <f t="shared" si="9"/>
        <v>32094.157199999994</v>
      </c>
      <c r="L45" s="388">
        <f t="shared" si="9"/>
        <v>44885.58600000001</v>
      </c>
      <c r="M45" s="388">
        <f t="shared" si="9"/>
        <v>32547</v>
      </c>
      <c r="N45" s="388">
        <f t="shared" si="9"/>
        <v>9400</v>
      </c>
      <c r="O45" s="388">
        <f t="shared" si="9"/>
        <v>41947</v>
      </c>
      <c r="P45" s="388">
        <f t="shared" si="9"/>
        <v>509490.74320000003</v>
      </c>
      <c r="Q45" s="389"/>
      <c r="R45" s="389"/>
    </row>
    <row r="46" spans="1:782" s="14" customFormat="1" ht="20.100000000000001" customHeight="1" x14ac:dyDescent="0.2">
      <c r="A46" s="694" t="s">
        <v>1283</v>
      </c>
      <c r="B46" s="695"/>
      <c r="C46" s="695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348"/>
      <c r="O46" s="93"/>
      <c r="P46" s="93"/>
      <c r="Q46" s="389"/>
      <c r="R46" s="389"/>
    </row>
    <row r="47" spans="1:782" s="2" customFormat="1" ht="20.100000000000001" customHeight="1" x14ac:dyDescent="0.2">
      <c r="A47" s="369" t="s">
        <v>1284</v>
      </c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348"/>
      <c r="O47" s="93"/>
      <c r="P47" s="93"/>
      <c r="Q47" s="93"/>
      <c r="R47" s="93"/>
    </row>
    <row r="48" spans="1:782" s="2" customFormat="1" ht="20.100000000000001" customHeight="1" x14ac:dyDescent="0.2">
      <c r="A48" s="93" t="s">
        <v>984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348"/>
      <c r="O48" s="93"/>
      <c r="P48" s="93"/>
      <c r="Q48" s="93"/>
      <c r="R48" s="93"/>
    </row>
    <row r="49" spans="1:782" s="8" customFormat="1" ht="36" customHeight="1" x14ac:dyDescent="0.2">
      <c r="A49" s="696" t="s">
        <v>933</v>
      </c>
      <c r="B49" s="697"/>
      <c r="C49" s="697"/>
      <c r="D49" s="698"/>
      <c r="E49" s="359"/>
      <c r="F49" s="359"/>
      <c r="G49" s="359"/>
      <c r="H49" s="359"/>
      <c r="I49" s="359"/>
      <c r="J49" s="359"/>
      <c r="K49" s="359"/>
      <c r="L49" s="359"/>
      <c r="M49" s="359"/>
      <c r="N49" s="362"/>
      <c r="O49" s="359"/>
      <c r="P49" s="359"/>
      <c r="Q49" s="94"/>
      <c r="R49" s="94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  <c r="IW49" s="7"/>
      <c r="IX49" s="7"/>
      <c r="IY49" s="7"/>
      <c r="IZ49" s="7"/>
      <c r="JA49" s="7"/>
      <c r="JB49" s="7"/>
      <c r="JC49" s="7"/>
      <c r="JD49" s="7"/>
      <c r="JE49" s="7"/>
      <c r="JF49" s="7"/>
      <c r="JG49" s="7"/>
      <c r="JH49" s="7"/>
      <c r="JI49" s="7"/>
      <c r="JJ49" s="7"/>
      <c r="JK49" s="7"/>
      <c r="JL49" s="7"/>
      <c r="JM49" s="7"/>
      <c r="JN49" s="7"/>
      <c r="JO49" s="7"/>
      <c r="JP49" s="7"/>
      <c r="JQ49" s="7"/>
      <c r="JR49" s="7"/>
      <c r="JS49" s="7"/>
      <c r="JT49" s="7"/>
      <c r="JU49" s="7"/>
      <c r="JV49" s="7"/>
      <c r="JW49" s="7"/>
      <c r="JX49" s="7"/>
      <c r="JY49" s="7"/>
      <c r="JZ49" s="7"/>
      <c r="KA49" s="7"/>
      <c r="KB49" s="7"/>
      <c r="KC49" s="7"/>
      <c r="KD49" s="7"/>
      <c r="KE49" s="7"/>
      <c r="KF49" s="7"/>
      <c r="KG49" s="7"/>
      <c r="KH49" s="7"/>
      <c r="KI49" s="7"/>
      <c r="KJ49" s="7"/>
      <c r="KK49" s="7"/>
      <c r="KL49" s="7"/>
      <c r="KM49" s="7"/>
      <c r="KN49" s="7"/>
      <c r="KO49" s="7"/>
      <c r="KP49" s="7"/>
      <c r="KQ49" s="7"/>
      <c r="KR49" s="7"/>
      <c r="KS49" s="7"/>
      <c r="KT49" s="7"/>
      <c r="KU49" s="7"/>
      <c r="KV49" s="7"/>
      <c r="KW49" s="7"/>
      <c r="KX49" s="7"/>
      <c r="KY49" s="7"/>
      <c r="KZ49" s="7"/>
      <c r="LA49" s="7"/>
      <c r="LB49" s="7"/>
      <c r="LC49" s="7"/>
      <c r="LD49" s="7"/>
      <c r="LE49" s="7"/>
      <c r="LF49" s="7"/>
      <c r="LG49" s="7"/>
      <c r="LH49" s="7"/>
      <c r="LI49" s="7"/>
      <c r="LJ49" s="7"/>
      <c r="LK49" s="7"/>
      <c r="LL49" s="7"/>
      <c r="LM49" s="7"/>
      <c r="LN49" s="7"/>
      <c r="LO49" s="7"/>
      <c r="LP49" s="7"/>
      <c r="LQ49" s="7"/>
      <c r="LR49" s="7"/>
      <c r="LS49" s="7"/>
      <c r="LT49" s="7"/>
      <c r="LU49" s="7"/>
      <c r="LV49" s="7"/>
      <c r="LW49" s="7"/>
      <c r="LX49" s="7"/>
      <c r="LY49" s="7"/>
      <c r="LZ49" s="7"/>
      <c r="MA49" s="7"/>
      <c r="MB49" s="7"/>
      <c r="MC49" s="7"/>
      <c r="MD49" s="7"/>
      <c r="ME49" s="7"/>
      <c r="MF49" s="7"/>
      <c r="MG49" s="7"/>
      <c r="MH49" s="7"/>
      <c r="MI49" s="7"/>
      <c r="MJ49" s="7"/>
      <c r="MK49" s="7"/>
      <c r="ML49" s="7"/>
      <c r="MM49" s="7"/>
      <c r="MN49" s="7"/>
      <c r="MO49" s="7"/>
      <c r="MP49" s="7"/>
      <c r="MQ49" s="7"/>
      <c r="MR49" s="7"/>
      <c r="MS49" s="7"/>
      <c r="MT49" s="7"/>
      <c r="MU49" s="7"/>
      <c r="MV49" s="7"/>
      <c r="MW49" s="7"/>
      <c r="MX49" s="7"/>
      <c r="MY49" s="7"/>
      <c r="MZ49" s="7"/>
      <c r="NA49" s="7"/>
      <c r="NB49" s="7"/>
      <c r="NC49" s="7"/>
      <c r="ND49" s="7"/>
      <c r="NE49" s="7"/>
      <c r="NF49" s="7"/>
      <c r="NG49" s="7"/>
      <c r="NH49" s="7"/>
      <c r="NI49" s="7"/>
      <c r="NJ49" s="7"/>
      <c r="NK49" s="7"/>
      <c r="NL49" s="7"/>
      <c r="NM49" s="7"/>
      <c r="NN49" s="7"/>
      <c r="NO49" s="7"/>
      <c r="NP49" s="7"/>
      <c r="NQ49" s="7"/>
      <c r="NR49" s="7"/>
      <c r="NS49" s="7"/>
      <c r="NT49" s="7"/>
      <c r="NU49" s="7"/>
      <c r="NV49" s="7"/>
      <c r="NW49" s="7"/>
      <c r="NX49" s="7"/>
      <c r="NY49" s="7"/>
      <c r="NZ49" s="7"/>
      <c r="OA49" s="7"/>
      <c r="OB49" s="7"/>
      <c r="OC49" s="7"/>
      <c r="OD49" s="7"/>
      <c r="OE49" s="7"/>
      <c r="OF49" s="7"/>
      <c r="OG49" s="7"/>
      <c r="OH49" s="7"/>
      <c r="OI49" s="7"/>
      <c r="OJ49" s="7"/>
      <c r="OK49" s="7"/>
      <c r="OL49" s="7"/>
      <c r="OM49" s="7"/>
      <c r="ON49" s="7"/>
      <c r="OO49" s="7"/>
      <c r="OP49" s="7"/>
      <c r="OQ49" s="7"/>
      <c r="OR49" s="7"/>
      <c r="OS49" s="7"/>
      <c r="OT49" s="7"/>
      <c r="OU49" s="7"/>
      <c r="OV49" s="7"/>
      <c r="OW49" s="7"/>
      <c r="OX49" s="7"/>
      <c r="OY49" s="7"/>
      <c r="OZ49" s="7"/>
      <c r="PA49" s="7"/>
      <c r="PB49" s="7"/>
      <c r="PC49" s="7"/>
      <c r="PD49" s="7"/>
      <c r="PE49" s="7"/>
      <c r="PF49" s="7"/>
      <c r="PG49" s="7"/>
      <c r="PH49" s="7"/>
      <c r="PI49" s="7"/>
      <c r="PJ49" s="7"/>
      <c r="PK49" s="7"/>
      <c r="PL49" s="7"/>
      <c r="PM49" s="7"/>
      <c r="PN49" s="7"/>
      <c r="PO49" s="7"/>
      <c r="PP49" s="7"/>
      <c r="PQ49" s="7"/>
      <c r="PR49" s="7"/>
      <c r="PS49" s="7"/>
      <c r="PT49" s="7"/>
      <c r="PU49" s="7"/>
      <c r="PV49" s="7"/>
      <c r="PW49" s="7"/>
      <c r="PX49" s="7"/>
      <c r="PY49" s="7"/>
      <c r="PZ49" s="7"/>
      <c r="QA49" s="7"/>
      <c r="QB49" s="7"/>
      <c r="QC49" s="7"/>
      <c r="QD49" s="7"/>
      <c r="QE49" s="7"/>
      <c r="QF49" s="7"/>
      <c r="QG49" s="7"/>
      <c r="QH49" s="7"/>
      <c r="QI49" s="7"/>
      <c r="QJ49" s="7"/>
      <c r="QK49" s="7"/>
      <c r="QL49" s="7"/>
      <c r="QM49" s="7"/>
      <c r="QN49" s="7"/>
      <c r="QO49" s="7"/>
      <c r="QP49" s="7"/>
      <c r="QQ49" s="7"/>
      <c r="QR49" s="7"/>
      <c r="QS49" s="7"/>
      <c r="QT49" s="7"/>
      <c r="QU49" s="7"/>
      <c r="QV49" s="7"/>
      <c r="QW49" s="7"/>
      <c r="QX49" s="7"/>
      <c r="QY49" s="7"/>
      <c r="QZ49" s="7"/>
      <c r="RA49" s="7"/>
      <c r="RB49" s="7"/>
      <c r="RC49" s="7"/>
      <c r="RD49" s="7"/>
      <c r="RE49" s="7"/>
      <c r="RF49" s="7"/>
      <c r="RG49" s="7"/>
      <c r="RH49" s="7"/>
      <c r="RI49" s="7"/>
      <c r="RJ49" s="7"/>
      <c r="RK49" s="7"/>
      <c r="RL49" s="7"/>
      <c r="RM49" s="7"/>
      <c r="RN49" s="7"/>
      <c r="RO49" s="7"/>
      <c r="RP49" s="7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7"/>
      <c r="SJ49" s="7"/>
      <c r="SK49" s="7"/>
      <c r="SL49" s="7"/>
      <c r="SM49" s="7"/>
      <c r="SN49" s="7"/>
      <c r="SO49" s="7"/>
      <c r="SP49" s="7"/>
      <c r="SQ49" s="7"/>
      <c r="SR49" s="7"/>
      <c r="SS49" s="7"/>
      <c r="ST49" s="7"/>
      <c r="SU49" s="7"/>
      <c r="SV49" s="7"/>
      <c r="SW49" s="7"/>
      <c r="SX49" s="7"/>
      <c r="SY49" s="7"/>
      <c r="SZ49" s="7"/>
      <c r="TA49" s="7"/>
      <c r="TB49" s="7"/>
      <c r="TC49" s="7"/>
      <c r="TD49" s="7"/>
      <c r="TE49" s="7"/>
      <c r="TF49" s="7"/>
      <c r="TG49" s="7"/>
      <c r="TH49" s="7"/>
      <c r="TI49" s="7"/>
      <c r="TJ49" s="7"/>
      <c r="TK49" s="7"/>
      <c r="TL49" s="7"/>
      <c r="TM49" s="7"/>
      <c r="TN49" s="7"/>
      <c r="TO49" s="7"/>
      <c r="TP49" s="7"/>
      <c r="TQ49" s="7"/>
      <c r="TR49" s="7"/>
      <c r="TS49" s="7"/>
      <c r="TT49" s="7"/>
      <c r="TU49" s="7"/>
      <c r="TV49" s="7"/>
      <c r="TW49" s="7"/>
      <c r="TX49" s="7"/>
      <c r="TY49" s="7"/>
      <c r="TZ49" s="7"/>
      <c r="UA49" s="7"/>
      <c r="UB49" s="7"/>
      <c r="UC49" s="7"/>
      <c r="UD49" s="7"/>
      <c r="UE49" s="7"/>
      <c r="UF49" s="7"/>
      <c r="UG49" s="7"/>
      <c r="UH49" s="7"/>
      <c r="UI49" s="7"/>
      <c r="UJ49" s="7"/>
      <c r="UK49" s="7"/>
      <c r="UL49" s="7"/>
      <c r="UM49" s="7"/>
      <c r="UN49" s="7"/>
      <c r="UO49" s="7"/>
      <c r="UP49" s="7"/>
      <c r="UQ49" s="7"/>
      <c r="UR49" s="7"/>
      <c r="US49" s="7"/>
      <c r="UT49" s="7"/>
      <c r="UU49" s="7"/>
      <c r="UV49" s="7"/>
      <c r="UW49" s="7"/>
      <c r="UX49" s="7"/>
      <c r="UY49" s="7"/>
      <c r="UZ49" s="7"/>
      <c r="VA49" s="7"/>
      <c r="VB49" s="7"/>
      <c r="VC49" s="7"/>
      <c r="VD49" s="7"/>
      <c r="VE49" s="7"/>
      <c r="VF49" s="7"/>
      <c r="VG49" s="7"/>
      <c r="VH49" s="7"/>
      <c r="VI49" s="7"/>
      <c r="VJ49" s="7"/>
      <c r="VK49" s="7"/>
      <c r="VL49" s="7"/>
      <c r="VM49" s="7"/>
      <c r="VN49" s="7"/>
      <c r="VO49" s="7"/>
      <c r="VP49" s="7"/>
      <c r="VQ49" s="7"/>
      <c r="VR49" s="7"/>
      <c r="VS49" s="7"/>
      <c r="VT49" s="7"/>
      <c r="VU49" s="7"/>
      <c r="VV49" s="7"/>
      <c r="VW49" s="7"/>
      <c r="VX49" s="7"/>
      <c r="VY49" s="7"/>
      <c r="VZ49" s="7"/>
      <c r="WA49" s="7"/>
      <c r="WB49" s="7"/>
      <c r="WC49" s="7"/>
      <c r="WD49" s="7"/>
      <c r="WE49" s="7"/>
      <c r="WF49" s="7"/>
      <c r="WG49" s="7"/>
      <c r="WH49" s="7"/>
      <c r="WI49" s="7"/>
      <c r="WJ49" s="7"/>
      <c r="WK49" s="7"/>
      <c r="WL49" s="7"/>
      <c r="WM49" s="7"/>
      <c r="WN49" s="7"/>
      <c r="WO49" s="7"/>
      <c r="WP49" s="7"/>
      <c r="WQ49" s="7"/>
      <c r="WR49" s="7"/>
      <c r="WS49" s="7"/>
      <c r="WT49" s="7"/>
      <c r="WU49" s="7"/>
      <c r="WV49" s="7"/>
      <c r="WW49" s="7"/>
      <c r="WX49" s="7"/>
      <c r="WY49" s="7"/>
      <c r="WZ49" s="7"/>
      <c r="XA49" s="7"/>
      <c r="XB49" s="7"/>
      <c r="XC49" s="7"/>
      <c r="XD49" s="7"/>
      <c r="XE49" s="7"/>
      <c r="XF49" s="7"/>
      <c r="XG49" s="7"/>
      <c r="XH49" s="7"/>
      <c r="XI49" s="7"/>
      <c r="XJ49" s="7"/>
      <c r="XK49" s="7"/>
      <c r="XL49" s="7"/>
      <c r="XM49" s="7"/>
      <c r="XN49" s="7"/>
      <c r="XO49" s="7"/>
      <c r="XP49" s="7"/>
      <c r="XQ49" s="7"/>
      <c r="XR49" s="7"/>
      <c r="XS49" s="7"/>
      <c r="XT49" s="7"/>
      <c r="XU49" s="7"/>
      <c r="XV49" s="7"/>
      <c r="XW49" s="7"/>
      <c r="XX49" s="7"/>
      <c r="XY49" s="7"/>
      <c r="XZ49" s="7"/>
      <c r="YA49" s="7"/>
      <c r="YB49" s="7"/>
      <c r="YC49" s="7"/>
      <c r="YD49" s="7"/>
      <c r="YE49" s="7"/>
      <c r="YF49" s="7"/>
      <c r="YG49" s="7"/>
      <c r="YH49" s="7"/>
      <c r="YI49" s="7"/>
      <c r="YJ49" s="7"/>
      <c r="YK49" s="7"/>
      <c r="YL49" s="7"/>
      <c r="YM49" s="7"/>
      <c r="YN49" s="7"/>
      <c r="YO49" s="7"/>
      <c r="YP49" s="7"/>
      <c r="YQ49" s="7"/>
      <c r="YR49" s="7"/>
      <c r="YS49" s="7"/>
      <c r="YT49" s="7"/>
      <c r="YU49" s="7"/>
      <c r="YV49" s="7"/>
      <c r="YW49" s="7"/>
      <c r="YX49" s="7"/>
      <c r="YY49" s="7"/>
      <c r="YZ49" s="7"/>
      <c r="ZA49" s="7"/>
      <c r="ZB49" s="7"/>
      <c r="ZC49" s="7"/>
      <c r="ZD49" s="7"/>
      <c r="ZE49" s="7"/>
      <c r="ZF49" s="7"/>
      <c r="ZG49" s="7"/>
      <c r="ZH49" s="7"/>
      <c r="ZI49" s="7"/>
      <c r="ZJ49" s="7"/>
      <c r="ZK49" s="7"/>
      <c r="ZL49" s="7"/>
      <c r="ZM49" s="7"/>
      <c r="ZN49" s="7"/>
      <c r="ZO49" s="7"/>
      <c r="ZP49" s="7"/>
      <c r="ZQ49" s="7"/>
      <c r="ZR49" s="7"/>
      <c r="ZS49" s="7"/>
      <c r="ZT49" s="7"/>
      <c r="ZU49" s="7"/>
      <c r="ZV49" s="7"/>
      <c r="ZW49" s="7"/>
      <c r="ZX49" s="7"/>
      <c r="ZY49" s="7"/>
      <c r="ZZ49" s="7"/>
      <c r="AAA49" s="7"/>
      <c r="AAB49" s="7"/>
      <c r="AAC49" s="7"/>
      <c r="AAD49" s="7"/>
      <c r="AAE49" s="7"/>
      <c r="AAF49" s="7"/>
      <c r="AAG49" s="7"/>
      <c r="AAH49" s="7"/>
      <c r="AAI49" s="7"/>
      <c r="AAJ49" s="7"/>
      <c r="AAK49" s="7"/>
      <c r="AAL49" s="7"/>
      <c r="AAM49" s="7"/>
      <c r="AAN49" s="7"/>
      <c r="AAO49" s="7"/>
      <c r="AAP49" s="7"/>
      <c r="AAQ49" s="7"/>
      <c r="AAR49" s="7"/>
      <c r="AAS49" s="7"/>
      <c r="AAT49" s="7"/>
      <c r="AAU49" s="7"/>
      <c r="AAV49" s="7"/>
      <c r="AAW49" s="7"/>
      <c r="AAX49" s="7"/>
      <c r="AAY49" s="7"/>
      <c r="AAZ49" s="7"/>
      <c r="ABA49" s="7"/>
      <c r="ABB49" s="7"/>
      <c r="ABC49" s="7"/>
      <c r="ABD49" s="7"/>
      <c r="ABE49" s="7"/>
      <c r="ABF49" s="7"/>
      <c r="ABG49" s="7"/>
      <c r="ABH49" s="7"/>
      <c r="ABI49" s="7"/>
      <c r="ABJ49" s="7"/>
      <c r="ABK49" s="7"/>
      <c r="ABL49" s="7"/>
      <c r="ABM49" s="7"/>
      <c r="ABN49" s="7"/>
      <c r="ABO49" s="7"/>
      <c r="ABP49" s="7"/>
      <c r="ABQ49" s="7"/>
      <c r="ABR49" s="7"/>
      <c r="ABS49" s="7"/>
      <c r="ABT49" s="7"/>
      <c r="ABU49" s="7"/>
      <c r="ABV49" s="7"/>
      <c r="ABW49" s="7"/>
      <c r="ABX49" s="7"/>
      <c r="ABY49" s="7"/>
      <c r="ABZ49" s="7"/>
      <c r="ACA49" s="7"/>
      <c r="ACB49" s="7"/>
      <c r="ACC49" s="7"/>
      <c r="ACD49" s="7"/>
      <c r="ACE49" s="7"/>
      <c r="ACF49" s="7"/>
      <c r="ACG49" s="7"/>
      <c r="ACH49" s="7"/>
      <c r="ACI49" s="7"/>
      <c r="ACJ49" s="7"/>
      <c r="ACK49" s="7"/>
      <c r="ACL49" s="7"/>
      <c r="ACM49" s="7"/>
      <c r="ACN49" s="7"/>
      <c r="ACO49" s="7"/>
      <c r="ACP49" s="7"/>
      <c r="ACQ49" s="7"/>
      <c r="ACR49" s="7"/>
      <c r="ACS49" s="7"/>
      <c r="ACT49" s="7"/>
      <c r="ACU49" s="7"/>
      <c r="ACV49" s="7"/>
      <c r="ACW49" s="7"/>
      <c r="ACX49" s="7"/>
      <c r="ACY49" s="7"/>
      <c r="ACZ49" s="7"/>
      <c r="ADA49" s="7"/>
      <c r="ADB49" s="7"/>
    </row>
    <row r="50" spans="1:782" s="8" customFormat="1" ht="26.25" customHeight="1" x14ac:dyDescent="0.2">
      <c r="A50" s="111" t="s">
        <v>104</v>
      </c>
      <c r="B50" s="390" t="s">
        <v>1007</v>
      </c>
      <c r="C50" s="391" t="s">
        <v>1261</v>
      </c>
      <c r="D50" s="392" t="s">
        <v>947</v>
      </c>
      <c r="E50" s="365" t="s">
        <v>33</v>
      </c>
      <c r="F50" s="359">
        <v>2350</v>
      </c>
      <c r="G50" s="137">
        <f>+F50*0.0833</f>
        <v>195.755</v>
      </c>
      <c r="H50" s="137">
        <f>+F50*11.65%</f>
        <v>273.77500000000003</v>
      </c>
      <c r="I50" s="137">
        <f>SUM(F50:H50)</f>
        <v>2819.53</v>
      </c>
      <c r="J50" s="137">
        <f>(F50*12)</f>
        <v>28200</v>
      </c>
      <c r="K50" s="137">
        <f>(G50*12)</f>
        <v>2349.06</v>
      </c>
      <c r="L50" s="137">
        <f>+H50*12</f>
        <v>3285.3</v>
      </c>
      <c r="M50" s="137">
        <f>+F50</f>
        <v>2350</v>
      </c>
      <c r="N50" s="246">
        <v>470</v>
      </c>
      <c r="O50" s="137">
        <f>SUM(M50:N50)</f>
        <v>2820</v>
      </c>
      <c r="P50" s="393">
        <f>+J50+K50+L50+O50</f>
        <v>36654.36</v>
      </c>
      <c r="Q50" s="94"/>
      <c r="R50" s="94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  <c r="IU50" s="7"/>
      <c r="IV50" s="7"/>
      <c r="IW50" s="7"/>
      <c r="IX50" s="7"/>
      <c r="IY50" s="7"/>
      <c r="IZ50" s="7"/>
      <c r="JA50" s="7"/>
      <c r="JB50" s="7"/>
      <c r="JC50" s="7"/>
      <c r="JD50" s="7"/>
      <c r="JE50" s="7"/>
      <c r="JF50" s="7"/>
      <c r="JG50" s="7"/>
      <c r="JH50" s="7"/>
      <c r="JI50" s="7"/>
      <c r="JJ50" s="7"/>
      <c r="JK50" s="7"/>
      <c r="JL50" s="7"/>
      <c r="JM50" s="7"/>
      <c r="JN50" s="7"/>
      <c r="JO50" s="7"/>
      <c r="JP50" s="7"/>
      <c r="JQ50" s="7"/>
      <c r="JR50" s="7"/>
      <c r="JS50" s="7"/>
      <c r="JT50" s="7"/>
      <c r="JU50" s="7"/>
      <c r="JV50" s="7"/>
      <c r="JW50" s="7"/>
      <c r="JX50" s="7"/>
      <c r="JY50" s="7"/>
      <c r="JZ50" s="7"/>
      <c r="KA50" s="7"/>
      <c r="KB50" s="7"/>
      <c r="KC50" s="7"/>
      <c r="KD50" s="7"/>
      <c r="KE50" s="7"/>
      <c r="KF50" s="7"/>
      <c r="KG50" s="7"/>
      <c r="KH50" s="7"/>
      <c r="KI50" s="7"/>
      <c r="KJ50" s="7"/>
      <c r="KK50" s="7"/>
      <c r="KL50" s="7"/>
      <c r="KM50" s="7"/>
      <c r="KN50" s="7"/>
      <c r="KO50" s="7"/>
      <c r="KP50" s="7"/>
      <c r="KQ50" s="7"/>
      <c r="KR50" s="7"/>
      <c r="KS50" s="7"/>
      <c r="KT50" s="7"/>
      <c r="KU50" s="7"/>
      <c r="KV50" s="7"/>
      <c r="KW50" s="7"/>
      <c r="KX50" s="7"/>
      <c r="KY50" s="7"/>
      <c r="KZ50" s="7"/>
      <c r="LA50" s="7"/>
      <c r="LB50" s="7"/>
      <c r="LC50" s="7"/>
      <c r="LD50" s="7"/>
      <c r="LE50" s="7"/>
      <c r="LF50" s="7"/>
      <c r="LG50" s="7"/>
      <c r="LH50" s="7"/>
      <c r="LI50" s="7"/>
      <c r="LJ50" s="7"/>
      <c r="LK50" s="7"/>
      <c r="LL50" s="7"/>
      <c r="LM50" s="7"/>
      <c r="LN50" s="7"/>
      <c r="LO50" s="7"/>
      <c r="LP50" s="7"/>
      <c r="LQ50" s="7"/>
      <c r="LR50" s="7"/>
      <c r="LS50" s="7"/>
      <c r="LT50" s="7"/>
      <c r="LU50" s="7"/>
      <c r="LV50" s="7"/>
      <c r="LW50" s="7"/>
      <c r="LX50" s="7"/>
      <c r="LY50" s="7"/>
      <c r="LZ50" s="7"/>
      <c r="MA50" s="7"/>
      <c r="MB50" s="7"/>
      <c r="MC50" s="7"/>
      <c r="MD50" s="7"/>
      <c r="ME50" s="7"/>
      <c r="MF50" s="7"/>
      <c r="MG50" s="7"/>
      <c r="MH50" s="7"/>
      <c r="MI50" s="7"/>
      <c r="MJ50" s="7"/>
      <c r="MK50" s="7"/>
      <c r="ML50" s="7"/>
      <c r="MM50" s="7"/>
      <c r="MN50" s="7"/>
      <c r="MO50" s="7"/>
      <c r="MP50" s="7"/>
      <c r="MQ50" s="7"/>
      <c r="MR50" s="7"/>
      <c r="MS50" s="7"/>
      <c r="MT50" s="7"/>
      <c r="MU50" s="7"/>
      <c r="MV50" s="7"/>
      <c r="MW50" s="7"/>
      <c r="MX50" s="7"/>
      <c r="MY50" s="7"/>
      <c r="MZ50" s="7"/>
      <c r="NA50" s="7"/>
      <c r="NB50" s="7"/>
      <c r="NC50" s="7"/>
      <c r="ND50" s="7"/>
      <c r="NE50" s="7"/>
      <c r="NF50" s="7"/>
      <c r="NG50" s="7"/>
      <c r="NH50" s="7"/>
      <c r="NI50" s="7"/>
      <c r="NJ50" s="7"/>
      <c r="NK50" s="7"/>
      <c r="NL50" s="7"/>
      <c r="NM50" s="7"/>
      <c r="NN50" s="7"/>
      <c r="NO50" s="7"/>
      <c r="NP50" s="7"/>
      <c r="NQ50" s="7"/>
      <c r="NR50" s="7"/>
      <c r="NS50" s="7"/>
      <c r="NT50" s="7"/>
      <c r="NU50" s="7"/>
      <c r="NV50" s="7"/>
      <c r="NW50" s="7"/>
      <c r="NX50" s="7"/>
      <c r="NY50" s="7"/>
      <c r="NZ50" s="7"/>
      <c r="OA50" s="7"/>
      <c r="OB50" s="7"/>
      <c r="OC50" s="7"/>
      <c r="OD50" s="7"/>
      <c r="OE50" s="7"/>
      <c r="OF50" s="7"/>
      <c r="OG50" s="7"/>
      <c r="OH50" s="7"/>
      <c r="OI50" s="7"/>
      <c r="OJ50" s="7"/>
      <c r="OK50" s="7"/>
      <c r="OL50" s="7"/>
      <c r="OM50" s="7"/>
      <c r="ON50" s="7"/>
      <c r="OO50" s="7"/>
      <c r="OP50" s="7"/>
      <c r="OQ50" s="7"/>
      <c r="OR50" s="7"/>
      <c r="OS50" s="7"/>
      <c r="OT50" s="7"/>
      <c r="OU50" s="7"/>
      <c r="OV50" s="7"/>
      <c r="OW50" s="7"/>
      <c r="OX50" s="7"/>
      <c r="OY50" s="7"/>
      <c r="OZ50" s="7"/>
      <c r="PA50" s="7"/>
      <c r="PB50" s="7"/>
      <c r="PC50" s="7"/>
      <c r="PD50" s="7"/>
      <c r="PE50" s="7"/>
      <c r="PF50" s="7"/>
      <c r="PG50" s="7"/>
      <c r="PH50" s="7"/>
      <c r="PI50" s="7"/>
      <c r="PJ50" s="7"/>
      <c r="PK50" s="7"/>
      <c r="PL50" s="7"/>
      <c r="PM50" s="7"/>
      <c r="PN50" s="7"/>
      <c r="PO50" s="7"/>
      <c r="PP50" s="7"/>
      <c r="PQ50" s="7"/>
      <c r="PR50" s="7"/>
      <c r="PS50" s="7"/>
      <c r="PT50" s="7"/>
      <c r="PU50" s="7"/>
      <c r="PV50" s="7"/>
      <c r="PW50" s="7"/>
      <c r="PX50" s="7"/>
      <c r="PY50" s="7"/>
      <c r="PZ50" s="7"/>
      <c r="QA50" s="7"/>
      <c r="QB50" s="7"/>
      <c r="QC50" s="7"/>
      <c r="QD50" s="7"/>
      <c r="QE50" s="7"/>
      <c r="QF50" s="7"/>
      <c r="QG50" s="7"/>
      <c r="QH50" s="7"/>
      <c r="QI50" s="7"/>
      <c r="QJ50" s="7"/>
      <c r="QK50" s="7"/>
      <c r="QL50" s="7"/>
      <c r="QM50" s="7"/>
      <c r="QN50" s="7"/>
      <c r="QO50" s="7"/>
      <c r="QP50" s="7"/>
      <c r="QQ50" s="7"/>
      <c r="QR50" s="7"/>
      <c r="QS50" s="7"/>
      <c r="QT50" s="7"/>
      <c r="QU50" s="7"/>
      <c r="QV50" s="7"/>
      <c r="QW50" s="7"/>
      <c r="QX50" s="7"/>
      <c r="QY50" s="7"/>
      <c r="QZ50" s="7"/>
      <c r="RA50" s="7"/>
      <c r="RB50" s="7"/>
      <c r="RC50" s="7"/>
      <c r="RD50" s="7"/>
      <c r="RE50" s="7"/>
      <c r="RF50" s="7"/>
      <c r="RG50" s="7"/>
      <c r="RH50" s="7"/>
      <c r="RI50" s="7"/>
      <c r="RJ50" s="7"/>
      <c r="RK50" s="7"/>
      <c r="RL50" s="7"/>
      <c r="RM50" s="7"/>
      <c r="RN50" s="7"/>
      <c r="RO50" s="7"/>
      <c r="RP50" s="7"/>
      <c r="RQ50" s="7"/>
      <c r="RR50" s="7"/>
      <c r="RS50" s="7"/>
      <c r="RT50" s="7"/>
      <c r="RU50" s="7"/>
      <c r="RV50" s="7"/>
      <c r="RW50" s="7"/>
      <c r="RX50" s="7"/>
      <c r="RY50" s="7"/>
      <c r="RZ50" s="7"/>
      <c r="SA50" s="7"/>
      <c r="SB50" s="7"/>
      <c r="SC50" s="7"/>
      <c r="SD50" s="7"/>
      <c r="SE50" s="7"/>
      <c r="SF50" s="7"/>
      <c r="SG50" s="7"/>
      <c r="SH50" s="7"/>
      <c r="SI50" s="7"/>
      <c r="SJ50" s="7"/>
      <c r="SK50" s="7"/>
      <c r="SL50" s="7"/>
      <c r="SM50" s="7"/>
      <c r="SN50" s="7"/>
      <c r="SO50" s="7"/>
      <c r="SP50" s="7"/>
      <c r="SQ50" s="7"/>
      <c r="SR50" s="7"/>
      <c r="SS50" s="7"/>
      <c r="ST50" s="7"/>
      <c r="SU50" s="7"/>
      <c r="SV50" s="7"/>
      <c r="SW50" s="7"/>
      <c r="SX50" s="7"/>
      <c r="SY50" s="7"/>
      <c r="SZ50" s="7"/>
      <c r="TA50" s="7"/>
      <c r="TB50" s="7"/>
      <c r="TC50" s="7"/>
      <c r="TD50" s="7"/>
      <c r="TE50" s="7"/>
      <c r="TF50" s="7"/>
      <c r="TG50" s="7"/>
      <c r="TH50" s="7"/>
      <c r="TI50" s="7"/>
      <c r="TJ50" s="7"/>
      <c r="TK50" s="7"/>
      <c r="TL50" s="7"/>
      <c r="TM50" s="7"/>
      <c r="TN50" s="7"/>
      <c r="TO50" s="7"/>
      <c r="TP50" s="7"/>
      <c r="TQ50" s="7"/>
      <c r="TR50" s="7"/>
      <c r="TS50" s="7"/>
      <c r="TT50" s="7"/>
      <c r="TU50" s="7"/>
      <c r="TV50" s="7"/>
      <c r="TW50" s="7"/>
      <c r="TX50" s="7"/>
      <c r="TY50" s="7"/>
      <c r="TZ50" s="7"/>
      <c r="UA50" s="7"/>
      <c r="UB50" s="7"/>
      <c r="UC50" s="7"/>
      <c r="UD50" s="7"/>
      <c r="UE50" s="7"/>
      <c r="UF50" s="7"/>
      <c r="UG50" s="7"/>
      <c r="UH50" s="7"/>
      <c r="UI50" s="7"/>
      <c r="UJ50" s="7"/>
      <c r="UK50" s="7"/>
      <c r="UL50" s="7"/>
      <c r="UM50" s="7"/>
      <c r="UN50" s="7"/>
      <c r="UO50" s="7"/>
      <c r="UP50" s="7"/>
      <c r="UQ50" s="7"/>
      <c r="UR50" s="7"/>
      <c r="US50" s="7"/>
      <c r="UT50" s="7"/>
      <c r="UU50" s="7"/>
      <c r="UV50" s="7"/>
      <c r="UW50" s="7"/>
      <c r="UX50" s="7"/>
      <c r="UY50" s="7"/>
      <c r="UZ50" s="7"/>
      <c r="VA50" s="7"/>
      <c r="VB50" s="7"/>
      <c r="VC50" s="7"/>
      <c r="VD50" s="7"/>
      <c r="VE50" s="7"/>
      <c r="VF50" s="7"/>
      <c r="VG50" s="7"/>
      <c r="VH50" s="7"/>
      <c r="VI50" s="7"/>
      <c r="VJ50" s="7"/>
      <c r="VK50" s="7"/>
      <c r="VL50" s="7"/>
      <c r="VM50" s="7"/>
      <c r="VN50" s="7"/>
      <c r="VO50" s="7"/>
      <c r="VP50" s="7"/>
      <c r="VQ50" s="7"/>
      <c r="VR50" s="7"/>
      <c r="VS50" s="7"/>
      <c r="VT50" s="7"/>
      <c r="VU50" s="7"/>
      <c r="VV50" s="7"/>
      <c r="VW50" s="7"/>
      <c r="VX50" s="7"/>
      <c r="VY50" s="7"/>
      <c r="VZ50" s="7"/>
      <c r="WA50" s="7"/>
      <c r="WB50" s="7"/>
      <c r="WC50" s="7"/>
      <c r="WD50" s="7"/>
      <c r="WE50" s="7"/>
      <c r="WF50" s="7"/>
      <c r="WG50" s="7"/>
      <c r="WH50" s="7"/>
      <c r="WI50" s="7"/>
      <c r="WJ50" s="7"/>
      <c r="WK50" s="7"/>
      <c r="WL50" s="7"/>
      <c r="WM50" s="7"/>
      <c r="WN50" s="7"/>
      <c r="WO50" s="7"/>
      <c r="WP50" s="7"/>
      <c r="WQ50" s="7"/>
      <c r="WR50" s="7"/>
      <c r="WS50" s="7"/>
      <c r="WT50" s="7"/>
      <c r="WU50" s="7"/>
      <c r="WV50" s="7"/>
      <c r="WW50" s="7"/>
      <c r="WX50" s="7"/>
      <c r="WY50" s="7"/>
      <c r="WZ50" s="7"/>
      <c r="XA50" s="7"/>
      <c r="XB50" s="7"/>
      <c r="XC50" s="7"/>
      <c r="XD50" s="7"/>
      <c r="XE50" s="7"/>
      <c r="XF50" s="7"/>
      <c r="XG50" s="7"/>
      <c r="XH50" s="7"/>
      <c r="XI50" s="7"/>
      <c r="XJ50" s="7"/>
      <c r="XK50" s="7"/>
      <c r="XL50" s="7"/>
      <c r="XM50" s="7"/>
      <c r="XN50" s="7"/>
      <c r="XO50" s="7"/>
      <c r="XP50" s="7"/>
      <c r="XQ50" s="7"/>
      <c r="XR50" s="7"/>
      <c r="XS50" s="7"/>
      <c r="XT50" s="7"/>
      <c r="XU50" s="7"/>
      <c r="XV50" s="7"/>
      <c r="XW50" s="7"/>
      <c r="XX50" s="7"/>
      <c r="XY50" s="7"/>
      <c r="XZ50" s="7"/>
      <c r="YA50" s="7"/>
      <c r="YB50" s="7"/>
      <c r="YC50" s="7"/>
      <c r="YD50" s="7"/>
      <c r="YE50" s="7"/>
      <c r="YF50" s="7"/>
      <c r="YG50" s="7"/>
      <c r="YH50" s="7"/>
      <c r="YI50" s="7"/>
      <c r="YJ50" s="7"/>
      <c r="YK50" s="7"/>
      <c r="YL50" s="7"/>
      <c r="YM50" s="7"/>
      <c r="YN50" s="7"/>
      <c r="YO50" s="7"/>
      <c r="YP50" s="7"/>
      <c r="YQ50" s="7"/>
      <c r="YR50" s="7"/>
      <c r="YS50" s="7"/>
      <c r="YT50" s="7"/>
      <c r="YU50" s="7"/>
      <c r="YV50" s="7"/>
      <c r="YW50" s="7"/>
      <c r="YX50" s="7"/>
      <c r="YY50" s="7"/>
      <c r="YZ50" s="7"/>
      <c r="ZA50" s="7"/>
      <c r="ZB50" s="7"/>
      <c r="ZC50" s="7"/>
      <c r="ZD50" s="7"/>
      <c r="ZE50" s="7"/>
      <c r="ZF50" s="7"/>
      <c r="ZG50" s="7"/>
      <c r="ZH50" s="7"/>
      <c r="ZI50" s="7"/>
      <c r="ZJ50" s="7"/>
      <c r="ZK50" s="7"/>
      <c r="ZL50" s="7"/>
      <c r="ZM50" s="7"/>
      <c r="ZN50" s="7"/>
      <c r="ZO50" s="7"/>
      <c r="ZP50" s="7"/>
      <c r="ZQ50" s="7"/>
      <c r="ZR50" s="7"/>
      <c r="ZS50" s="7"/>
      <c r="ZT50" s="7"/>
      <c r="ZU50" s="7"/>
      <c r="ZV50" s="7"/>
      <c r="ZW50" s="7"/>
      <c r="ZX50" s="7"/>
      <c r="ZY50" s="7"/>
      <c r="ZZ50" s="7"/>
      <c r="AAA50" s="7"/>
      <c r="AAB50" s="7"/>
      <c r="AAC50" s="7"/>
      <c r="AAD50" s="7"/>
      <c r="AAE50" s="7"/>
      <c r="AAF50" s="7"/>
      <c r="AAG50" s="7"/>
      <c r="AAH50" s="7"/>
      <c r="AAI50" s="7"/>
      <c r="AAJ50" s="7"/>
      <c r="AAK50" s="7"/>
      <c r="AAL50" s="7"/>
      <c r="AAM50" s="7"/>
      <c r="AAN50" s="7"/>
      <c r="AAO50" s="7"/>
      <c r="AAP50" s="7"/>
      <c r="AAQ50" s="7"/>
      <c r="AAR50" s="7"/>
      <c r="AAS50" s="7"/>
      <c r="AAT50" s="7"/>
      <c r="AAU50" s="7"/>
      <c r="AAV50" s="7"/>
      <c r="AAW50" s="7"/>
      <c r="AAX50" s="7"/>
      <c r="AAY50" s="7"/>
      <c r="AAZ50" s="7"/>
      <c r="ABA50" s="7"/>
      <c r="ABB50" s="7"/>
      <c r="ABC50" s="7"/>
      <c r="ABD50" s="7"/>
      <c r="ABE50" s="7"/>
      <c r="ABF50" s="7"/>
      <c r="ABG50" s="7"/>
      <c r="ABH50" s="7"/>
      <c r="ABI50" s="7"/>
      <c r="ABJ50" s="7"/>
      <c r="ABK50" s="7"/>
      <c r="ABL50" s="7"/>
      <c r="ABM50" s="7"/>
      <c r="ABN50" s="7"/>
      <c r="ABO50" s="7"/>
      <c r="ABP50" s="7"/>
      <c r="ABQ50" s="7"/>
      <c r="ABR50" s="7"/>
      <c r="ABS50" s="7"/>
      <c r="ABT50" s="7"/>
      <c r="ABU50" s="7"/>
      <c r="ABV50" s="7"/>
      <c r="ABW50" s="7"/>
      <c r="ABX50" s="7"/>
      <c r="ABY50" s="7"/>
      <c r="ABZ50" s="7"/>
      <c r="ACA50" s="7"/>
      <c r="ACB50" s="7"/>
      <c r="ACC50" s="7"/>
      <c r="ACD50" s="7"/>
      <c r="ACE50" s="7"/>
      <c r="ACF50" s="7"/>
      <c r="ACG50" s="7"/>
      <c r="ACH50" s="7"/>
      <c r="ACI50" s="7"/>
      <c r="ACJ50" s="7"/>
      <c r="ACK50" s="7"/>
      <c r="ACL50" s="7"/>
      <c r="ACM50" s="7"/>
      <c r="ACN50" s="7"/>
      <c r="ACO50" s="7"/>
      <c r="ACP50" s="7"/>
      <c r="ACQ50" s="7"/>
      <c r="ACR50" s="7"/>
      <c r="ACS50" s="7"/>
      <c r="ACT50" s="7"/>
      <c r="ACU50" s="7"/>
      <c r="ACV50" s="7"/>
      <c r="ACW50" s="7"/>
      <c r="ACX50" s="7"/>
      <c r="ACY50" s="7"/>
      <c r="ACZ50" s="7"/>
      <c r="ADA50" s="7"/>
      <c r="ADB50" s="7"/>
    </row>
    <row r="51" spans="1:782" s="8" customFormat="1" ht="26.25" customHeight="1" x14ac:dyDescent="0.2">
      <c r="A51" s="111" t="s">
        <v>104</v>
      </c>
      <c r="B51" s="390" t="s">
        <v>1008</v>
      </c>
      <c r="C51" s="394" t="s">
        <v>1264</v>
      </c>
      <c r="D51" s="394" t="s">
        <v>972</v>
      </c>
      <c r="E51" s="322" t="s">
        <v>939</v>
      </c>
      <c r="F51" s="359">
        <v>1212</v>
      </c>
      <c r="G51" s="245">
        <f>+F51*0.0833</f>
        <v>100.95959999999999</v>
      </c>
      <c r="H51" s="245">
        <f>+F51*11.65%</f>
        <v>141.19800000000001</v>
      </c>
      <c r="I51" s="245">
        <f>SUM(F51:H51)</f>
        <v>1454.1576</v>
      </c>
      <c r="J51" s="245">
        <f>(F51*12)</f>
        <v>14544</v>
      </c>
      <c r="K51" s="245">
        <f>(G51*12)</f>
        <v>1211.5151999999998</v>
      </c>
      <c r="L51" s="245">
        <f>+H51*12</f>
        <v>1694.3760000000002</v>
      </c>
      <c r="M51" s="245">
        <f>+F51</f>
        <v>1212</v>
      </c>
      <c r="N51" s="246">
        <v>470</v>
      </c>
      <c r="O51" s="245">
        <f>SUM(M51:N51)</f>
        <v>1682</v>
      </c>
      <c r="P51" s="360">
        <f>+J51+K51+L51+O51</f>
        <v>19131.891199999998</v>
      </c>
      <c r="Q51" s="94"/>
      <c r="R51" s="94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  <c r="IU51" s="7"/>
      <c r="IV51" s="7"/>
      <c r="IW51" s="7"/>
      <c r="IX51" s="7"/>
      <c r="IY51" s="7"/>
      <c r="IZ51" s="7"/>
      <c r="JA51" s="7"/>
      <c r="JB51" s="7"/>
      <c r="JC51" s="7"/>
      <c r="JD51" s="7"/>
      <c r="JE51" s="7"/>
      <c r="JF51" s="7"/>
      <c r="JG51" s="7"/>
      <c r="JH51" s="7"/>
      <c r="JI51" s="7"/>
      <c r="JJ51" s="7"/>
      <c r="JK51" s="7"/>
      <c r="JL51" s="7"/>
      <c r="JM51" s="7"/>
      <c r="JN51" s="7"/>
      <c r="JO51" s="7"/>
      <c r="JP51" s="7"/>
      <c r="JQ51" s="7"/>
      <c r="JR51" s="7"/>
      <c r="JS51" s="7"/>
      <c r="JT51" s="7"/>
      <c r="JU51" s="7"/>
      <c r="JV51" s="7"/>
      <c r="JW51" s="7"/>
      <c r="JX51" s="7"/>
      <c r="JY51" s="7"/>
      <c r="JZ51" s="7"/>
      <c r="KA51" s="7"/>
      <c r="KB51" s="7"/>
      <c r="KC51" s="7"/>
      <c r="KD51" s="7"/>
      <c r="KE51" s="7"/>
      <c r="KF51" s="7"/>
      <c r="KG51" s="7"/>
      <c r="KH51" s="7"/>
      <c r="KI51" s="7"/>
      <c r="KJ51" s="7"/>
      <c r="KK51" s="7"/>
      <c r="KL51" s="7"/>
      <c r="KM51" s="7"/>
      <c r="KN51" s="7"/>
      <c r="KO51" s="7"/>
      <c r="KP51" s="7"/>
      <c r="KQ51" s="7"/>
      <c r="KR51" s="7"/>
      <c r="KS51" s="7"/>
      <c r="KT51" s="7"/>
      <c r="KU51" s="7"/>
      <c r="KV51" s="7"/>
      <c r="KW51" s="7"/>
      <c r="KX51" s="7"/>
      <c r="KY51" s="7"/>
      <c r="KZ51" s="7"/>
      <c r="LA51" s="7"/>
      <c r="LB51" s="7"/>
      <c r="LC51" s="7"/>
      <c r="LD51" s="7"/>
      <c r="LE51" s="7"/>
      <c r="LF51" s="7"/>
      <c r="LG51" s="7"/>
      <c r="LH51" s="7"/>
      <c r="LI51" s="7"/>
      <c r="LJ51" s="7"/>
      <c r="LK51" s="7"/>
      <c r="LL51" s="7"/>
      <c r="LM51" s="7"/>
      <c r="LN51" s="7"/>
      <c r="LO51" s="7"/>
      <c r="LP51" s="7"/>
      <c r="LQ51" s="7"/>
      <c r="LR51" s="7"/>
      <c r="LS51" s="7"/>
      <c r="LT51" s="7"/>
      <c r="LU51" s="7"/>
      <c r="LV51" s="7"/>
      <c r="LW51" s="7"/>
      <c r="LX51" s="7"/>
      <c r="LY51" s="7"/>
      <c r="LZ51" s="7"/>
      <c r="MA51" s="7"/>
      <c r="MB51" s="7"/>
      <c r="MC51" s="7"/>
      <c r="MD51" s="7"/>
      <c r="ME51" s="7"/>
      <c r="MF51" s="7"/>
      <c r="MG51" s="7"/>
      <c r="MH51" s="7"/>
      <c r="MI51" s="7"/>
      <c r="MJ51" s="7"/>
      <c r="MK51" s="7"/>
      <c r="ML51" s="7"/>
      <c r="MM51" s="7"/>
      <c r="MN51" s="7"/>
      <c r="MO51" s="7"/>
      <c r="MP51" s="7"/>
      <c r="MQ51" s="7"/>
      <c r="MR51" s="7"/>
      <c r="MS51" s="7"/>
      <c r="MT51" s="7"/>
      <c r="MU51" s="7"/>
      <c r="MV51" s="7"/>
      <c r="MW51" s="7"/>
      <c r="MX51" s="7"/>
      <c r="MY51" s="7"/>
      <c r="MZ51" s="7"/>
      <c r="NA51" s="7"/>
      <c r="NB51" s="7"/>
      <c r="NC51" s="7"/>
      <c r="ND51" s="7"/>
      <c r="NE51" s="7"/>
      <c r="NF51" s="7"/>
      <c r="NG51" s="7"/>
      <c r="NH51" s="7"/>
      <c r="NI51" s="7"/>
      <c r="NJ51" s="7"/>
      <c r="NK51" s="7"/>
      <c r="NL51" s="7"/>
      <c r="NM51" s="7"/>
      <c r="NN51" s="7"/>
      <c r="NO51" s="7"/>
      <c r="NP51" s="7"/>
      <c r="NQ51" s="7"/>
      <c r="NR51" s="7"/>
      <c r="NS51" s="7"/>
      <c r="NT51" s="7"/>
      <c r="NU51" s="7"/>
      <c r="NV51" s="7"/>
      <c r="NW51" s="7"/>
      <c r="NX51" s="7"/>
      <c r="NY51" s="7"/>
      <c r="NZ51" s="7"/>
      <c r="OA51" s="7"/>
      <c r="OB51" s="7"/>
      <c r="OC51" s="7"/>
      <c r="OD51" s="7"/>
      <c r="OE51" s="7"/>
      <c r="OF51" s="7"/>
      <c r="OG51" s="7"/>
      <c r="OH51" s="7"/>
      <c r="OI51" s="7"/>
      <c r="OJ51" s="7"/>
      <c r="OK51" s="7"/>
      <c r="OL51" s="7"/>
      <c r="OM51" s="7"/>
      <c r="ON51" s="7"/>
      <c r="OO51" s="7"/>
      <c r="OP51" s="7"/>
      <c r="OQ51" s="7"/>
      <c r="OR51" s="7"/>
      <c r="OS51" s="7"/>
      <c r="OT51" s="7"/>
      <c r="OU51" s="7"/>
      <c r="OV51" s="7"/>
      <c r="OW51" s="7"/>
      <c r="OX51" s="7"/>
      <c r="OY51" s="7"/>
      <c r="OZ51" s="7"/>
      <c r="PA51" s="7"/>
      <c r="PB51" s="7"/>
      <c r="PC51" s="7"/>
      <c r="PD51" s="7"/>
      <c r="PE51" s="7"/>
      <c r="PF51" s="7"/>
      <c r="PG51" s="7"/>
      <c r="PH51" s="7"/>
      <c r="PI51" s="7"/>
      <c r="PJ51" s="7"/>
      <c r="PK51" s="7"/>
      <c r="PL51" s="7"/>
      <c r="PM51" s="7"/>
      <c r="PN51" s="7"/>
      <c r="PO51" s="7"/>
      <c r="PP51" s="7"/>
      <c r="PQ51" s="7"/>
      <c r="PR51" s="7"/>
      <c r="PS51" s="7"/>
      <c r="PT51" s="7"/>
      <c r="PU51" s="7"/>
      <c r="PV51" s="7"/>
      <c r="PW51" s="7"/>
      <c r="PX51" s="7"/>
      <c r="PY51" s="7"/>
      <c r="PZ51" s="7"/>
      <c r="QA51" s="7"/>
      <c r="QB51" s="7"/>
      <c r="QC51" s="7"/>
      <c r="QD51" s="7"/>
      <c r="QE51" s="7"/>
      <c r="QF51" s="7"/>
      <c r="QG51" s="7"/>
      <c r="QH51" s="7"/>
      <c r="QI51" s="7"/>
      <c r="QJ51" s="7"/>
      <c r="QK51" s="7"/>
      <c r="QL51" s="7"/>
      <c r="QM51" s="7"/>
      <c r="QN51" s="7"/>
      <c r="QO51" s="7"/>
      <c r="QP51" s="7"/>
      <c r="QQ51" s="7"/>
      <c r="QR51" s="7"/>
      <c r="QS51" s="7"/>
      <c r="QT51" s="7"/>
      <c r="QU51" s="7"/>
      <c r="QV51" s="7"/>
      <c r="QW51" s="7"/>
      <c r="QX51" s="7"/>
      <c r="QY51" s="7"/>
      <c r="QZ51" s="7"/>
      <c r="RA51" s="7"/>
      <c r="RB51" s="7"/>
      <c r="RC51" s="7"/>
      <c r="RD51" s="7"/>
      <c r="RE51" s="7"/>
      <c r="RF51" s="7"/>
      <c r="RG51" s="7"/>
      <c r="RH51" s="7"/>
      <c r="RI51" s="7"/>
      <c r="RJ51" s="7"/>
      <c r="RK51" s="7"/>
      <c r="RL51" s="7"/>
      <c r="RM51" s="7"/>
      <c r="RN51" s="7"/>
      <c r="RO51" s="7"/>
      <c r="RP51" s="7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7"/>
      <c r="SJ51" s="7"/>
      <c r="SK51" s="7"/>
      <c r="SL51" s="7"/>
      <c r="SM51" s="7"/>
      <c r="SN51" s="7"/>
      <c r="SO51" s="7"/>
      <c r="SP51" s="7"/>
      <c r="SQ51" s="7"/>
      <c r="SR51" s="7"/>
      <c r="SS51" s="7"/>
      <c r="ST51" s="7"/>
      <c r="SU51" s="7"/>
      <c r="SV51" s="7"/>
      <c r="SW51" s="7"/>
      <c r="SX51" s="7"/>
      <c r="SY51" s="7"/>
      <c r="SZ51" s="7"/>
      <c r="TA51" s="7"/>
      <c r="TB51" s="7"/>
      <c r="TC51" s="7"/>
      <c r="TD51" s="7"/>
      <c r="TE51" s="7"/>
      <c r="TF51" s="7"/>
      <c r="TG51" s="7"/>
      <c r="TH51" s="7"/>
      <c r="TI51" s="7"/>
      <c r="TJ51" s="7"/>
      <c r="TK51" s="7"/>
      <c r="TL51" s="7"/>
      <c r="TM51" s="7"/>
      <c r="TN51" s="7"/>
      <c r="TO51" s="7"/>
      <c r="TP51" s="7"/>
      <c r="TQ51" s="7"/>
      <c r="TR51" s="7"/>
      <c r="TS51" s="7"/>
      <c r="TT51" s="7"/>
      <c r="TU51" s="7"/>
      <c r="TV51" s="7"/>
      <c r="TW51" s="7"/>
      <c r="TX51" s="7"/>
      <c r="TY51" s="7"/>
      <c r="TZ51" s="7"/>
      <c r="UA51" s="7"/>
      <c r="UB51" s="7"/>
      <c r="UC51" s="7"/>
      <c r="UD51" s="7"/>
      <c r="UE51" s="7"/>
      <c r="UF51" s="7"/>
      <c r="UG51" s="7"/>
      <c r="UH51" s="7"/>
      <c r="UI51" s="7"/>
      <c r="UJ51" s="7"/>
      <c r="UK51" s="7"/>
      <c r="UL51" s="7"/>
      <c r="UM51" s="7"/>
      <c r="UN51" s="7"/>
      <c r="UO51" s="7"/>
      <c r="UP51" s="7"/>
      <c r="UQ51" s="7"/>
      <c r="UR51" s="7"/>
      <c r="US51" s="7"/>
      <c r="UT51" s="7"/>
      <c r="UU51" s="7"/>
      <c r="UV51" s="7"/>
      <c r="UW51" s="7"/>
      <c r="UX51" s="7"/>
      <c r="UY51" s="7"/>
      <c r="UZ51" s="7"/>
      <c r="VA51" s="7"/>
      <c r="VB51" s="7"/>
      <c r="VC51" s="7"/>
      <c r="VD51" s="7"/>
      <c r="VE51" s="7"/>
      <c r="VF51" s="7"/>
      <c r="VG51" s="7"/>
      <c r="VH51" s="7"/>
      <c r="VI51" s="7"/>
      <c r="VJ51" s="7"/>
      <c r="VK51" s="7"/>
      <c r="VL51" s="7"/>
      <c r="VM51" s="7"/>
      <c r="VN51" s="7"/>
      <c r="VO51" s="7"/>
      <c r="VP51" s="7"/>
      <c r="VQ51" s="7"/>
      <c r="VR51" s="7"/>
      <c r="VS51" s="7"/>
      <c r="VT51" s="7"/>
      <c r="VU51" s="7"/>
      <c r="VV51" s="7"/>
      <c r="VW51" s="7"/>
      <c r="VX51" s="7"/>
      <c r="VY51" s="7"/>
      <c r="VZ51" s="7"/>
      <c r="WA51" s="7"/>
      <c r="WB51" s="7"/>
      <c r="WC51" s="7"/>
      <c r="WD51" s="7"/>
      <c r="WE51" s="7"/>
      <c r="WF51" s="7"/>
      <c r="WG51" s="7"/>
      <c r="WH51" s="7"/>
      <c r="WI51" s="7"/>
      <c r="WJ51" s="7"/>
      <c r="WK51" s="7"/>
      <c r="WL51" s="7"/>
      <c r="WM51" s="7"/>
      <c r="WN51" s="7"/>
      <c r="WO51" s="7"/>
      <c r="WP51" s="7"/>
      <c r="WQ51" s="7"/>
      <c r="WR51" s="7"/>
      <c r="WS51" s="7"/>
      <c r="WT51" s="7"/>
      <c r="WU51" s="7"/>
      <c r="WV51" s="7"/>
      <c r="WW51" s="7"/>
      <c r="WX51" s="7"/>
      <c r="WY51" s="7"/>
      <c r="WZ51" s="7"/>
      <c r="XA51" s="7"/>
      <c r="XB51" s="7"/>
      <c r="XC51" s="7"/>
      <c r="XD51" s="7"/>
      <c r="XE51" s="7"/>
      <c r="XF51" s="7"/>
      <c r="XG51" s="7"/>
      <c r="XH51" s="7"/>
      <c r="XI51" s="7"/>
      <c r="XJ51" s="7"/>
      <c r="XK51" s="7"/>
      <c r="XL51" s="7"/>
      <c r="XM51" s="7"/>
      <c r="XN51" s="7"/>
      <c r="XO51" s="7"/>
      <c r="XP51" s="7"/>
      <c r="XQ51" s="7"/>
      <c r="XR51" s="7"/>
      <c r="XS51" s="7"/>
      <c r="XT51" s="7"/>
      <c r="XU51" s="7"/>
      <c r="XV51" s="7"/>
      <c r="XW51" s="7"/>
      <c r="XX51" s="7"/>
      <c r="XY51" s="7"/>
      <c r="XZ51" s="7"/>
      <c r="YA51" s="7"/>
      <c r="YB51" s="7"/>
      <c r="YC51" s="7"/>
      <c r="YD51" s="7"/>
      <c r="YE51" s="7"/>
      <c r="YF51" s="7"/>
      <c r="YG51" s="7"/>
      <c r="YH51" s="7"/>
      <c r="YI51" s="7"/>
      <c r="YJ51" s="7"/>
      <c r="YK51" s="7"/>
      <c r="YL51" s="7"/>
      <c r="YM51" s="7"/>
      <c r="YN51" s="7"/>
      <c r="YO51" s="7"/>
      <c r="YP51" s="7"/>
      <c r="YQ51" s="7"/>
      <c r="YR51" s="7"/>
      <c r="YS51" s="7"/>
      <c r="YT51" s="7"/>
      <c r="YU51" s="7"/>
      <c r="YV51" s="7"/>
      <c r="YW51" s="7"/>
      <c r="YX51" s="7"/>
      <c r="YY51" s="7"/>
      <c r="YZ51" s="7"/>
      <c r="ZA51" s="7"/>
      <c r="ZB51" s="7"/>
      <c r="ZC51" s="7"/>
      <c r="ZD51" s="7"/>
      <c r="ZE51" s="7"/>
      <c r="ZF51" s="7"/>
      <c r="ZG51" s="7"/>
      <c r="ZH51" s="7"/>
      <c r="ZI51" s="7"/>
      <c r="ZJ51" s="7"/>
      <c r="ZK51" s="7"/>
      <c r="ZL51" s="7"/>
      <c r="ZM51" s="7"/>
      <c r="ZN51" s="7"/>
      <c r="ZO51" s="7"/>
      <c r="ZP51" s="7"/>
      <c r="ZQ51" s="7"/>
      <c r="ZR51" s="7"/>
      <c r="ZS51" s="7"/>
      <c r="ZT51" s="7"/>
      <c r="ZU51" s="7"/>
      <c r="ZV51" s="7"/>
      <c r="ZW51" s="7"/>
      <c r="ZX51" s="7"/>
      <c r="ZY51" s="7"/>
      <c r="ZZ51" s="7"/>
      <c r="AAA51" s="7"/>
      <c r="AAB51" s="7"/>
      <c r="AAC51" s="7"/>
      <c r="AAD51" s="7"/>
      <c r="AAE51" s="7"/>
      <c r="AAF51" s="7"/>
      <c r="AAG51" s="7"/>
      <c r="AAH51" s="7"/>
      <c r="AAI51" s="7"/>
      <c r="AAJ51" s="7"/>
      <c r="AAK51" s="7"/>
      <c r="AAL51" s="7"/>
      <c r="AAM51" s="7"/>
      <c r="AAN51" s="7"/>
      <c r="AAO51" s="7"/>
      <c r="AAP51" s="7"/>
      <c r="AAQ51" s="7"/>
      <c r="AAR51" s="7"/>
      <c r="AAS51" s="7"/>
      <c r="AAT51" s="7"/>
      <c r="AAU51" s="7"/>
      <c r="AAV51" s="7"/>
      <c r="AAW51" s="7"/>
      <c r="AAX51" s="7"/>
      <c r="AAY51" s="7"/>
      <c r="AAZ51" s="7"/>
      <c r="ABA51" s="7"/>
      <c r="ABB51" s="7"/>
      <c r="ABC51" s="7"/>
      <c r="ABD51" s="7"/>
      <c r="ABE51" s="7"/>
      <c r="ABF51" s="7"/>
      <c r="ABG51" s="7"/>
      <c r="ABH51" s="7"/>
      <c r="ABI51" s="7"/>
      <c r="ABJ51" s="7"/>
      <c r="ABK51" s="7"/>
      <c r="ABL51" s="7"/>
      <c r="ABM51" s="7"/>
      <c r="ABN51" s="7"/>
      <c r="ABO51" s="7"/>
      <c r="ABP51" s="7"/>
      <c r="ABQ51" s="7"/>
      <c r="ABR51" s="7"/>
      <c r="ABS51" s="7"/>
      <c r="ABT51" s="7"/>
      <c r="ABU51" s="7"/>
      <c r="ABV51" s="7"/>
      <c r="ABW51" s="7"/>
      <c r="ABX51" s="7"/>
      <c r="ABY51" s="7"/>
      <c r="ABZ51" s="7"/>
      <c r="ACA51" s="7"/>
      <c r="ACB51" s="7"/>
      <c r="ACC51" s="7"/>
      <c r="ACD51" s="7"/>
      <c r="ACE51" s="7"/>
      <c r="ACF51" s="7"/>
      <c r="ACG51" s="7"/>
      <c r="ACH51" s="7"/>
      <c r="ACI51" s="7"/>
      <c r="ACJ51" s="7"/>
      <c r="ACK51" s="7"/>
      <c r="ACL51" s="7"/>
      <c r="ACM51" s="7"/>
      <c r="ACN51" s="7"/>
      <c r="ACO51" s="7"/>
      <c r="ACP51" s="7"/>
      <c r="ACQ51" s="7"/>
      <c r="ACR51" s="7"/>
      <c r="ACS51" s="7"/>
      <c r="ACT51" s="7"/>
      <c r="ACU51" s="7"/>
      <c r="ACV51" s="7"/>
      <c r="ACW51" s="7"/>
      <c r="ACX51" s="7"/>
      <c r="ACY51" s="7"/>
      <c r="ACZ51" s="7"/>
      <c r="ADA51" s="7"/>
      <c r="ADB51" s="7"/>
    </row>
    <row r="52" spans="1:782" s="8" customFormat="1" ht="36" customHeight="1" x14ac:dyDescent="0.2">
      <c r="A52" s="696" t="s">
        <v>105</v>
      </c>
      <c r="B52" s="697"/>
      <c r="C52" s="697"/>
      <c r="D52" s="698"/>
      <c r="E52" s="359"/>
      <c r="F52" s="359"/>
      <c r="G52" s="359"/>
      <c r="H52" s="359"/>
      <c r="I52" s="359"/>
      <c r="J52" s="359"/>
      <c r="K52" s="359"/>
      <c r="L52" s="359"/>
      <c r="M52" s="359"/>
      <c r="N52" s="362"/>
      <c r="O52" s="359"/>
      <c r="P52" s="359"/>
      <c r="Q52" s="94"/>
      <c r="R52" s="94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  <c r="IU52" s="7"/>
      <c r="IV52" s="7"/>
      <c r="IW52" s="7"/>
      <c r="IX52" s="7"/>
      <c r="IY52" s="7"/>
      <c r="IZ52" s="7"/>
      <c r="JA52" s="7"/>
      <c r="JB52" s="7"/>
      <c r="JC52" s="7"/>
      <c r="JD52" s="7"/>
      <c r="JE52" s="7"/>
      <c r="JF52" s="7"/>
      <c r="JG52" s="7"/>
      <c r="JH52" s="7"/>
      <c r="JI52" s="7"/>
      <c r="JJ52" s="7"/>
      <c r="JK52" s="7"/>
      <c r="JL52" s="7"/>
      <c r="JM52" s="7"/>
      <c r="JN52" s="7"/>
      <c r="JO52" s="7"/>
      <c r="JP52" s="7"/>
      <c r="JQ52" s="7"/>
      <c r="JR52" s="7"/>
      <c r="JS52" s="7"/>
      <c r="JT52" s="7"/>
      <c r="JU52" s="7"/>
      <c r="JV52" s="7"/>
      <c r="JW52" s="7"/>
      <c r="JX52" s="7"/>
      <c r="JY52" s="7"/>
      <c r="JZ52" s="7"/>
      <c r="KA52" s="7"/>
      <c r="KB52" s="7"/>
      <c r="KC52" s="7"/>
      <c r="KD52" s="7"/>
      <c r="KE52" s="7"/>
      <c r="KF52" s="7"/>
      <c r="KG52" s="7"/>
      <c r="KH52" s="7"/>
      <c r="KI52" s="7"/>
      <c r="KJ52" s="7"/>
      <c r="KK52" s="7"/>
      <c r="KL52" s="7"/>
      <c r="KM52" s="7"/>
      <c r="KN52" s="7"/>
      <c r="KO52" s="7"/>
      <c r="KP52" s="7"/>
      <c r="KQ52" s="7"/>
      <c r="KR52" s="7"/>
      <c r="KS52" s="7"/>
      <c r="KT52" s="7"/>
      <c r="KU52" s="7"/>
      <c r="KV52" s="7"/>
      <c r="KW52" s="7"/>
      <c r="KX52" s="7"/>
      <c r="KY52" s="7"/>
      <c r="KZ52" s="7"/>
      <c r="LA52" s="7"/>
      <c r="LB52" s="7"/>
      <c r="LC52" s="7"/>
      <c r="LD52" s="7"/>
      <c r="LE52" s="7"/>
      <c r="LF52" s="7"/>
      <c r="LG52" s="7"/>
      <c r="LH52" s="7"/>
      <c r="LI52" s="7"/>
      <c r="LJ52" s="7"/>
      <c r="LK52" s="7"/>
      <c r="LL52" s="7"/>
      <c r="LM52" s="7"/>
      <c r="LN52" s="7"/>
      <c r="LO52" s="7"/>
      <c r="LP52" s="7"/>
      <c r="LQ52" s="7"/>
      <c r="LR52" s="7"/>
      <c r="LS52" s="7"/>
      <c r="LT52" s="7"/>
      <c r="LU52" s="7"/>
      <c r="LV52" s="7"/>
      <c r="LW52" s="7"/>
      <c r="LX52" s="7"/>
      <c r="LY52" s="7"/>
      <c r="LZ52" s="7"/>
      <c r="MA52" s="7"/>
      <c r="MB52" s="7"/>
      <c r="MC52" s="7"/>
      <c r="MD52" s="7"/>
      <c r="ME52" s="7"/>
      <c r="MF52" s="7"/>
      <c r="MG52" s="7"/>
      <c r="MH52" s="7"/>
      <c r="MI52" s="7"/>
      <c r="MJ52" s="7"/>
      <c r="MK52" s="7"/>
      <c r="ML52" s="7"/>
      <c r="MM52" s="7"/>
      <c r="MN52" s="7"/>
      <c r="MO52" s="7"/>
      <c r="MP52" s="7"/>
      <c r="MQ52" s="7"/>
      <c r="MR52" s="7"/>
      <c r="MS52" s="7"/>
      <c r="MT52" s="7"/>
      <c r="MU52" s="7"/>
      <c r="MV52" s="7"/>
      <c r="MW52" s="7"/>
      <c r="MX52" s="7"/>
      <c r="MY52" s="7"/>
      <c r="MZ52" s="7"/>
      <c r="NA52" s="7"/>
      <c r="NB52" s="7"/>
      <c r="NC52" s="7"/>
      <c r="ND52" s="7"/>
      <c r="NE52" s="7"/>
      <c r="NF52" s="7"/>
      <c r="NG52" s="7"/>
      <c r="NH52" s="7"/>
      <c r="NI52" s="7"/>
      <c r="NJ52" s="7"/>
      <c r="NK52" s="7"/>
      <c r="NL52" s="7"/>
      <c r="NM52" s="7"/>
      <c r="NN52" s="7"/>
      <c r="NO52" s="7"/>
      <c r="NP52" s="7"/>
      <c r="NQ52" s="7"/>
      <c r="NR52" s="7"/>
      <c r="NS52" s="7"/>
      <c r="NT52" s="7"/>
      <c r="NU52" s="7"/>
      <c r="NV52" s="7"/>
      <c r="NW52" s="7"/>
      <c r="NX52" s="7"/>
      <c r="NY52" s="7"/>
      <c r="NZ52" s="7"/>
      <c r="OA52" s="7"/>
      <c r="OB52" s="7"/>
      <c r="OC52" s="7"/>
      <c r="OD52" s="7"/>
      <c r="OE52" s="7"/>
      <c r="OF52" s="7"/>
      <c r="OG52" s="7"/>
      <c r="OH52" s="7"/>
      <c r="OI52" s="7"/>
      <c r="OJ52" s="7"/>
      <c r="OK52" s="7"/>
      <c r="OL52" s="7"/>
      <c r="OM52" s="7"/>
      <c r="ON52" s="7"/>
      <c r="OO52" s="7"/>
      <c r="OP52" s="7"/>
      <c r="OQ52" s="7"/>
      <c r="OR52" s="7"/>
      <c r="OS52" s="7"/>
      <c r="OT52" s="7"/>
      <c r="OU52" s="7"/>
      <c r="OV52" s="7"/>
      <c r="OW52" s="7"/>
      <c r="OX52" s="7"/>
      <c r="OY52" s="7"/>
      <c r="OZ52" s="7"/>
      <c r="PA52" s="7"/>
      <c r="PB52" s="7"/>
      <c r="PC52" s="7"/>
      <c r="PD52" s="7"/>
      <c r="PE52" s="7"/>
      <c r="PF52" s="7"/>
      <c r="PG52" s="7"/>
      <c r="PH52" s="7"/>
      <c r="PI52" s="7"/>
      <c r="PJ52" s="7"/>
      <c r="PK52" s="7"/>
      <c r="PL52" s="7"/>
      <c r="PM52" s="7"/>
      <c r="PN52" s="7"/>
      <c r="PO52" s="7"/>
      <c r="PP52" s="7"/>
      <c r="PQ52" s="7"/>
      <c r="PR52" s="7"/>
      <c r="PS52" s="7"/>
      <c r="PT52" s="7"/>
      <c r="PU52" s="7"/>
      <c r="PV52" s="7"/>
      <c r="PW52" s="7"/>
      <c r="PX52" s="7"/>
      <c r="PY52" s="7"/>
      <c r="PZ52" s="7"/>
      <c r="QA52" s="7"/>
      <c r="QB52" s="7"/>
      <c r="QC52" s="7"/>
      <c r="QD52" s="7"/>
      <c r="QE52" s="7"/>
      <c r="QF52" s="7"/>
      <c r="QG52" s="7"/>
      <c r="QH52" s="7"/>
      <c r="QI52" s="7"/>
      <c r="QJ52" s="7"/>
      <c r="QK52" s="7"/>
      <c r="QL52" s="7"/>
      <c r="QM52" s="7"/>
      <c r="QN52" s="7"/>
      <c r="QO52" s="7"/>
      <c r="QP52" s="7"/>
      <c r="QQ52" s="7"/>
      <c r="QR52" s="7"/>
      <c r="QS52" s="7"/>
      <c r="QT52" s="7"/>
      <c r="QU52" s="7"/>
      <c r="QV52" s="7"/>
      <c r="QW52" s="7"/>
      <c r="QX52" s="7"/>
      <c r="QY52" s="7"/>
      <c r="QZ52" s="7"/>
      <c r="RA52" s="7"/>
      <c r="RB52" s="7"/>
      <c r="RC52" s="7"/>
      <c r="RD52" s="7"/>
      <c r="RE52" s="7"/>
      <c r="RF52" s="7"/>
      <c r="RG52" s="7"/>
      <c r="RH52" s="7"/>
      <c r="RI52" s="7"/>
      <c r="RJ52" s="7"/>
      <c r="RK52" s="7"/>
      <c r="RL52" s="7"/>
      <c r="RM52" s="7"/>
      <c r="RN52" s="7"/>
      <c r="RO52" s="7"/>
      <c r="RP52" s="7"/>
      <c r="RQ52" s="7"/>
      <c r="RR52" s="7"/>
      <c r="RS52" s="7"/>
      <c r="RT52" s="7"/>
      <c r="RU52" s="7"/>
      <c r="RV52" s="7"/>
      <c r="RW52" s="7"/>
      <c r="RX52" s="7"/>
      <c r="RY52" s="7"/>
      <c r="RZ52" s="7"/>
      <c r="SA52" s="7"/>
      <c r="SB52" s="7"/>
      <c r="SC52" s="7"/>
      <c r="SD52" s="7"/>
      <c r="SE52" s="7"/>
      <c r="SF52" s="7"/>
      <c r="SG52" s="7"/>
      <c r="SH52" s="7"/>
      <c r="SI52" s="7"/>
      <c r="SJ52" s="7"/>
      <c r="SK52" s="7"/>
      <c r="SL52" s="7"/>
      <c r="SM52" s="7"/>
      <c r="SN52" s="7"/>
      <c r="SO52" s="7"/>
      <c r="SP52" s="7"/>
      <c r="SQ52" s="7"/>
      <c r="SR52" s="7"/>
      <c r="SS52" s="7"/>
      <c r="ST52" s="7"/>
      <c r="SU52" s="7"/>
      <c r="SV52" s="7"/>
      <c r="SW52" s="7"/>
      <c r="SX52" s="7"/>
      <c r="SY52" s="7"/>
      <c r="SZ52" s="7"/>
      <c r="TA52" s="7"/>
      <c r="TB52" s="7"/>
      <c r="TC52" s="7"/>
      <c r="TD52" s="7"/>
      <c r="TE52" s="7"/>
      <c r="TF52" s="7"/>
      <c r="TG52" s="7"/>
      <c r="TH52" s="7"/>
      <c r="TI52" s="7"/>
      <c r="TJ52" s="7"/>
      <c r="TK52" s="7"/>
      <c r="TL52" s="7"/>
      <c r="TM52" s="7"/>
      <c r="TN52" s="7"/>
      <c r="TO52" s="7"/>
      <c r="TP52" s="7"/>
      <c r="TQ52" s="7"/>
      <c r="TR52" s="7"/>
      <c r="TS52" s="7"/>
      <c r="TT52" s="7"/>
      <c r="TU52" s="7"/>
      <c r="TV52" s="7"/>
      <c r="TW52" s="7"/>
      <c r="TX52" s="7"/>
      <c r="TY52" s="7"/>
      <c r="TZ52" s="7"/>
      <c r="UA52" s="7"/>
      <c r="UB52" s="7"/>
      <c r="UC52" s="7"/>
      <c r="UD52" s="7"/>
      <c r="UE52" s="7"/>
      <c r="UF52" s="7"/>
      <c r="UG52" s="7"/>
      <c r="UH52" s="7"/>
      <c r="UI52" s="7"/>
      <c r="UJ52" s="7"/>
      <c r="UK52" s="7"/>
      <c r="UL52" s="7"/>
      <c r="UM52" s="7"/>
      <c r="UN52" s="7"/>
      <c r="UO52" s="7"/>
      <c r="UP52" s="7"/>
      <c r="UQ52" s="7"/>
      <c r="UR52" s="7"/>
      <c r="US52" s="7"/>
      <c r="UT52" s="7"/>
      <c r="UU52" s="7"/>
      <c r="UV52" s="7"/>
      <c r="UW52" s="7"/>
      <c r="UX52" s="7"/>
      <c r="UY52" s="7"/>
      <c r="UZ52" s="7"/>
      <c r="VA52" s="7"/>
      <c r="VB52" s="7"/>
      <c r="VC52" s="7"/>
      <c r="VD52" s="7"/>
      <c r="VE52" s="7"/>
      <c r="VF52" s="7"/>
      <c r="VG52" s="7"/>
      <c r="VH52" s="7"/>
      <c r="VI52" s="7"/>
      <c r="VJ52" s="7"/>
      <c r="VK52" s="7"/>
      <c r="VL52" s="7"/>
      <c r="VM52" s="7"/>
      <c r="VN52" s="7"/>
      <c r="VO52" s="7"/>
      <c r="VP52" s="7"/>
      <c r="VQ52" s="7"/>
      <c r="VR52" s="7"/>
      <c r="VS52" s="7"/>
      <c r="VT52" s="7"/>
      <c r="VU52" s="7"/>
      <c r="VV52" s="7"/>
      <c r="VW52" s="7"/>
      <c r="VX52" s="7"/>
      <c r="VY52" s="7"/>
      <c r="VZ52" s="7"/>
      <c r="WA52" s="7"/>
      <c r="WB52" s="7"/>
      <c r="WC52" s="7"/>
      <c r="WD52" s="7"/>
      <c r="WE52" s="7"/>
      <c r="WF52" s="7"/>
      <c r="WG52" s="7"/>
      <c r="WH52" s="7"/>
      <c r="WI52" s="7"/>
      <c r="WJ52" s="7"/>
      <c r="WK52" s="7"/>
      <c r="WL52" s="7"/>
      <c r="WM52" s="7"/>
      <c r="WN52" s="7"/>
      <c r="WO52" s="7"/>
      <c r="WP52" s="7"/>
      <c r="WQ52" s="7"/>
      <c r="WR52" s="7"/>
      <c r="WS52" s="7"/>
      <c r="WT52" s="7"/>
      <c r="WU52" s="7"/>
      <c r="WV52" s="7"/>
      <c r="WW52" s="7"/>
      <c r="WX52" s="7"/>
      <c r="WY52" s="7"/>
      <c r="WZ52" s="7"/>
      <c r="XA52" s="7"/>
      <c r="XB52" s="7"/>
      <c r="XC52" s="7"/>
      <c r="XD52" s="7"/>
      <c r="XE52" s="7"/>
      <c r="XF52" s="7"/>
      <c r="XG52" s="7"/>
      <c r="XH52" s="7"/>
      <c r="XI52" s="7"/>
      <c r="XJ52" s="7"/>
      <c r="XK52" s="7"/>
      <c r="XL52" s="7"/>
      <c r="XM52" s="7"/>
      <c r="XN52" s="7"/>
      <c r="XO52" s="7"/>
      <c r="XP52" s="7"/>
      <c r="XQ52" s="7"/>
      <c r="XR52" s="7"/>
      <c r="XS52" s="7"/>
      <c r="XT52" s="7"/>
      <c r="XU52" s="7"/>
      <c r="XV52" s="7"/>
      <c r="XW52" s="7"/>
      <c r="XX52" s="7"/>
      <c r="XY52" s="7"/>
      <c r="XZ52" s="7"/>
      <c r="YA52" s="7"/>
      <c r="YB52" s="7"/>
      <c r="YC52" s="7"/>
      <c r="YD52" s="7"/>
      <c r="YE52" s="7"/>
      <c r="YF52" s="7"/>
      <c r="YG52" s="7"/>
      <c r="YH52" s="7"/>
      <c r="YI52" s="7"/>
      <c r="YJ52" s="7"/>
      <c r="YK52" s="7"/>
      <c r="YL52" s="7"/>
      <c r="YM52" s="7"/>
      <c r="YN52" s="7"/>
      <c r="YO52" s="7"/>
      <c r="YP52" s="7"/>
      <c r="YQ52" s="7"/>
      <c r="YR52" s="7"/>
      <c r="YS52" s="7"/>
      <c r="YT52" s="7"/>
      <c r="YU52" s="7"/>
      <c r="YV52" s="7"/>
      <c r="YW52" s="7"/>
      <c r="YX52" s="7"/>
      <c r="YY52" s="7"/>
      <c r="YZ52" s="7"/>
      <c r="ZA52" s="7"/>
      <c r="ZB52" s="7"/>
      <c r="ZC52" s="7"/>
      <c r="ZD52" s="7"/>
      <c r="ZE52" s="7"/>
      <c r="ZF52" s="7"/>
      <c r="ZG52" s="7"/>
      <c r="ZH52" s="7"/>
      <c r="ZI52" s="7"/>
      <c r="ZJ52" s="7"/>
      <c r="ZK52" s="7"/>
      <c r="ZL52" s="7"/>
      <c r="ZM52" s="7"/>
      <c r="ZN52" s="7"/>
      <c r="ZO52" s="7"/>
      <c r="ZP52" s="7"/>
      <c r="ZQ52" s="7"/>
      <c r="ZR52" s="7"/>
      <c r="ZS52" s="7"/>
      <c r="ZT52" s="7"/>
      <c r="ZU52" s="7"/>
      <c r="ZV52" s="7"/>
      <c r="ZW52" s="7"/>
      <c r="ZX52" s="7"/>
      <c r="ZY52" s="7"/>
      <c r="ZZ52" s="7"/>
      <c r="AAA52" s="7"/>
      <c r="AAB52" s="7"/>
      <c r="AAC52" s="7"/>
      <c r="AAD52" s="7"/>
      <c r="AAE52" s="7"/>
      <c r="AAF52" s="7"/>
      <c r="AAG52" s="7"/>
      <c r="AAH52" s="7"/>
      <c r="AAI52" s="7"/>
      <c r="AAJ52" s="7"/>
      <c r="AAK52" s="7"/>
      <c r="AAL52" s="7"/>
      <c r="AAM52" s="7"/>
      <c r="AAN52" s="7"/>
      <c r="AAO52" s="7"/>
      <c r="AAP52" s="7"/>
      <c r="AAQ52" s="7"/>
      <c r="AAR52" s="7"/>
      <c r="AAS52" s="7"/>
      <c r="AAT52" s="7"/>
      <c r="AAU52" s="7"/>
      <c r="AAV52" s="7"/>
      <c r="AAW52" s="7"/>
      <c r="AAX52" s="7"/>
      <c r="AAY52" s="7"/>
      <c r="AAZ52" s="7"/>
      <c r="ABA52" s="7"/>
      <c r="ABB52" s="7"/>
      <c r="ABC52" s="7"/>
      <c r="ABD52" s="7"/>
      <c r="ABE52" s="7"/>
      <c r="ABF52" s="7"/>
      <c r="ABG52" s="7"/>
      <c r="ABH52" s="7"/>
      <c r="ABI52" s="7"/>
      <c r="ABJ52" s="7"/>
      <c r="ABK52" s="7"/>
      <c r="ABL52" s="7"/>
      <c r="ABM52" s="7"/>
      <c r="ABN52" s="7"/>
      <c r="ABO52" s="7"/>
      <c r="ABP52" s="7"/>
      <c r="ABQ52" s="7"/>
      <c r="ABR52" s="7"/>
      <c r="ABS52" s="7"/>
      <c r="ABT52" s="7"/>
      <c r="ABU52" s="7"/>
      <c r="ABV52" s="7"/>
      <c r="ABW52" s="7"/>
      <c r="ABX52" s="7"/>
      <c r="ABY52" s="7"/>
      <c r="ABZ52" s="7"/>
      <c r="ACA52" s="7"/>
      <c r="ACB52" s="7"/>
      <c r="ACC52" s="7"/>
      <c r="ACD52" s="7"/>
      <c r="ACE52" s="7"/>
      <c r="ACF52" s="7"/>
      <c r="ACG52" s="7"/>
      <c r="ACH52" s="7"/>
      <c r="ACI52" s="7"/>
      <c r="ACJ52" s="7"/>
      <c r="ACK52" s="7"/>
      <c r="ACL52" s="7"/>
      <c r="ACM52" s="7"/>
      <c r="ACN52" s="7"/>
      <c r="ACO52" s="7"/>
      <c r="ACP52" s="7"/>
      <c r="ACQ52" s="7"/>
      <c r="ACR52" s="7"/>
      <c r="ACS52" s="7"/>
      <c r="ACT52" s="7"/>
      <c r="ACU52" s="7"/>
      <c r="ACV52" s="7"/>
      <c r="ACW52" s="7"/>
      <c r="ACX52" s="7"/>
      <c r="ACY52" s="7"/>
      <c r="ACZ52" s="7"/>
      <c r="ADA52" s="7"/>
      <c r="ADB52" s="7"/>
    </row>
    <row r="53" spans="1:782" s="26" customFormat="1" ht="26.25" customHeight="1" x14ac:dyDescent="0.2">
      <c r="A53" s="395" t="s">
        <v>104</v>
      </c>
      <c r="B53" s="396" t="s">
        <v>1009</v>
      </c>
      <c r="C53" s="357" t="s">
        <v>106</v>
      </c>
      <c r="D53" s="397" t="s">
        <v>954</v>
      </c>
      <c r="E53" s="381" t="s">
        <v>940</v>
      </c>
      <c r="F53" s="359">
        <v>1553</v>
      </c>
      <c r="G53" s="245">
        <f t="shared" ref="G53:G60" si="10">+F53*0.0833</f>
        <v>129.36490000000001</v>
      </c>
      <c r="H53" s="245">
        <f t="shared" ref="H53:H60" si="11">+F53*11.65%</f>
        <v>180.92450000000002</v>
      </c>
      <c r="I53" s="245">
        <f t="shared" ref="I53:I60" si="12">SUM(F53:H53)</f>
        <v>1863.2894000000001</v>
      </c>
      <c r="J53" s="245">
        <f t="shared" ref="J53:K59" si="13">(F53*12)</f>
        <v>18636</v>
      </c>
      <c r="K53" s="245">
        <f t="shared" si="13"/>
        <v>1552.3788</v>
      </c>
      <c r="L53" s="245">
        <f t="shared" ref="L53:L59" si="14">+H53*12</f>
        <v>2171.0940000000001</v>
      </c>
      <c r="M53" s="245">
        <f t="shared" ref="M53:M59" si="15">+F53</f>
        <v>1553</v>
      </c>
      <c r="N53" s="246">
        <v>470</v>
      </c>
      <c r="O53" s="245">
        <f t="shared" ref="O53:O60" si="16">SUM(M53:N53)</f>
        <v>2023</v>
      </c>
      <c r="P53" s="360">
        <f t="shared" ref="P53:P60" si="17">+J53+K53+L53+O53</f>
        <v>24382.4728</v>
      </c>
      <c r="Q53" s="398"/>
      <c r="R53" s="398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17"/>
      <c r="GE53" s="17"/>
      <c r="GF53" s="17"/>
      <c r="GG53" s="17"/>
      <c r="GH53" s="17"/>
      <c r="GI53" s="17"/>
      <c r="GJ53" s="17"/>
      <c r="GK53" s="17"/>
      <c r="GL53" s="17"/>
      <c r="GM53" s="17"/>
      <c r="GN53" s="17"/>
      <c r="GO53" s="17"/>
      <c r="GP53" s="17"/>
      <c r="GQ53" s="17"/>
      <c r="GR53" s="17"/>
      <c r="GS53" s="17"/>
      <c r="GT53" s="17"/>
      <c r="GU53" s="17"/>
      <c r="GV53" s="17"/>
      <c r="GW53" s="17"/>
      <c r="GX53" s="17"/>
      <c r="GY53" s="17"/>
      <c r="GZ53" s="17"/>
      <c r="HA53" s="17"/>
      <c r="HB53" s="17"/>
      <c r="HC53" s="17"/>
      <c r="HD53" s="17"/>
      <c r="HE53" s="17"/>
      <c r="HF53" s="17"/>
      <c r="HG53" s="17"/>
      <c r="HH53" s="17"/>
      <c r="HI53" s="17"/>
      <c r="HJ53" s="17"/>
      <c r="HK53" s="17"/>
      <c r="HL53" s="17"/>
      <c r="HM53" s="17"/>
      <c r="HN53" s="17"/>
      <c r="HO53" s="17"/>
      <c r="HP53" s="17"/>
      <c r="HQ53" s="17"/>
      <c r="HR53" s="17"/>
      <c r="HS53" s="17"/>
      <c r="HT53" s="17"/>
      <c r="HU53" s="17"/>
      <c r="HV53" s="17"/>
      <c r="HW53" s="17"/>
      <c r="HX53" s="17"/>
      <c r="HY53" s="17"/>
      <c r="HZ53" s="17"/>
      <c r="IA53" s="17"/>
      <c r="IB53" s="17"/>
      <c r="IC53" s="17"/>
      <c r="ID53" s="17"/>
      <c r="IE53" s="17"/>
      <c r="IF53" s="17"/>
      <c r="IG53" s="17"/>
      <c r="IH53" s="17"/>
      <c r="II53" s="17"/>
      <c r="IJ53" s="17"/>
      <c r="IK53" s="17"/>
      <c r="IL53" s="17"/>
      <c r="IM53" s="17"/>
      <c r="IN53" s="17"/>
      <c r="IO53" s="17"/>
      <c r="IP53" s="17"/>
      <c r="IQ53" s="17"/>
      <c r="IR53" s="17"/>
      <c r="IS53" s="17"/>
      <c r="IT53" s="17"/>
      <c r="IU53" s="17"/>
      <c r="IV53" s="17"/>
      <c r="IW53" s="17"/>
      <c r="IX53" s="17"/>
      <c r="IY53" s="17"/>
      <c r="IZ53" s="17"/>
      <c r="JA53" s="17"/>
      <c r="JB53" s="17"/>
      <c r="JC53" s="17"/>
      <c r="JD53" s="17"/>
      <c r="JE53" s="17"/>
      <c r="JF53" s="17"/>
      <c r="JG53" s="17"/>
      <c r="JH53" s="17"/>
      <c r="JI53" s="17"/>
      <c r="JJ53" s="17"/>
      <c r="JK53" s="17"/>
      <c r="JL53" s="17"/>
      <c r="JM53" s="17"/>
      <c r="JN53" s="17"/>
      <c r="JO53" s="17"/>
      <c r="JP53" s="17"/>
      <c r="JQ53" s="17"/>
      <c r="JR53" s="17"/>
      <c r="JS53" s="17"/>
      <c r="JT53" s="17"/>
      <c r="JU53" s="17"/>
      <c r="JV53" s="17"/>
      <c r="JW53" s="17"/>
      <c r="JX53" s="17"/>
      <c r="JY53" s="17"/>
      <c r="JZ53" s="17"/>
      <c r="KA53" s="17"/>
      <c r="KB53" s="17"/>
      <c r="KC53" s="17"/>
      <c r="KD53" s="17"/>
      <c r="KE53" s="17"/>
      <c r="KF53" s="17"/>
      <c r="KG53" s="17"/>
      <c r="KH53" s="17"/>
      <c r="KI53" s="17"/>
      <c r="KJ53" s="17"/>
      <c r="KK53" s="17"/>
      <c r="KL53" s="17"/>
      <c r="KM53" s="17"/>
      <c r="KN53" s="17"/>
      <c r="KO53" s="17"/>
      <c r="KP53" s="17"/>
      <c r="KQ53" s="17"/>
      <c r="KR53" s="17"/>
      <c r="KS53" s="17"/>
      <c r="KT53" s="17"/>
      <c r="KU53" s="17"/>
      <c r="KV53" s="17"/>
      <c r="KW53" s="17"/>
      <c r="KX53" s="17"/>
      <c r="KY53" s="17"/>
      <c r="KZ53" s="17"/>
      <c r="LA53" s="17"/>
      <c r="LB53" s="17"/>
      <c r="LC53" s="17"/>
      <c r="LD53" s="17"/>
      <c r="LE53" s="17"/>
      <c r="LF53" s="17"/>
      <c r="LG53" s="17"/>
      <c r="LH53" s="17"/>
      <c r="LI53" s="17"/>
      <c r="LJ53" s="17"/>
      <c r="LK53" s="17"/>
      <c r="LL53" s="17"/>
      <c r="LM53" s="17"/>
      <c r="LN53" s="17"/>
      <c r="LO53" s="17"/>
      <c r="LP53" s="17"/>
      <c r="LQ53" s="17"/>
      <c r="LR53" s="17"/>
      <c r="LS53" s="17"/>
      <c r="LT53" s="17"/>
      <c r="LU53" s="17"/>
      <c r="LV53" s="17"/>
      <c r="LW53" s="17"/>
      <c r="LX53" s="17"/>
      <c r="LY53" s="17"/>
      <c r="LZ53" s="17"/>
      <c r="MA53" s="17"/>
      <c r="MB53" s="17"/>
      <c r="MC53" s="17"/>
      <c r="MD53" s="17"/>
      <c r="ME53" s="17"/>
      <c r="MF53" s="17"/>
      <c r="MG53" s="17"/>
      <c r="MH53" s="17"/>
      <c r="MI53" s="17"/>
      <c r="MJ53" s="17"/>
      <c r="MK53" s="17"/>
      <c r="ML53" s="17"/>
      <c r="MM53" s="17"/>
      <c r="MN53" s="17"/>
      <c r="MO53" s="17"/>
      <c r="MP53" s="17"/>
      <c r="MQ53" s="17"/>
      <c r="MR53" s="17"/>
      <c r="MS53" s="17"/>
      <c r="MT53" s="17"/>
      <c r="MU53" s="17"/>
      <c r="MV53" s="17"/>
      <c r="MW53" s="17"/>
      <c r="MX53" s="17"/>
      <c r="MY53" s="17"/>
      <c r="MZ53" s="17"/>
      <c r="NA53" s="17"/>
      <c r="NB53" s="17"/>
      <c r="NC53" s="17"/>
      <c r="ND53" s="17"/>
      <c r="NE53" s="17"/>
      <c r="NF53" s="17"/>
      <c r="NG53" s="17"/>
      <c r="NH53" s="17"/>
      <c r="NI53" s="17"/>
      <c r="NJ53" s="17"/>
      <c r="NK53" s="17"/>
      <c r="NL53" s="17"/>
      <c r="NM53" s="17"/>
      <c r="NN53" s="17"/>
      <c r="NO53" s="17"/>
      <c r="NP53" s="17"/>
      <c r="NQ53" s="17"/>
      <c r="NR53" s="17"/>
      <c r="NS53" s="17"/>
      <c r="NT53" s="17"/>
      <c r="NU53" s="17"/>
      <c r="NV53" s="17"/>
      <c r="NW53" s="17"/>
      <c r="NX53" s="17"/>
      <c r="NY53" s="17"/>
      <c r="NZ53" s="17"/>
      <c r="OA53" s="17"/>
      <c r="OB53" s="17"/>
      <c r="OC53" s="17"/>
      <c r="OD53" s="17"/>
      <c r="OE53" s="17"/>
      <c r="OF53" s="17"/>
      <c r="OG53" s="17"/>
      <c r="OH53" s="17"/>
      <c r="OI53" s="17"/>
      <c r="OJ53" s="17"/>
      <c r="OK53" s="17"/>
      <c r="OL53" s="17"/>
      <c r="OM53" s="17"/>
      <c r="ON53" s="17"/>
      <c r="OO53" s="17"/>
      <c r="OP53" s="17"/>
      <c r="OQ53" s="17"/>
      <c r="OR53" s="17"/>
      <c r="OS53" s="17"/>
      <c r="OT53" s="17"/>
      <c r="OU53" s="17"/>
      <c r="OV53" s="17"/>
      <c r="OW53" s="17"/>
      <c r="OX53" s="17"/>
      <c r="OY53" s="17"/>
      <c r="OZ53" s="17"/>
      <c r="PA53" s="17"/>
      <c r="PB53" s="17"/>
      <c r="PC53" s="17"/>
      <c r="PD53" s="17"/>
      <c r="PE53" s="17"/>
      <c r="PF53" s="17"/>
      <c r="PG53" s="17"/>
      <c r="PH53" s="17"/>
      <c r="PI53" s="17"/>
      <c r="PJ53" s="17"/>
      <c r="PK53" s="17"/>
      <c r="PL53" s="17"/>
      <c r="PM53" s="17"/>
      <c r="PN53" s="17"/>
      <c r="PO53" s="17"/>
      <c r="PP53" s="17"/>
      <c r="PQ53" s="17"/>
      <c r="PR53" s="17"/>
      <c r="PS53" s="17"/>
      <c r="PT53" s="17"/>
      <c r="PU53" s="17"/>
      <c r="PV53" s="17"/>
      <c r="PW53" s="17"/>
      <c r="PX53" s="17"/>
      <c r="PY53" s="17"/>
      <c r="PZ53" s="17"/>
      <c r="QA53" s="17"/>
      <c r="QB53" s="17"/>
      <c r="QC53" s="17"/>
      <c r="QD53" s="17"/>
      <c r="QE53" s="17"/>
      <c r="QF53" s="17"/>
      <c r="QG53" s="17"/>
      <c r="QH53" s="17"/>
      <c r="QI53" s="17"/>
      <c r="QJ53" s="17"/>
      <c r="QK53" s="17"/>
      <c r="QL53" s="17"/>
      <c r="QM53" s="17"/>
      <c r="QN53" s="17"/>
      <c r="QO53" s="17"/>
      <c r="QP53" s="17"/>
      <c r="QQ53" s="17"/>
      <c r="QR53" s="17"/>
      <c r="QS53" s="17"/>
      <c r="QT53" s="17"/>
      <c r="QU53" s="17"/>
      <c r="QV53" s="17"/>
      <c r="QW53" s="17"/>
      <c r="QX53" s="17"/>
      <c r="QY53" s="17"/>
      <c r="QZ53" s="17"/>
      <c r="RA53" s="17"/>
      <c r="RB53" s="17"/>
      <c r="RC53" s="17"/>
      <c r="RD53" s="17"/>
      <c r="RE53" s="17"/>
      <c r="RF53" s="17"/>
      <c r="RG53" s="17"/>
      <c r="RH53" s="17"/>
      <c r="RI53" s="17"/>
      <c r="RJ53" s="17"/>
      <c r="RK53" s="17"/>
      <c r="RL53" s="17"/>
      <c r="RM53" s="17"/>
      <c r="RN53" s="17"/>
      <c r="RO53" s="17"/>
      <c r="RP53" s="17"/>
      <c r="RQ53" s="17"/>
      <c r="RR53" s="17"/>
      <c r="RS53" s="17"/>
      <c r="RT53" s="17"/>
      <c r="RU53" s="17"/>
      <c r="RV53" s="17"/>
      <c r="RW53" s="17"/>
      <c r="RX53" s="17"/>
      <c r="RY53" s="17"/>
      <c r="RZ53" s="17"/>
      <c r="SA53" s="17"/>
      <c r="SB53" s="17"/>
      <c r="SC53" s="17"/>
      <c r="SD53" s="17"/>
      <c r="SE53" s="17"/>
      <c r="SF53" s="17"/>
      <c r="SG53" s="17"/>
      <c r="SH53" s="17"/>
      <c r="SI53" s="17"/>
      <c r="SJ53" s="17"/>
      <c r="SK53" s="17"/>
      <c r="SL53" s="17"/>
      <c r="SM53" s="17"/>
      <c r="SN53" s="17"/>
      <c r="SO53" s="17"/>
      <c r="SP53" s="17"/>
      <c r="SQ53" s="17"/>
      <c r="SR53" s="17"/>
      <c r="SS53" s="17"/>
      <c r="ST53" s="17"/>
      <c r="SU53" s="17"/>
      <c r="SV53" s="17"/>
      <c r="SW53" s="17"/>
      <c r="SX53" s="17"/>
      <c r="SY53" s="17"/>
      <c r="SZ53" s="17"/>
      <c r="TA53" s="17"/>
      <c r="TB53" s="17"/>
      <c r="TC53" s="17"/>
      <c r="TD53" s="17"/>
      <c r="TE53" s="17"/>
      <c r="TF53" s="17"/>
      <c r="TG53" s="17"/>
      <c r="TH53" s="17"/>
      <c r="TI53" s="17"/>
      <c r="TJ53" s="17"/>
      <c r="TK53" s="17"/>
      <c r="TL53" s="17"/>
      <c r="TM53" s="17"/>
      <c r="TN53" s="17"/>
      <c r="TO53" s="17"/>
      <c r="TP53" s="17"/>
      <c r="TQ53" s="17"/>
      <c r="TR53" s="17"/>
      <c r="TS53" s="17"/>
      <c r="TT53" s="17"/>
      <c r="TU53" s="17"/>
      <c r="TV53" s="17"/>
      <c r="TW53" s="17"/>
      <c r="TX53" s="17"/>
      <c r="TY53" s="17"/>
      <c r="TZ53" s="17"/>
      <c r="UA53" s="17"/>
      <c r="UB53" s="17"/>
      <c r="UC53" s="17"/>
      <c r="UD53" s="17"/>
      <c r="UE53" s="17"/>
      <c r="UF53" s="17"/>
      <c r="UG53" s="17"/>
      <c r="UH53" s="17"/>
      <c r="UI53" s="17"/>
      <c r="UJ53" s="17"/>
      <c r="UK53" s="17"/>
      <c r="UL53" s="17"/>
      <c r="UM53" s="17"/>
      <c r="UN53" s="17"/>
      <c r="UO53" s="17"/>
      <c r="UP53" s="17"/>
      <c r="UQ53" s="17"/>
      <c r="UR53" s="17"/>
      <c r="US53" s="17"/>
      <c r="UT53" s="17"/>
      <c r="UU53" s="17"/>
      <c r="UV53" s="17"/>
      <c r="UW53" s="17"/>
      <c r="UX53" s="17"/>
      <c r="UY53" s="17"/>
      <c r="UZ53" s="17"/>
      <c r="VA53" s="17"/>
      <c r="VB53" s="17"/>
      <c r="VC53" s="17"/>
      <c r="VD53" s="17"/>
      <c r="VE53" s="17"/>
      <c r="VF53" s="17"/>
      <c r="VG53" s="17"/>
      <c r="VH53" s="17"/>
      <c r="VI53" s="17"/>
      <c r="VJ53" s="17"/>
      <c r="VK53" s="17"/>
      <c r="VL53" s="17"/>
      <c r="VM53" s="17"/>
      <c r="VN53" s="17"/>
      <c r="VO53" s="17"/>
      <c r="VP53" s="17"/>
      <c r="VQ53" s="17"/>
      <c r="VR53" s="17"/>
      <c r="VS53" s="17"/>
      <c r="VT53" s="17"/>
      <c r="VU53" s="17"/>
      <c r="VV53" s="17"/>
      <c r="VW53" s="17"/>
      <c r="VX53" s="17"/>
      <c r="VY53" s="17"/>
      <c r="VZ53" s="17"/>
      <c r="WA53" s="17"/>
      <c r="WB53" s="17"/>
      <c r="WC53" s="17"/>
      <c r="WD53" s="17"/>
      <c r="WE53" s="17"/>
      <c r="WF53" s="17"/>
      <c r="WG53" s="17"/>
      <c r="WH53" s="17"/>
      <c r="WI53" s="17"/>
      <c r="WJ53" s="17"/>
      <c r="WK53" s="17"/>
      <c r="WL53" s="17"/>
      <c r="WM53" s="17"/>
      <c r="WN53" s="17"/>
      <c r="WO53" s="17"/>
      <c r="WP53" s="17"/>
      <c r="WQ53" s="17"/>
      <c r="WR53" s="17"/>
      <c r="WS53" s="17"/>
      <c r="WT53" s="17"/>
      <c r="WU53" s="17"/>
      <c r="WV53" s="17"/>
      <c r="WW53" s="17"/>
      <c r="WX53" s="17"/>
      <c r="WY53" s="17"/>
      <c r="WZ53" s="17"/>
      <c r="XA53" s="17"/>
      <c r="XB53" s="17"/>
      <c r="XC53" s="17"/>
      <c r="XD53" s="17"/>
      <c r="XE53" s="17"/>
      <c r="XF53" s="17"/>
      <c r="XG53" s="17"/>
      <c r="XH53" s="17"/>
      <c r="XI53" s="17"/>
      <c r="XJ53" s="17"/>
      <c r="XK53" s="17"/>
      <c r="XL53" s="17"/>
      <c r="XM53" s="17"/>
      <c r="XN53" s="17"/>
      <c r="XO53" s="17"/>
      <c r="XP53" s="17"/>
      <c r="XQ53" s="17"/>
      <c r="XR53" s="17"/>
      <c r="XS53" s="17"/>
      <c r="XT53" s="17"/>
      <c r="XU53" s="17"/>
      <c r="XV53" s="17"/>
      <c r="XW53" s="17"/>
      <c r="XX53" s="17"/>
      <c r="XY53" s="17"/>
      <c r="XZ53" s="17"/>
      <c r="YA53" s="17"/>
      <c r="YB53" s="17"/>
      <c r="YC53" s="17"/>
      <c r="YD53" s="17"/>
      <c r="YE53" s="17"/>
      <c r="YF53" s="17"/>
      <c r="YG53" s="17"/>
      <c r="YH53" s="17"/>
      <c r="YI53" s="17"/>
      <c r="YJ53" s="17"/>
      <c r="YK53" s="17"/>
      <c r="YL53" s="17"/>
      <c r="YM53" s="17"/>
      <c r="YN53" s="17"/>
      <c r="YO53" s="17"/>
      <c r="YP53" s="17"/>
      <c r="YQ53" s="17"/>
      <c r="YR53" s="17"/>
      <c r="YS53" s="17"/>
      <c r="YT53" s="17"/>
      <c r="YU53" s="17"/>
      <c r="YV53" s="17"/>
      <c r="YW53" s="17"/>
      <c r="YX53" s="17"/>
      <c r="YY53" s="17"/>
      <c r="YZ53" s="17"/>
      <c r="ZA53" s="17"/>
      <c r="ZB53" s="17"/>
      <c r="ZC53" s="17"/>
      <c r="ZD53" s="17"/>
      <c r="ZE53" s="17"/>
      <c r="ZF53" s="17"/>
      <c r="ZG53" s="17"/>
      <c r="ZH53" s="17"/>
      <c r="ZI53" s="17"/>
      <c r="ZJ53" s="17"/>
      <c r="ZK53" s="17"/>
      <c r="ZL53" s="17"/>
      <c r="ZM53" s="17"/>
      <c r="ZN53" s="17"/>
      <c r="ZO53" s="17"/>
      <c r="ZP53" s="17"/>
      <c r="ZQ53" s="17"/>
      <c r="ZR53" s="17"/>
      <c r="ZS53" s="17"/>
      <c r="ZT53" s="17"/>
      <c r="ZU53" s="17"/>
      <c r="ZV53" s="17"/>
      <c r="ZW53" s="17"/>
      <c r="ZX53" s="17"/>
      <c r="ZY53" s="17"/>
      <c r="ZZ53" s="17"/>
      <c r="AAA53" s="17"/>
      <c r="AAB53" s="17"/>
      <c r="AAC53" s="17"/>
      <c r="AAD53" s="17"/>
      <c r="AAE53" s="17"/>
      <c r="AAF53" s="17"/>
      <c r="AAG53" s="17"/>
      <c r="AAH53" s="17"/>
      <c r="AAI53" s="17"/>
      <c r="AAJ53" s="17"/>
      <c r="AAK53" s="17"/>
      <c r="AAL53" s="17"/>
      <c r="AAM53" s="17"/>
      <c r="AAN53" s="17"/>
      <c r="AAO53" s="17"/>
      <c r="AAP53" s="17"/>
      <c r="AAQ53" s="17"/>
      <c r="AAR53" s="17"/>
      <c r="AAS53" s="17"/>
      <c r="AAT53" s="17"/>
      <c r="AAU53" s="17"/>
      <c r="AAV53" s="17"/>
      <c r="AAW53" s="17"/>
      <c r="AAX53" s="17"/>
      <c r="AAY53" s="17"/>
      <c r="AAZ53" s="17"/>
      <c r="ABA53" s="17"/>
      <c r="ABB53" s="17"/>
      <c r="ABC53" s="17"/>
      <c r="ABD53" s="17"/>
      <c r="ABE53" s="17"/>
      <c r="ABF53" s="17"/>
      <c r="ABG53" s="17"/>
      <c r="ABH53" s="17"/>
      <c r="ABI53" s="17"/>
      <c r="ABJ53" s="17"/>
      <c r="ABK53" s="17"/>
      <c r="ABL53" s="17"/>
      <c r="ABM53" s="17"/>
      <c r="ABN53" s="17"/>
      <c r="ABO53" s="17"/>
      <c r="ABP53" s="17"/>
      <c r="ABQ53" s="17"/>
      <c r="ABR53" s="17"/>
      <c r="ABS53" s="17"/>
      <c r="ABT53" s="17"/>
      <c r="ABU53" s="17"/>
      <c r="ABV53" s="17"/>
      <c r="ABW53" s="17"/>
      <c r="ABX53" s="17"/>
      <c r="ABY53" s="17"/>
      <c r="ABZ53" s="17"/>
      <c r="ACA53" s="17"/>
      <c r="ACB53" s="17"/>
      <c r="ACC53" s="17"/>
      <c r="ACD53" s="17"/>
      <c r="ACE53" s="17"/>
      <c r="ACF53" s="17"/>
      <c r="ACG53" s="17"/>
      <c r="ACH53" s="17"/>
      <c r="ACI53" s="17"/>
      <c r="ACJ53" s="17"/>
      <c r="ACK53" s="17"/>
      <c r="ACL53" s="17"/>
      <c r="ACM53" s="17"/>
      <c r="ACN53" s="17"/>
      <c r="ACO53" s="17"/>
      <c r="ACP53" s="17"/>
      <c r="ACQ53" s="17"/>
      <c r="ACR53" s="17"/>
      <c r="ACS53" s="17"/>
      <c r="ACT53" s="17"/>
      <c r="ACU53" s="17"/>
      <c r="ACV53" s="17"/>
      <c r="ACW53" s="17"/>
      <c r="ACX53" s="17"/>
      <c r="ACY53" s="17"/>
      <c r="ACZ53" s="17"/>
      <c r="ADA53" s="17"/>
      <c r="ADB53" s="17"/>
    </row>
    <row r="54" spans="1:782" s="8" customFormat="1" ht="20.100000000000001" customHeight="1" x14ac:dyDescent="0.2">
      <c r="A54" s="395" t="s">
        <v>104</v>
      </c>
      <c r="B54" s="396" t="s">
        <v>1010</v>
      </c>
      <c r="C54" s="322" t="s">
        <v>1258</v>
      </c>
      <c r="D54" s="234" t="s">
        <v>110</v>
      </c>
      <c r="E54" s="322" t="s">
        <v>938</v>
      </c>
      <c r="F54" s="359">
        <v>1086</v>
      </c>
      <c r="G54" s="245">
        <f>+F54*0.0833</f>
        <v>90.463799999999992</v>
      </c>
      <c r="H54" s="245">
        <f>+F54*11.65%</f>
        <v>126.51900000000001</v>
      </c>
      <c r="I54" s="245">
        <f>SUM(F54:H54)</f>
        <v>1302.9828</v>
      </c>
      <c r="J54" s="245">
        <f>(F54*12)</f>
        <v>13032</v>
      </c>
      <c r="K54" s="245">
        <f>(G54*12)</f>
        <v>1085.5655999999999</v>
      </c>
      <c r="L54" s="245">
        <f>+H54*12</f>
        <v>1518.2280000000001</v>
      </c>
      <c r="M54" s="245">
        <f>+F54</f>
        <v>1086</v>
      </c>
      <c r="N54" s="246">
        <v>470</v>
      </c>
      <c r="O54" s="245">
        <f>SUM(M54:N54)</f>
        <v>1556</v>
      </c>
      <c r="P54" s="360">
        <f>+J54+K54+L54+O54</f>
        <v>17191.793600000001</v>
      </c>
      <c r="Q54" s="94"/>
      <c r="R54" s="94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  <c r="IU54" s="7"/>
      <c r="IV54" s="7"/>
      <c r="IW54" s="7"/>
      <c r="IX54" s="7"/>
      <c r="IY54" s="7"/>
      <c r="IZ54" s="7"/>
      <c r="JA54" s="7"/>
      <c r="JB54" s="7"/>
      <c r="JC54" s="7"/>
      <c r="JD54" s="7"/>
      <c r="JE54" s="7"/>
      <c r="JF54" s="7"/>
      <c r="JG54" s="7"/>
      <c r="JH54" s="7"/>
      <c r="JI54" s="7"/>
      <c r="JJ54" s="7"/>
      <c r="JK54" s="7"/>
      <c r="JL54" s="7"/>
      <c r="JM54" s="7"/>
      <c r="JN54" s="7"/>
      <c r="JO54" s="7"/>
      <c r="JP54" s="7"/>
      <c r="JQ54" s="7"/>
      <c r="JR54" s="7"/>
      <c r="JS54" s="7"/>
      <c r="JT54" s="7"/>
      <c r="JU54" s="7"/>
      <c r="JV54" s="7"/>
      <c r="JW54" s="7"/>
      <c r="JX54" s="7"/>
      <c r="JY54" s="7"/>
      <c r="JZ54" s="7"/>
      <c r="KA54" s="7"/>
      <c r="KB54" s="7"/>
      <c r="KC54" s="7"/>
      <c r="KD54" s="7"/>
      <c r="KE54" s="7"/>
      <c r="KF54" s="7"/>
      <c r="KG54" s="7"/>
      <c r="KH54" s="7"/>
      <c r="KI54" s="7"/>
      <c r="KJ54" s="7"/>
      <c r="KK54" s="7"/>
      <c r="KL54" s="7"/>
      <c r="KM54" s="7"/>
      <c r="KN54" s="7"/>
      <c r="KO54" s="7"/>
      <c r="KP54" s="7"/>
      <c r="KQ54" s="7"/>
      <c r="KR54" s="7"/>
      <c r="KS54" s="7"/>
      <c r="KT54" s="7"/>
      <c r="KU54" s="7"/>
      <c r="KV54" s="7"/>
      <c r="KW54" s="7"/>
      <c r="KX54" s="7"/>
      <c r="KY54" s="7"/>
      <c r="KZ54" s="7"/>
      <c r="LA54" s="7"/>
      <c r="LB54" s="7"/>
      <c r="LC54" s="7"/>
      <c r="LD54" s="7"/>
      <c r="LE54" s="7"/>
      <c r="LF54" s="7"/>
      <c r="LG54" s="7"/>
      <c r="LH54" s="7"/>
      <c r="LI54" s="7"/>
      <c r="LJ54" s="7"/>
      <c r="LK54" s="7"/>
      <c r="LL54" s="7"/>
      <c r="LM54" s="7"/>
      <c r="LN54" s="7"/>
      <c r="LO54" s="7"/>
      <c r="LP54" s="7"/>
      <c r="LQ54" s="7"/>
      <c r="LR54" s="7"/>
      <c r="LS54" s="7"/>
      <c r="LT54" s="7"/>
      <c r="LU54" s="7"/>
      <c r="LV54" s="7"/>
      <c r="LW54" s="7"/>
      <c r="LX54" s="7"/>
      <c r="LY54" s="7"/>
      <c r="LZ54" s="7"/>
      <c r="MA54" s="7"/>
      <c r="MB54" s="7"/>
      <c r="MC54" s="7"/>
      <c r="MD54" s="7"/>
      <c r="ME54" s="7"/>
      <c r="MF54" s="7"/>
      <c r="MG54" s="7"/>
      <c r="MH54" s="7"/>
      <c r="MI54" s="7"/>
      <c r="MJ54" s="7"/>
      <c r="MK54" s="7"/>
      <c r="ML54" s="7"/>
      <c r="MM54" s="7"/>
      <c r="MN54" s="7"/>
      <c r="MO54" s="7"/>
      <c r="MP54" s="7"/>
      <c r="MQ54" s="7"/>
      <c r="MR54" s="7"/>
      <c r="MS54" s="7"/>
      <c r="MT54" s="7"/>
      <c r="MU54" s="7"/>
      <c r="MV54" s="7"/>
      <c r="MW54" s="7"/>
      <c r="MX54" s="7"/>
      <c r="MY54" s="7"/>
      <c r="MZ54" s="7"/>
      <c r="NA54" s="7"/>
      <c r="NB54" s="7"/>
      <c r="NC54" s="7"/>
      <c r="ND54" s="7"/>
      <c r="NE54" s="7"/>
      <c r="NF54" s="7"/>
      <c r="NG54" s="7"/>
      <c r="NH54" s="7"/>
      <c r="NI54" s="7"/>
      <c r="NJ54" s="7"/>
      <c r="NK54" s="7"/>
      <c r="NL54" s="7"/>
      <c r="NM54" s="7"/>
      <c r="NN54" s="7"/>
      <c r="NO54" s="7"/>
      <c r="NP54" s="7"/>
      <c r="NQ54" s="7"/>
      <c r="NR54" s="7"/>
      <c r="NS54" s="7"/>
      <c r="NT54" s="7"/>
      <c r="NU54" s="7"/>
      <c r="NV54" s="7"/>
      <c r="NW54" s="7"/>
      <c r="NX54" s="7"/>
      <c r="NY54" s="7"/>
      <c r="NZ54" s="7"/>
      <c r="OA54" s="7"/>
      <c r="OB54" s="7"/>
      <c r="OC54" s="7"/>
      <c r="OD54" s="7"/>
      <c r="OE54" s="7"/>
      <c r="OF54" s="7"/>
      <c r="OG54" s="7"/>
      <c r="OH54" s="7"/>
      <c r="OI54" s="7"/>
      <c r="OJ54" s="7"/>
      <c r="OK54" s="7"/>
      <c r="OL54" s="7"/>
      <c r="OM54" s="7"/>
      <c r="ON54" s="7"/>
      <c r="OO54" s="7"/>
      <c r="OP54" s="7"/>
      <c r="OQ54" s="7"/>
      <c r="OR54" s="7"/>
      <c r="OS54" s="7"/>
      <c r="OT54" s="7"/>
      <c r="OU54" s="7"/>
      <c r="OV54" s="7"/>
      <c r="OW54" s="7"/>
      <c r="OX54" s="7"/>
      <c r="OY54" s="7"/>
      <c r="OZ54" s="7"/>
      <c r="PA54" s="7"/>
      <c r="PB54" s="7"/>
      <c r="PC54" s="7"/>
      <c r="PD54" s="7"/>
      <c r="PE54" s="7"/>
      <c r="PF54" s="7"/>
      <c r="PG54" s="7"/>
      <c r="PH54" s="7"/>
      <c r="PI54" s="7"/>
      <c r="PJ54" s="7"/>
      <c r="PK54" s="7"/>
      <c r="PL54" s="7"/>
      <c r="PM54" s="7"/>
      <c r="PN54" s="7"/>
      <c r="PO54" s="7"/>
      <c r="PP54" s="7"/>
      <c r="PQ54" s="7"/>
      <c r="PR54" s="7"/>
      <c r="PS54" s="7"/>
      <c r="PT54" s="7"/>
      <c r="PU54" s="7"/>
      <c r="PV54" s="7"/>
      <c r="PW54" s="7"/>
      <c r="PX54" s="7"/>
      <c r="PY54" s="7"/>
      <c r="PZ54" s="7"/>
      <c r="QA54" s="7"/>
      <c r="QB54" s="7"/>
      <c r="QC54" s="7"/>
      <c r="QD54" s="7"/>
      <c r="QE54" s="7"/>
      <c r="QF54" s="7"/>
      <c r="QG54" s="7"/>
      <c r="QH54" s="7"/>
      <c r="QI54" s="7"/>
      <c r="QJ54" s="7"/>
      <c r="QK54" s="7"/>
      <c r="QL54" s="7"/>
      <c r="QM54" s="7"/>
      <c r="QN54" s="7"/>
      <c r="QO54" s="7"/>
      <c r="QP54" s="7"/>
      <c r="QQ54" s="7"/>
      <c r="QR54" s="7"/>
      <c r="QS54" s="7"/>
      <c r="QT54" s="7"/>
      <c r="QU54" s="7"/>
      <c r="QV54" s="7"/>
      <c r="QW54" s="7"/>
      <c r="QX54" s="7"/>
      <c r="QY54" s="7"/>
      <c r="QZ54" s="7"/>
      <c r="RA54" s="7"/>
      <c r="RB54" s="7"/>
      <c r="RC54" s="7"/>
      <c r="RD54" s="7"/>
      <c r="RE54" s="7"/>
      <c r="RF54" s="7"/>
      <c r="RG54" s="7"/>
      <c r="RH54" s="7"/>
      <c r="RI54" s="7"/>
      <c r="RJ54" s="7"/>
      <c r="RK54" s="7"/>
      <c r="RL54" s="7"/>
      <c r="RM54" s="7"/>
      <c r="RN54" s="7"/>
      <c r="RO54" s="7"/>
      <c r="RP54" s="7"/>
      <c r="RQ54" s="7"/>
      <c r="RR54" s="7"/>
      <c r="RS54" s="7"/>
      <c r="RT54" s="7"/>
      <c r="RU54" s="7"/>
      <c r="RV54" s="7"/>
      <c r="RW54" s="7"/>
      <c r="RX54" s="7"/>
      <c r="RY54" s="7"/>
      <c r="RZ54" s="7"/>
      <c r="SA54" s="7"/>
      <c r="SB54" s="7"/>
      <c r="SC54" s="7"/>
      <c r="SD54" s="7"/>
      <c r="SE54" s="7"/>
      <c r="SF54" s="7"/>
      <c r="SG54" s="7"/>
      <c r="SH54" s="7"/>
      <c r="SI54" s="7"/>
      <c r="SJ54" s="7"/>
      <c r="SK54" s="7"/>
      <c r="SL54" s="7"/>
      <c r="SM54" s="7"/>
      <c r="SN54" s="7"/>
      <c r="SO54" s="7"/>
      <c r="SP54" s="7"/>
      <c r="SQ54" s="7"/>
      <c r="SR54" s="7"/>
      <c r="SS54" s="7"/>
      <c r="ST54" s="7"/>
      <c r="SU54" s="7"/>
      <c r="SV54" s="7"/>
      <c r="SW54" s="7"/>
      <c r="SX54" s="7"/>
      <c r="SY54" s="7"/>
      <c r="SZ54" s="7"/>
      <c r="TA54" s="7"/>
      <c r="TB54" s="7"/>
      <c r="TC54" s="7"/>
      <c r="TD54" s="7"/>
      <c r="TE54" s="7"/>
      <c r="TF54" s="7"/>
      <c r="TG54" s="7"/>
      <c r="TH54" s="7"/>
      <c r="TI54" s="7"/>
      <c r="TJ54" s="7"/>
      <c r="TK54" s="7"/>
      <c r="TL54" s="7"/>
      <c r="TM54" s="7"/>
      <c r="TN54" s="7"/>
      <c r="TO54" s="7"/>
      <c r="TP54" s="7"/>
      <c r="TQ54" s="7"/>
      <c r="TR54" s="7"/>
      <c r="TS54" s="7"/>
      <c r="TT54" s="7"/>
      <c r="TU54" s="7"/>
      <c r="TV54" s="7"/>
      <c r="TW54" s="7"/>
      <c r="TX54" s="7"/>
      <c r="TY54" s="7"/>
      <c r="TZ54" s="7"/>
      <c r="UA54" s="7"/>
      <c r="UB54" s="7"/>
      <c r="UC54" s="7"/>
      <c r="UD54" s="7"/>
      <c r="UE54" s="7"/>
      <c r="UF54" s="7"/>
      <c r="UG54" s="7"/>
      <c r="UH54" s="7"/>
      <c r="UI54" s="7"/>
      <c r="UJ54" s="7"/>
      <c r="UK54" s="7"/>
      <c r="UL54" s="7"/>
      <c r="UM54" s="7"/>
      <c r="UN54" s="7"/>
      <c r="UO54" s="7"/>
      <c r="UP54" s="7"/>
      <c r="UQ54" s="7"/>
      <c r="UR54" s="7"/>
      <c r="US54" s="7"/>
      <c r="UT54" s="7"/>
      <c r="UU54" s="7"/>
      <c r="UV54" s="7"/>
      <c r="UW54" s="7"/>
      <c r="UX54" s="7"/>
      <c r="UY54" s="7"/>
      <c r="UZ54" s="7"/>
      <c r="VA54" s="7"/>
      <c r="VB54" s="7"/>
      <c r="VC54" s="7"/>
      <c r="VD54" s="7"/>
      <c r="VE54" s="7"/>
      <c r="VF54" s="7"/>
      <c r="VG54" s="7"/>
      <c r="VH54" s="7"/>
      <c r="VI54" s="7"/>
      <c r="VJ54" s="7"/>
      <c r="VK54" s="7"/>
      <c r="VL54" s="7"/>
      <c r="VM54" s="7"/>
      <c r="VN54" s="7"/>
      <c r="VO54" s="7"/>
      <c r="VP54" s="7"/>
      <c r="VQ54" s="7"/>
      <c r="VR54" s="7"/>
      <c r="VS54" s="7"/>
      <c r="VT54" s="7"/>
      <c r="VU54" s="7"/>
      <c r="VV54" s="7"/>
      <c r="VW54" s="7"/>
      <c r="VX54" s="7"/>
      <c r="VY54" s="7"/>
      <c r="VZ54" s="7"/>
      <c r="WA54" s="7"/>
      <c r="WB54" s="7"/>
      <c r="WC54" s="7"/>
      <c r="WD54" s="7"/>
      <c r="WE54" s="7"/>
      <c r="WF54" s="7"/>
      <c r="WG54" s="7"/>
      <c r="WH54" s="7"/>
      <c r="WI54" s="7"/>
      <c r="WJ54" s="7"/>
      <c r="WK54" s="7"/>
      <c r="WL54" s="7"/>
      <c r="WM54" s="7"/>
      <c r="WN54" s="7"/>
      <c r="WO54" s="7"/>
      <c r="WP54" s="7"/>
      <c r="WQ54" s="7"/>
      <c r="WR54" s="7"/>
      <c r="WS54" s="7"/>
      <c r="WT54" s="7"/>
      <c r="WU54" s="7"/>
      <c r="WV54" s="7"/>
      <c r="WW54" s="7"/>
      <c r="WX54" s="7"/>
      <c r="WY54" s="7"/>
      <c r="WZ54" s="7"/>
      <c r="XA54" s="7"/>
      <c r="XB54" s="7"/>
      <c r="XC54" s="7"/>
      <c r="XD54" s="7"/>
      <c r="XE54" s="7"/>
      <c r="XF54" s="7"/>
      <c r="XG54" s="7"/>
      <c r="XH54" s="7"/>
      <c r="XI54" s="7"/>
      <c r="XJ54" s="7"/>
      <c r="XK54" s="7"/>
      <c r="XL54" s="7"/>
      <c r="XM54" s="7"/>
      <c r="XN54" s="7"/>
      <c r="XO54" s="7"/>
      <c r="XP54" s="7"/>
      <c r="XQ54" s="7"/>
      <c r="XR54" s="7"/>
      <c r="XS54" s="7"/>
      <c r="XT54" s="7"/>
      <c r="XU54" s="7"/>
      <c r="XV54" s="7"/>
      <c r="XW54" s="7"/>
      <c r="XX54" s="7"/>
      <c r="XY54" s="7"/>
      <c r="XZ54" s="7"/>
      <c r="YA54" s="7"/>
      <c r="YB54" s="7"/>
      <c r="YC54" s="7"/>
      <c r="YD54" s="7"/>
      <c r="YE54" s="7"/>
      <c r="YF54" s="7"/>
      <c r="YG54" s="7"/>
      <c r="YH54" s="7"/>
      <c r="YI54" s="7"/>
      <c r="YJ54" s="7"/>
      <c r="YK54" s="7"/>
      <c r="YL54" s="7"/>
      <c r="YM54" s="7"/>
      <c r="YN54" s="7"/>
      <c r="YO54" s="7"/>
      <c r="YP54" s="7"/>
      <c r="YQ54" s="7"/>
      <c r="YR54" s="7"/>
      <c r="YS54" s="7"/>
      <c r="YT54" s="7"/>
      <c r="YU54" s="7"/>
      <c r="YV54" s="7"/>
      <c r="YW54" s="7"/>
      <c r="YX54" s="7"/>
      <c r="YY54" s="7"/>
      <c r="YZ54" s="7"/>
      <c r="ZA54" s="7"/>
      <c r="ZB54" s="7"/>
      <c r="ZC54" s="7"/>
      <c r="ZD54" s="7"/>
      <c r="ZE54" s="7"/>
      <c r="ZF54" s="7"/>
      <c r="ZG54" s="7"/>
      <c r="ZH54" s="7"/>
      <c r="ZI54" s="7"/>
      <c r="ZJ54" s="7"/>
      <c r="ZK54" s="7"/>
      <c r="ZL54" s="7"/>
      <c r="ZM54" s="7"/>
      <c r="ZN54" s="7"/>
      <c r="ZO54" s="7"/>
      <c r="ZP54" s="7"/>
      <c r="ZQ54" s="7"/>
      <c r="ZR54" s="7"/>
      <c r="ZS54" s="7"/>
      <c r="ZT54" s="7"/>
      <c r="ZU54" s="7"/>
      <c r="ZV54" s="7"/>
      <c r="ZW54" s="7"/>
      <c r="ZX54" s="7"/>
      <c r="ZY54" s="7"/>
      <c r="ZZ54" s="7"/>
      <c r="AAA54" s="7"/>
      <c r="AAB54" s="7"/>
      <c r="AAC54" s="7"/>
      <c r="AAD54" s="7"/>
      <c r="AAE54" s="7"/>
      <c r="AAF54" s="7"/>
      <c r="AAG54" s="7"/>
      <c r="AAH54" s="7"/>
      <c r="AAI54" s="7"/>
      <c r="AAJ54" s="7"/>
      <c r="AAK54" s="7"/>
      <c r="AAL54" s="7"/>
      <c r="AAM54" s="7"/>
      <c r="AAN54" s="7"/>
      <c r="AAO54" s="7"/>
      <c r="AAP54" s="7"/>
      <c r="AAQ54" s="7"/>
      <c r="AAR54" s="7"/>
      <c r="AAS54" s="7"/>
      <c r="AAT54" s="7"/>
      <c r="AAU54" s="7"/>
      <c r="AAV54" s="7"/>
      <c r="AAW54" s="7"/>
      <c r="AAX54" s="7"/>
      <c r="AAY54" s="7"/>
      <c r="AAZ54" s="7"/>
      <c r="ABA54" s="7"/>
      <c r="ABB54" s="7"/>
      <c r="ABC54" s="7"/>
      <c r="ABD54" s="7"/>
      <c r="ABE54" s="7"/>
      <c r="ABF54" s="7"/>
      <c r="ABG54" s="7"/>
      <c r="ABH54" s="7"/>
      <c r="ABI54" s="7"/>
      <c r="ABJ54" s="7"/>
      <c r="ABK54" s="7"/>
      <c r="ABL54" s="7"/>
      <c r="ABM54" s="7"/>
      <c r="ABN54" s="7"/>
      <c r="ABO54" s="7"/>
      <c r="ABP54" s="7"/>
      <c r="ABQ54" s="7"/>
      <c r="ABR54" s="7"/>
      <c r="ABS54" s="7"/>
      <c r="ABT54" s="7"/>
      <c r="ABU54" s="7"/>
      <c r="ABV54" s="7"/>
      <c r="ABW54" s="7"/>
      <c r="ABX54" s="7"/>
      <c r="ABY54" s="7"/>
      <c r="ABZ54" s="7"/>
      <c r="ACA54" s="7"/>
      <c r="ACB54" s="7"/>
      <c r="ACC54" s="7"/>
      <c r="ACD54" s="7"/>
      <c r="ACE54" s="7"/>
      <c r="ACF54" s="7"/>
      <c r="ACG54" s="7"/>
      <c r="ACH54" s="7"/>
      <c r="ACI54" s="7"/>
      <c r="ACJ54" s="7"/>
      <c r="ACK54" s="7"/>
      <c r="ACL54" s="7"/>
      <c r="ACM54" s="7"/>
      <c r="ACN54" s="7"/>
      <c r="ACO54" s="7"/>
      <c r="ACP54" s="7"/>
      <c r="ACQ54" s="7"/>
      <c r="ACR54" s="7"/>
      <c r="ACS54" s="7"/>
      <c r="ACT54" s="7"/>
      <c r="ACU54" s="7"/>
      <c r="ACV54" s="7"/>
      <c r="ACW54" s="7"/>
      <c r="ACX54" s="7"/>
      <c r="ACY54" s="7"/>
      <c r="ACZ54" s="7"/>
      <c r="ADA54" s="7"/>
      <c r="ADB54" s="7"/>
    </row>
    <row r="55" spans="1:782" s="8" customFormat="1" ht="24.95" customHeight="1" x14ac:dyDescent="0.2">
      <c r="A55" s="395" t="s">
        <v>104</v>
      </c>
      <c r="B55" s="396" t="s">
        <v>1011</v>
      </c>
      <c r="C55" s="234" t="s">
        <v>112</v>
      </c>
      <c r="D55" s="234" t="s">
        <v>109</v>
      </c>
      <c r="E55" s="385" t="s">
        <v>943</v>
      </c>
      <c r="F55" s="359">
        <v>880</v>
      </c>
      <c r="G55" s="245">
        <f>+F55*0.0833</f>
        <v>73.304000000000002</v>
      </c>
      <c r="H55" s="245">
        <f>+F55*11.65%</f>
        <v>102.52000000000001</v>
      </c>
      <c r="I55" s="245">
        <f>SUM(F55:H55)</f>
        <v>1055.8240000000001</v>
      </c>
      <c r="J55" s="245">
        <f>(F55*12)</f>
        <v>10560</v>
      </c>
      <c r="K55" s="245">
        <f>(G55*12)</f>
        <v>879.64800000000002</v>
      </c>
      <c r="L55" s="245">
        <f>+H55*12</f>
        <v>1230.2400000000002</v>
      </c>
      <c r="M55" s="245">
        <f>+F55</f>
        <v>880</v>
      </c>
      <c r="N55" s="246">
        <v>470</v>
      </c>
      <c r="O55" s="245">
        <f>SUM(M55:N55)</f>
        <v>1350</v>
      </c>
      <c r="P55" s="360">
        <f>+J55+K55+L55+O55</f>
        <v>14019.887999999999</v>
      </c>
      <c r="Q55" s="361"/>
      <c r="R55" s="94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</row>
    <row r="56" spans="1:782" s="19" customFormat="1" ht="24.95" customHeight="1" x14ac:dyDescent="0.2">
      <c r="A56" s="373" t="s">
        <v>104</v>
      </c>
      <c r="B56" s="396" t="s">
        <v>1012</v>
      </c>
      <c r="C56" s="374" t="s">
        <v>880</v>
      </c>
      <c r="D56" s="399" t="s">
        <v>113</v>
      </c>
      <c r="E56" s="385" t="s">
        <v>943</v>
      </c>
      <c r="F56" s="400">
        <v>880</v>
      </c>
      <c r="G56" s="377">
        <f>+F56*0.0833</f>
        <v>73.304000000000002</v>
      </c>
      <c r="H56" s="377">
        <f>+F56*11.65%</f>
        <v>102.52000000000001</v>
      </c>
      <c r="I56" s="377">
        <f>SUM(F56:H56)</f>
        <v>1055.8240000000001</v>
      </c>
      <c r="J56" s="377">
        <f>(F56*12)</f>
        <v>10560</v>
      </c>
      <c r="K56" s="377">
        <f>G56*12</f>
        <v>879.64800000000002</v>
      </c>
      <c r="L56" s="377">
        <f>+H56*12</f>
        <v>1230.2400000000002</v>
      </c>
      <c r="M56" s="377">
        <f>+F56</f>
        <v>880</v>
      </c>
      <c r="N56" s="246">
        <v>470</v>
      </c>
      <c r="O56" s="377">
        <f>SUM(M56:N56)</f>
        <v>1350</v>
      </c>
      <c r="P56" s="378">
        <f>+J56+K56+L56+O56</f>
        <v>14019.887999999999</v>
      </c>
      <c r="Q56" s="401"/>
      <c r="R56" s="402"/>
    </row>
    <row r="57" spans="1:782" s="19" customFormat="1" ht="24.95" customHeight="1" x14ac:dyDescent="0.2">
      <c r="A57" s="578" t="s">
        <v>104</v>
      </c>
      <c r="B57" s="579" t="s">
        <v>1442</v>
      </c>
      <c r="C57" s="662" t="s">
        <v>111</v>
      </c>
      <c r="D57" s="234" t="s">
        <v>1443</v>
      </c>
      <c r="E57" s="582" t="s">
        <v>943</v>
      </c>
      <c r="F57" s="362">
        <v>800</v>
      </c>
      <c r="G57" s="245">
        <f>+F57*0.0833</f>
        <v>66.64</v>
      </c>
      <c r="H57" s="245">
        <f>+F57*11.65%</f>
        <v>93.2</v>
      </c>
      <c r="I57" s="245">
        <f>SUM(F57:H57)</f>
        <v>959.84</v>
      </c>
      <c r="J57" s="663">
        <f>(F57*12)</f>
        <v>9600</v>
      </c>
      <c r="K57" s="245">
        <f>(G57*6)</f>
        <v>399.84000000000003</v>
      </c>
      <c r="L57" s="245">
        <f>+H57*6</f>
        <v>559.20000000000005</v>
      </c>
      <c r="M57" s="245">
        <v>440</v>
      </c>
      <c r="N57" s="246">
        <v>235</v>
      </c>
      <c r="O57" s="245">
        <f>SUM(M57:N57)</f>
        <v>675</v>
      </c>
      <c r="P57" s="360">
        <f>+J57+K57+L57+O57</f>
        <v>11234.04</v>
      </c>
      <c r="Q57" s="401"/>
      <c r="R57" s="402"/>
    </row>
    <row r="58" spans="1:782" ht="20.100000000000001" customHeight="1" x14ac:dyDescent="0.2">
      <c r="A58" s="395" t="s">
        <v>104</v>
      </c>
      <c r="B58" s="396" t="s">
        <v>1014</v>
      </c>
      <c r="C58" s="357" t="s">
        <v>107</v>
      </c>
      <c r="D58" s="419" t="s">
        <v>34</v>
      </c>
      <c r="E58" s="582" t="s">
        <v>944</v>
      </c>
      <c r="F58" s="362">
        <v>622</v>
      </c>
      <c r="G58" s="245">
        <f t="shared" si="10"/>
        <v>51.812599999999996</v>
      </c>
      <c r="H58" s="245">
        <f t="shared" si="11"/>
        <v>72.463000000000008</v>
      </c>
      <c r="I58" s="245">
        <f t="shared" si="12"/>
        <v>746.27559999999994</v>
      </c>
      <c r="J58" s="245">
        <f t="shared" si="13"/>
        <v>7464</v>
      </c>
      <c r="K58" s="245">
        <f t="shared" si="13"/>
        <v>621.75119999999993</v>
      </c>
      <c r="L58" s="245">
        <f t="shared" si="14"/>
        <v>869.55600000000004</v>
      </c>
      <c r="M58" s="245">
        <f t="shared" si="15"/>
        <v>622</v>
      </c>
      <c r="N58" s="246">
        <v>470</v>
      </c>
      <c r="O58" s="245">
        <f t="shared" si="16"/>
        <v>1092</v>
      </c>
      <c r="P58" s="360">
        <f t="shared" si="17"/>
        <v>10047.307199999999</v>
      </c>
      <c r="Q58" s="403"/>
      <c r="R58" s="25"/>
    </row>
    <row r="59" spans="1:782" s="8" customFormat="1" ht="20.100000000000001" customHeight="1" x14ac:dyDescent="0.2">
      <c r="A59" s="395" t="s">
        <v>104</v>
      </c>
      <c r="B59" s="396" t="s">
        <v>1013</v>
      </c>
      <c r="C59" s="357" t="s">
        <v>108</v>
      </c>
      <c r="D59" s="234" t="s">
        <v>109</v>
      </c>
      <c r="E59" s="385" t="s">
        <v>944</v>
      </c>
      <c r="F59" s="359">
        <v>600</v>
      </c>
      <c r="G59" s="245">
        <f t="shared" si="10"/>
        <v>49.98</v>
      </c>
      <c r="H59" s="245">
        <f t="shared" si="11"/>
        <v>69.900000000000006</v>
      </c>
      <c r="I59" s="245">
        <f t="shared" si="12"/>
        <v>719.88</v>
      </c>
      <c r="J59" s="245">
        <f t="shared" si="13"/>
        <v>7200</v>
      </c>
      <c r="K59" s="245">
        <f t="shared" si="13"/>
        <v>599.76</v>
      </c>
      <c r="L59" s="245">
        <f t="shared" si="14"/>
        <v>838.80000000000007</v>
      </c>
      <c r="M59" s="245">
        <f t="shared" si="15"/>
        <v>600</v>
      </c>
      <c r="N59" s="246">
        <v>470</v>
      </c>
      <c r="O59" s="245">
        <f t="shared" si="16"/>
        <v>1070</v>
      </c>
      <c r="P59" s="360">
        <f t="shared" si="17"/>
        <v>9708.56</v>
      </c>
      <c r="Q59" s="94"/>
      <c r="R59" s="94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7"/>
      <c r="IS59" s="7"/>
      <c r="IT59" s="7"/>
      <c r="IU59" s="7"/>
      <c r="IV59" s="7"/>
      <c r="IW59" s="7"/>
      <c r="IX59" s="7"/>
      <c r="IY59" s="7"/>
      <c r="IZ59" s="7"/>
      <c r="JA59" s="7"/>
      <c r="JB59" s="7"/>
      <c r="JC59" s="7"/>
      <c r="JD59" s="7"/>
      <c r="JE59" s="7"/>
      <c r="JF59" s="7"/>
      <c r="JG59" s="7"/>
      <c r="JH59" s="7"/>
      <c r="JI59" s="7"/>
      <c r="JJ59" s="7"/>
      <c r="JK59" s="7"/>
      <c r="JL59" s="7"/>
      <c r="JM59" s="7"/>
      <c r="JN59" s="7"/>
      <c r="JO59" s="7"/>
      <c r="JP59" s="7"/>
      <c r="JQ59" s="7"/>
      <c r="JR59" s="7"/>
      <c r="JS59" s="7"/>
      <c r="JT59" s="7"/>
      <c r="JU59" s="7"/>
      <c r="JV59" s="7"/>
      <c r="JW59" s="7"/>
      <c r="JX59" s="7"/>
      <c r="JY59" s="7"/>
      <c r="JZ59" s="7"/>
      <c r="KA59" s="7"/>
      <c r="KB59" s="7"/>
      <c r="KC59" s="7"/>
      <c r="KD59" s="7"/>
      <c r="KE59" s="7"/>
      <c r="KF59" s="7"/>
      <c r="KG59" s="7"/>
      <c r="KH59" s="7"/>
      <c r="KI59" s="7"/>
      <c r="KJ59" s="7"/>
      <c r="KK59" s="7"/>
      <c r="KL59" s="7"/>
      <c r="KM59" s="7"/>
      <c r="KN59" s="7"/>
      <c r="KO59" s="7"/>
      <c r="KP59" s="7"/>
      <c r="KQ59" s="7"/>
      <c r="KR59" s="7"/>
      <c r="KS59" s="7"/>
      <c r="KT59" s="7"/>
      <c r="KU59" s="7"/>
      <c r="KV59" s="7"/>
      <c r="KW59" s="7"/>
      <c r="KX59" s="7"/>
      <c r="KY59" s="7"/>
      <c r="KZ59" s="7"/>
      <c r="LA59" s="7"/>
      <c r="LB59" s="7"/>
      <c r="LC59" s="7"/>
      <c r="LD59" s="7"/>
      <c r="LE59" s="7"/>
      <c r="LF59" s="7"/>
      <c r="LG59" s="7"/>
      <c r="LH59" s="7"/>
      <c r="LI59" s="7"/>
      <c r="LJ59" s="7"/>
      <c r="LK59" s="7"/>
      <c r="LL59" s="7"/>
      <c r="LM59" s="7"/>
      <c r="LN59" s="7"/>
      <c r="LO59" s="7"/>
      <c r="LP59" s="7"/>
      <c r="LQ59" s="7"/>
      <c r="LR59" s="7"/>
      <c r="LS59" s="7"/>
      <c r="LT59" s="7"/>
      <c r="LU59" s="7"/>
      <c r="LV59" s="7"/>
      <c r="LW59" s="7"/>
      <c r="LX59" s="7"/>
      <c r="LY59" s="7"/>
      <c r="LZ59" s="7"/>
      <c r="MA59" s="7"/>
      <c r="MB59" s="7"/>
      <c r="MC59" s="7"/>
      <c r="MD59" s="7"/>
      <c r="ME59" s="7"/>
      <c r="MF59" s="7"/>
      <c r="MG59" s="7"/>
      <c r="MH59" s="7"/>
      <c r="MI59" s="7"/>
      <c r="MJ59" s="7"/>
      <c r="MK59" s="7"/>
      <c r="ML59" s="7"/>
      <c r="MM59" s="7"/>
      <c r="MN59" s="7"/>
      <c r="MO59" s="7"/>
      <c r="MP59" s="7"/>
      <c r="MQ59" s="7"/>
      <c r="MR59" s="7"/>
      <c r="MS59" s="7"/>
      <c r="MT59" s="7"/>
      <c r="MU59" s="7"/>
      <c r="MV59" s="7"/>
      <c r="MW59" s="7"/>
      <c r="MX59" s="7"/>
      <c r="MY59" s="7"/>
      <c r="MZ59" s="7"/>
      <c r="NA59" s="7"/>
      <c r="NB59" s="7"/>
      <c r="NC59" s="7"/>
      <c r="ND59" s="7"/>
      <c r="NE59" s="7"/>
      <c r="NF59" s="7"/>
      <c r="NG59" s="7"/>
      <c r="NH59" s="7"/>
      <c r="NI59" s="7"/>
      <c r="NJ59" s="7"/>
      <c r="NK59" s="7"/>
      <c r="NL59" s="7"/>
      <c r="NM59" s="7"/>
      <c r="NN59" s="7"/>
      <c r="NO59" s="7"/>
      <c r="NP59" s="7"/>
      <c r="NQ59" s="7"/>
      <c r="NR59" s="7"/>
      <c r="NS59" s="7"/>
      <c r="NT59" s="7"/>
      <c r="NU59" s="7"/>
      <c r="NV59" s="7"/>
      <c r="NW59" s="7"/>
      <c r="NX59" s="7"/>
      <c r="NY59" s="7"/>
      <c r="NZ59" s="7"/>
      <c r="OA59" s="7"/>
      <c r="OB59" s="7"/>
      <c r="OC59" s="7"/>
      <c r="OD59" s="7"/>
      <c r="OE59" s="7"/>
      <c r="OF59" s="7"/>
      <c r="OG59" s="7"/>
      <c r="OH59" s="7"/>
      <c r="OI59" s="7"/>
      <c r="OJ59" s="7"/>
      <c r="OK59" s="7"/>
      <c r="OL59" s="7"/>
      <c r="OM59" s="7"/>
      <c r="ON59" s="7"/>
      <c r="OO59" s="7"/>
      <c r="OP59" s="7"/>
      <c r="OQ59" s="7"/>
      <c r="OR59" s="7"/>
      <c r="OS59" s="7"/>
      <c r="OT59" s="7"/>
      <c r="OU59" s="7"/>
      <c r="OV59" s="7"/>
      <c r="OW59" s="7"/>
      <c r="OX59" s="7"/>
      <c r="OY59" s="7"/>
      <c r="OZ59" s="7"/>
      <c r="PA59" s="7"/>
      <c r="PB59" s="7"/>
      <c r="PC59" s="7"/>
      <c r="PD59" s="7"/>
      <c r="PE59" s="7"/>
      <c r="PF59" s="7"/>
      <c r="PG59" s="7"/>
      <c r="PH59" s="7"/>
      <c r="PI59" s="7"/>
      <c r="PJ59" s="7"/>
      <c r="PK59" s="7"/>
      <c r="PL59" s="7"/>
      <c r="PM59" s="7"/>
      <c r="PN59" s="7"/>
      <c r="PO59" s="7"/>
      <c r="PP59" s="7"/>
      <c r="PQ59" s="7"/>
      <c r="PR59" s="7"/>
      <c r="PS59" s="7"/>
      <c r="PT59" s="7"/>
      <c r="PU59" s="7"/>
      <c r="PV59" s="7"/>
      <c r="PW59" s="7"/>
      <c r="PX59" s="7"/>
      <c r="PY59" s="7"/>
      <c r="PZ59" s="7"/>
      <c r="QA59" s="7"/>
      <c r="QB59" s="7"/>
      <c r="QC59" s="7"/>
      <c r="QD59" s="7"/>
      <c r="QE59" s="7"/>
      <c r="QF59" s="7"/>
      <c r="QG59" s="7"/>
      <c r="QH59" s="7"/>
      <c r="QI59" s="7"/>
      <c r="QJ59" s="7"/>
      <c r="QK59" s="7"/>
      <c r="QL59" s="7"/>
      <c r="QM59" s="7"/>
      <c r="QN59" s="7"/>
      <c r="QO59" s="7"/>
      <c r="QP59" s="7"/>
      <c r="QQ59" s="7"/>
      <c r="QR59" s="7"/>
      <c r="QS59" s="7"/>
      <c r="QT59" s="7"/>
      <c r="QU59" s="7"/>
      <c r="QV59" s="7"/>
      <c r="QW59" s="7"/>
      <c r="QX59" s="7"/>
      <c r="QY59" s="7"/>
      <c r="QZ59" s="7"/>
      <c r="RA59" s="7"/>
      <c r="RB59" s="7"/>
      <c r="RC59" s="7"/>
      <c r="RD59" s="7"/>
      <c r="RE59" s="7"/>
      <c r="RF59" s="7"/>
      <c r="RG59" s="7"/>
      <c r="RH59" s="7"/>
      <c r="RI59" s="7"/>
      <c r="RJ59" s="7"/>
      <c r="RK59" s="7"/>
      <c r="RL59" s="7"/>
      <c r="RM59" s="7"/>
      <c r="RN59" s="7"/>
      <c r="RO59" s="7"/>
      <c r="RP59" s="7"/>
      <c r="RQ59" s="7"/>
      <c r="RR59" s="7"/>
      <c r="RS59" s="7"/>
      <c r="RT59" s="7"/>
      <c r="RU59" s="7"/>
      <c r="RV59" s="7"/>
      <c r="RW59" s="7"/>
      <c r="RX59" s="7"/>
      <c r="RY59" s="7"/>
      <c r="RZ59" s="7"/>
      <c r="SA59" s="7"/>
      <c r="SB59" s="7"/>
      <c r="SC59" s="7"/>
      <c r="SD59" s="7"/>
      <c r="SE59" s="7"/>
      <c r="SF59" s="7"/>
      <c r="SG59" s="7"/>
      <c r="SH59" s="7"/>
      <c r="SI59" s="7"/>
      <c r="SJ59" s="7"/>
      <c r="SK59" s="7"/>
      <c r="SL59" s="7"/>
      <c r="SM59" s="7"/>
      <c r="SN59" s="7"/>
      <c r="SO59" s="7"/>
      <c r="SP59" s="7"/>
      <c r="SQ59" s="7"/>
      <c r="SR59" s="7"/>
      <c r="SS59" s="7"/>
      <c r="ST59" s="7"/>
      <c r="SU59" s="7"/>
      <c r="SV59" s="7"/>
      <c r="SW59" s="7"/>
      <c r="SX59" s="7"/>
      <c r="SY59" s="7"/>
      <c r="SZ59" s="7"/>
      <c r="TA59" s="7"/>
      <c r="TB59" s="7"/>
      <c r="TC59" s="7"/>
      <c r="TD59" s="7"/>
      <c r="TE59" s="7"/>
      <c r="TF59" s="7"/>
      <c r="TG59" s="7"/>
      <c r="TH59" s="7"/>
      <c r="TI59" s="7"/>
      <c r="TJ59" s="7"/>
      <c r="TK59" s="7"/>
      <c r="TL59" s="7"/>
      <c r="TM59" s="7"/>
      <c r="TN59" s="7"/>
      <c r="TO59" s="7"/>
      <c r="TP59" s="7"/>
      <c r="TQ59" s="7"/>
      <c r="TR59" s="7"/>
      <c r="TS59" s="7"/>
      <c r="TT59" s="7"/>
      <c r="TU59" s="7"/>
      <c r="TV59" s="7"/>
      <c r="TW59" s="7"/>
      <c r="TX59" s="7"/>
      <c r="TY59" s="7"/>
      <c r="TZ59" s="7"/>
      <c r="UA59" s="7"/>
      <c r="UB59" s="7"/>
      <c r="UC59" s="7"/>
      <c r="UD59" s="7"/>
      <c r="UE59" s="7"/>
      <c r="UF59" s="7"/>
      <c r="UG59" s="7"/>
      <c r="UH59" s="7"/>
      <c r="UI59" s="7"/>
      <c r="UJ59" s="7"/>
      <c r="UK59" s="7"/>
      <c r="UL59" s="7"/>
      <c r="UM59" s="7"/>
      <c r="UN59" s="7"/>
      <c r="UO59" s="7"/>
      <c r="UP59" s="7"/>
      <c r="UQ59" s="7"/>
      <c r="UR59" s="7"/>
      <c r="US59" s="7"/>
      <c r="UT59" s="7"/>
      <c r="UU59" s="7"/>
      <c r="UV59" s="7"/>
      <c r="UW59" s="7"/>
      <c r="UX59" s="7"/>
      <c r="UY59" s="7"/>
      <c r="UZ59" s="7"/>
      <c r="VA59" s="7"/>
      <c r="VB59" s="7"/>
      <c r="VC59" s="7"/>
      <c r="VD59" s="7"/>
      <c r="VE59" s="7"/>
      <c r="VF59" s="7"/>
      <c r="VG59" s="7"/>
      <c r="VH59" s="7"/>
      <c r="VI59" s="7"/>
      <c r="VJ59" s="7"/>
      <c r="VK59" s="7"/>
      <c r="VL59" s="7"/>
      <c r="VM59" s="7"/>
      <c r="VN59" s="7"/>
      <c r="VO59" s="7"/>
      <c r="VP59" s="7"/>
      <c r="VQ59" s="7"/>
      <c r="VR59" s="7"/>
      <c r="VS59" s="7"/>
      <c r="VT59" s="7"/>
      <c r="VU59" s="7"/>
      <c r="VV59" s="7"/>
      <c r="VW59" s="7"/>
      <c r="VX59" s="7"/>
      <c r="VY59" s="7"/>
      <c r="VZ59" s="7"/>
      <c r="WA59" s="7"/>
      <c r="WB59" s="7"/>
      <c r="WC59" s="7"/>
      <c r="WD59" s="7"/>
      <c r="WE59" s="7"/>
      <c r="WF59" s="7"/>
      <c r="WG59" s="7"/>
      <c r="WH59" s="7"/>
      <c r="WI59" s="7"/>
      <c r="WJ59" s="7"/>
      <c r="WK59" s="7"/>
      <c r="WL59" s="7"/>
      <c r="WM59" s="7"/>
      <c r="WN59" s="7"/>
      <c r="WO59" s="7"/>
      <c r="WP59" s="7"/>
      <c r="WQ59" s="7"/>
      <c r="WR59" s="7"/>
      <c r="WS59" s="7"/>
      <c r="WT59" s="7"/>
      <c r="WU59" s="7"/>
      <c r="WV59" s="7"/>
      <c r="WW59" s="7"/>
      <c r="WX59" s="7"/>
      <c r="WY59" s="7"/>
      <c r="WZ59" s="7"/>
      <c r="XA59" s="7"/>
      <c r="XB59" s="7"/>
      <c r="XC59" s="7"/>
      <c r="XD59" s="7"/>
      <c r="XE59" s="7"/>
      <c r="XF59" s="7"/>
      <c r="XG59" s="7"/>
      <c r="XH59" s="7"/>
      <c r="XI59" s="7"/>
      <c r="XJ59" s="7"/>
      <c r="XK59" s="7"/>
      <c r="XL59" s="7"/>
      <c r="XM59" s="7"/>
      <c r="XN59" s="7"/>
      <c r="XO59" s="7"/>
      <c r="XP59" s="7"/>
      <c r="XQ59" s="7"/>
      <c r="XR59" s="7"/>
      <c r="XS59" s="7"/>
      <c r="XT59" s="7"/>
      <c r="XU59" s="7"/>
      <c r="XV59" s="7"/>
      <c r="XW59" s="7"/>
      <c r="XX59" s="7"/>
      <c r="XY59" s="7"/>
      <c r="XZ59" s="7"/>
      <c r="YA59" s="7"/>
      <c r="YB59" s="7"/>
      <c r="YC59" s="7"/>
      <c r="YD59" s="7"/>
      <c r="YE59" s="7"/>
      <c r="YF59" s="7"/>
      <c r="YG59" s="7"/>
      <c r="YH59" s="7"/>
      <c r="YI59" s="7"/>
      <c r="YJ59" s="7"/>
      <c r="YK59" s="7"/>
      <c r="YL59" s="7"/>
      <c r="YM59" s="7"/>
      <c r="YN59" s="7"/>
      <c r="YO59" s="7"/>
      <c r="YP59" s="7"/>
      <c r="YQ59" s="7"/>
      <c r="YR59" s="7"/>
      <c r="YS59" s="7"/>
      <c r="YT59" s="7"/>
      <c r="YU59" s="7"/>
      <c r="YV59" s="7"/>
      <c r="YW59" s="7"/>
      <c r="YX59" s="7"/>
      <c r="YY59" s="7"/>
      <c r="YZ59" s="7"/>
      <c r="ZA59" s="7"/>
      <c r="ZB59" s="7"/>
      <c r="ZC59" s="7"/>
      <c r="ZD59" s="7"/>
      <c r="ZE59" s="7"/>
      <c r="ZF59" s="7"/>
      <c r="ZG59" s="7"/>
      <c r="ZH59" s="7"/>
      <c r="ZI59" s="7"/>
      <c r="ZJ59" s="7"/>
      <c r="ZK59" s="7"/>
      <c r="ZL59" s="7"/>
      <c r="ZM59" s="7"/>
      <c r="ZN59" s="7"/>
      <c r="ZO59" s="7"/>
      <c r="ZP59" s="7"/>
      <c r="ZQ59" s="7"/>
      <c r="ZR59" s="7"/>
      <c r="ZS59" s="7"/>
      <c r="ZT59" s="7"/>
      <c r="ZU59" s="7"/>
      <c r="ZV59" s="7"/>
      <c r="ZW59" s="7"/>
      <c r="ZX59" s="7"/>
      <c r="ZY59" s="7"/>
      <c r="ZZ59" s="7"/>
      <c r="AAA59" s="7"/>
      <c r="AAB59" s="7"/>
      <c r="AAC59" s="7"/>
      <c r="AAD59" s="7"/>
      <c r="AAE59" s="7"/>
      <c r="AAF59" s="7"/>
      <c r="AAG59" s="7"/>
      <c r="AAH59" s="7"/>
      <c r="AAI59" s="7"/>
      <c r="AAJ59" s="7"/>
      <c r="AAK59" s="7"/>
      <c r="AAL59" s="7"/>
      <c r="AAM59" s="7"/>
      <c r="AAN59" s="7"/>
      <c r="AAO59" s="7"/>
      <c r="AAP59" s="7"/>
      <c r="AAQ59" s="7"/>
      <c r="AAR59" s="7"/>
      <c r="AAS59" s="7"/>
      <c r="AAT59" s="7"/>
      <c r="AAU59" s="7"/>
      <c r="AAV59" s="7"/>
      <c r="AAW59" s="7"/>
      <c r="AAX59" s="7"/>
      <c r="AAY59" s="7"/>
      <c r="AAZ59" s="7"/>
      <c r="ABA59" s="7"/>
      <c r="ABB59" s="7"/>
      <c r="ABC59" s="7"/>
      <c r="ABD59" s="7"/>
      <c r="ABE59" s="7"/>
      <c r="ABF59" s="7"/>
      <c r="ABG59" s="7"/>
      <c r="ABH59" s="7"/>
      <c r="ABI59" s="7"/>
      <c r="ABJ59" s="7"/>
      <c r="ABK59" s="7"/>
      <c r="ABL59" s="7"/>
      <c r="ABM59" s="7"/>
      <c r="ABN59" s="7"/>
      <c r="ABO59" s="7"/>
      <c r="ABP59" s="7"/>
      <c r="ABQ59" s="7"/>
      <c r="ABR59" s="7"/>
      <c r="ABS59" s="7"/>
      <c r="ABT59" s="7"/>
      <c r="ABU59" s="7"/>
      <c r="ABV59" s="7"/>
      <c r="ABW59" s="7"/>
      <c r="ABX59" s="7"/>
      <c r="ABY59" s="7"/>
      <c r="ABZ59" s="7"/>
      <c r="ACA59" s="7"/>
      <c r="ACB59" s="7"/>
      <c r="ACC59" s="7"/>
      <c r="ACD59" s="7"/>
      <c r="ACE59" s="7"/>
      <c r="ACF59" s="7"/>
      <c r="ACG59" s="7"/>
      <c r="ACH59" s="7"/>
      <c r="ACI59" s="7"/>
      <c r="ACJ59" s="7"/>
      <c r="ACK59" s="7"/>
      <c r="ACL59" s="7"/>
      <c r="ACM59" s="7"/>
      <c r="ACN59" s="7"/>
      <c r="ACO59" s="7"/>
      <c r="ACP59" s="7"/>
      <c r="ACQ59" s="7"/>
      <c r="ACR59" s="7"/>
      <c r="ACS59" s="7"/>
      <c r="ACT59" s="7"/>
      <c r="ACU59" s="7"/>
      <c r="ACV59" s="7"/>
      <c r="ACW59" s="7"/>
      <c r="ACX59" s="7"/>
      <c r="ACY59" s="7"/>
      <c r="ACZ59" s="7"/>
      <c r="ADA59" s="7"/>
      <c r="ADB59" s="7"/>
    </row>
    <row r="60" spans="1:782" s="8" customFormat="1" ht="24.95" customHeight="1" x14ac:dyDescent="0.2">
      <c r="A60" s="395" t="s">
        <v>104</v>
      </c>
      <c r="B60" s="396" t="s">
        <v>1015</v>
      </c>
      <c r="C60" s="662" t="s">
        <v>942</v>
      </c>
      <c r="D60" s="234" t="s">
        <v>109</v>
      </c>
      <c r="E60" s="582" t="s">
        <v>944</v>
      </c>
      <c r="F60" s="362">
        <v>600</v>
      </c>
      <c r="G60" s="245">
        <f t="shared" si="10"/>
        <v>49.98</v>
      </c>
      <c r="H60" s="245">
        <f t="shared" si="11"/>
        <v>69.900000000000006</v>
      </c>
      <c r="I60" s="245">
        <f t="shared" si="12"/>
        <v>719.88</v>
      </c>
      <c r="J60" s="663">
        <f>(F60*12)</f>
        <v>7200</v>
      </c>
      <c r="K60" s="245">
        <f>(G60*6)</f>
        <v>299.88</v>
      </c>
      <c r="L60" s="245">
        <f>+H60*6</f>
        <v>419.40000000000003</v>
      </c>
      <c r="M60" s="245">
        <v>300</v>
      </c>
      <c r="N60" s="246">
        <v>235</v>
      </c>
      <c r="O60" s="245">
        <f t="shared" si="16"/>
        <v>535</v>
      </c>
      <c r="P60" s="360">
        <f t="shared" si="17"/>
        <v>8454.2799999999988</v>
      </c>
      <c r="Q60" s="361"/>
      <c r="R60" s="94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  <c r="IU60" s="7"/>
      <c r="IV60" s="7"/>
      <c r="IW60" s="7"/>
      <c r="IX60" s="7"/>
      <c r="IY60" s="7"/>
      <c r="IZ60" s="7"/>
      <c r="JA60" s="7"/>
      <c r="JB60" s="7"/>
      <c r="JC60" s="7"/>
      <c r="JD60" s="7"/>
      <c r="JE60" s="7"/>
      <c r="JF60" s="7"/>
      <c r="JG60" s="7"/>
      <c r="JH60" s="7"/>
      <c r="JI60" s="7"/>
      <c r="JJ60" s="7"/>
      <c r="JK60" s="7"/>
      <c r="JL60" s="7"/>
      <c r="JM60" s="7"/>
      <c r="JN60" s="7"/>
      <c r="JO60" s="7"/>
      <c r="JP60" s="7"/>
      <c r="JQ60" s="7"/>
      <c r="JR60" s="7"/>
      <c r="JS60" s="7"/>
      <c r="JT60" s="7"/>
      <c r="JU60" s="7"/>
      <c r="JV60" s="7"/>
      <c r="JW60" s="7"/>
      <c r="JX60" s="7"/>
      <c r="JY60" s="7"/>
      <c r="JZ60" s="7"/>
      <c r="KA60" s="7"/>
      <c r="KB60" s="7"/>
      <c r="KC60" s="7"/>
      <c r="KD60" s="7"/>
      <c r="KE60" s="7"/>
      <c r="KF60" s="7"/>
      <c r="KG60" s="7"/>
      <c r="KH60" s="7"/>
      <c r="KI60" s="7"/>
      <c r="KJ60" s="7"/>
      <c r="KK60" s="7"/>
      <c r="KL60" s="7"/>
      <c r="KM60" s="7"/>
      <c r="KN60" s="7"/>
      <c r="KO60" s="7"/>
      <c r="KP60" s="7"/>
      <c r="KQ60" s="7"/>
      <c r="KR60" s="7"/>
      <c r="KS60" s="7"/>
      <c r="KT60" s="7"/>
      <c r="KU60" s="7"/>
      <c r="KV60" s="7"/>
      <c r="KW60" s="7"/>
      <c r="KX60" s="7"/>
      <c r="KY60" s="7"/>
      <c r="KZ60" s="7"/>
      <c r="LA60" s="7"/>
      <c r="LB60" s="7"/>
      <c r="LC60" s="7"/>
      <c r="LD60" s="7"/>
      <c r="LE60" s="7"/>
      <c r="LF60" s="7"/>
      <c r="LG60" s="7"/>
      <c r="LH60" s="7"/>
      <c r="LI60" s="7"/>
      <c r="LJ60" s="7"/>
      <c r="LK60" s="7"/>
      <c r="LL60" s="7"/>
      <c r="LM60" s="7"/>
      <c r="LN60" s="7"/>
      <c r="LO60" s="7"/>
      <c r="LP60" s="7"/>
      <c r="LQ60" s="7"/>
      <c r="LR60" s="7"/>
      <c r="LS60" s="7"/>
      <c r="LT60" s="7"/>
      <c r="LU60" s="7"/>
      <c r="LV60" s="7"/>
      <c r="LW60" s="7"/>
      <c r="LX60" s="7"/>
      <c r="LY60" s="7"/>
      <c r="LZ60" s="7"/>
      <c r="MA60" s="7"/>
      <c r="MB60" s="7"/>
      <c r="MC60" s="7"/>
      <c r="MD60" s="7"/>
      <c r="ME60" s="7"/>
      <c r="MF60" s="7"/>
      <c r="MG60" s="7"/>
      <c r="MH60" s="7"/>
      <c r="MI60" s="7"/>
      <c r="MJ60" s="7"/>
      <c r="MK60" s="7"/>
      <c r="ML60" s="7"/>
      <c r="MM60" s="7"/>
      <c r="MN60" s="7"/>
      <c r="MO60" s="7"/>
      <c r="MP60" s="7"/>
      <c r="MQ60" s="7"/>
      <c r="MR60" s="7"/>
      <c r="MS60" s="7"/>
      <c r="MT60" s="7"/>
      <c r="MU60" s="7"/>
      <c r="MV60" s="7"/>
      <c r="MW60" s="7"/>
      <c r="MX60" s="7"/>
      <c r="MY60" s="7"/>
      <c r="MZ60" s="7"/>
      <c r="NA60" s="7"/>
      <c r="NB60" s="7"/>
      <c r="NC60" s="7"/>
      <c r="ND60" s="7"/>
      <c r="NE60" s="7"/>
      <c r="NF60" s="7"/>
      <c r="NG60" s="7"/>
      <c r="NH60" s="7"/>
      <c r="NI60" s="7"/>
      <c r="NJ60" s="7"/>
      <c r="NK60" s="7"/>
      <c r="NL60" s="7"/>
      <c r="NM60" s="7"/>
      <c r="NN60" s="7"/>
      <c r="NO60" s="7"/>
      <c r="NP60" s="7"/>
      <c r="NQ60" s="7"/>
      <c r="NR60" s="7"/>
      <c r="NS60" s="7"/>
      <c r="NT60" s="7"/>
      <c r="NU60" s="7"/>
      <c r="NV60" s="7"/>
      <c r="NW60" s="7"/>
      <c r="NX60" s="7"/>
      <c r="NY60" s="7"/>
      <c r="NZ60" s="7"/>
      <c r="OA60" s="7"/>
      <c r="OB60" s="7"/>
      <c r="OC60" s="7"/>
      <c r="OD60" s="7"/>
      <c r="OE60" s="7"/>
      <c r="OF60" s="7"/>
      <c r="OG60" s="7"/>
      <c r="OH60" s="7"/>
      <c r="OI60" s="7"/>
      <c r="OJ60" s="7"/>
      <c r="OK60" s="7"/>
      <c r="OL60" s="7"/>
      <c r="OM60" s="7"/>
      <c r="ON60" s="7"/>
      <c r="OO60" s="7"/>
      <c r="OP60" s="7"/>
      <c r="OQ60" s="7"/>
      <c r="OR60" s="7"/>
      <c r="OS60" s="7"/>
      <c r="OT60" s="7"/>
      <c r="OU60" s="7"/>
      <c r="OV60" s="7"/>
      <c r="OW60" s="7"/>
      <c r="OX60" s="7"/>
      <c r="OY60" s="7"/>
      <c r="OZ60" s="7"/>
      <c r="PA60" s="7"/>
      <c r="PB60" s="7"/>
      <c r="PC60" s="7"/>
      <c r="PD60" s="7"/>
      <c r="PE60" s="7"/>
      <c r="PF60" s="7"/>
      <c r="PG60" s="7"/>
      <c r="PH60" s="7"/>
      <c r="PI60" s="7"/>
      <c r="PJ60" s="7"/>
      <c r="PK60" s="7"/>
      <c r="PL60" s="7"/>
      <c r="PM60" s="7"/>
      <c r="PN60" s="7"/>
      <c r="PO60" s="7"/>
      <c r="PP60" s="7"/>
      <c r="PQ60" s="7"/>
      <c r="PR60" s="7"/>
      <c r="PS60" s="7"/>
      <c r="PT60" s="7"/>
      <c r="PU60" s="7"/>
      <c r="PV60" s="7"/>
      <c r="PW60" s="7"/>
      <c r="PX60" s="7"/>
      <c r="PY60" s="7"/>
      <c r="PZ60" s="7"/>
      <c r="QA60" s="7"/>
      <c r="QB60" s="7"/>
      <c r="QC60" s="7"/>
      <c r="QD60" s="7"/>
      <c r="QE60" s="7"/>
      <c r="QF60" s="7"/>
      <c r="QG60" s="7"/>
      <c r="QH60" s="7"/>
      <c r="QI60" s="7"/>
      <c r="QJ60" s="7"/>
      <c r="QK60" s="7"/>
      <c r="QL60" s="7"/>
      <c r="QM60" s="7"/>
      <c r="QN60" s="7"/>
      <c r="QO60" s="7"/>
      <c r="QP60" s="7"/>
      <c r="QQ60" s="7"/>
      <c r="QR60" s="7"/>
      <c r="QS60" s="7"/>
      <c r="QT60" s="7"/>
      <c r="QU60" s="7"/>
      <c r="QV60" s="7"/>
      <c r="QW60" s="7"/>
      <c r="QX60" s="7"/>
      <c r="QY60" s="7"/>
      <c r="QZ60" s="7"/>
      <c r="RA60" s="7"/>
      <c r="RB60" s="7"/>
      <c r="RC60" s="7"/>
      <c r="RD60" s="7"/>
      <c r="RE60" s="7"/>
      <c r="RF60" s="7"/>
      <c r="RG60" s="7"/>
      <c r="RH60" s="7"/>
      <c r="RI60" s="7"/>
      <c r="RJ60" s="7"/>
      <c r="RK60" s="7"/>
      <c r="RL60" s="7"/>
      <c r="RM60" s="7"/>
      <c r="RN60" s="7"/>
      <c r="RO60" s="7"/>
      <c r="RP60" s="7"/>
      <c r="RQ60" s="7"/>
      <c r="RR60" s="7"/>
      <c r="RS60" s="7"/>
      <c r="RT60" s="7"/>
      <c r="RU60" s="7"/>
      <c r="RV60" s="7"/>
      <c r="RW60" s="7"/>
      <c r="RX60" s="7"/>
      <c r="RY60" s="7"/>
      <c r="RZ60" s="7"/>
      <c r="SA60" s="7"/>
      <c r="SB60" s="7"/>
      <c r="SC60" s="7"/>
      <c r="SD60" s="7"/>
      <c r="SE60" s="7"/>
      <c r="SF60" s="7"/>
      <c r="SG60" s="7"/>
      <c r="SH60" s="7"/>
      <c r="SI60" s="7"/>
      <c r="SJ60" s="7"/>
      <c r="SK60" s="7"/>
      <c r="SL60" s="7"/>
      <c r="SM60" s="7"/>
      <c r="SN60" s="7"/>
      <c r="SO60" s="7"/>
      <c r="SP60" s="7"/>
      <c r="SQ60" s="7"/>
      <c r="SR60" s="7"/>
      <c r="SS60" s="7"/>
      <c r="ST60" s="7"/>
      <c r="SU60" s="7"/>
      <c r="SV60" s="7"/>
      <c r="SW60" s="7"/>
      <c r="SX60" s="7"/>
      <c r="SY60" s="7"/>
      <c r="SZ60" s="7"/>
      <c r="TA60" s="7"/>
      <c r="TB60" s="7"/>
      <c r="TC60" s="7"/>
      <c r="TD60" s="7"/>
      <c r="TE60" s="7"/>
      <c r="TF60" s="7"/>
      <c r="TG60" s="7"/>
      <c r="TH60" s="7"/>
      <c r="TI60" s="7"/>
      <c r="TJ60" s="7"/>
      <c r="TK60" s="7"/>
      <c r="TL60" s="7"/>
      <c r="TM60" s="7"/>
      <c r="TN60" s="7"/>
      <c r="TO60" s="7"/>
      <c r="TP60" s="7"/>
      <c r="TQ60" s="7"/>
      <c r="TR60" s="7"/>
      <c r="TS60" s="7"/>
      <c r="TT60" s="7"/>
      <c r="TU60" s="7"/>
      <c r="TV60" s="7"/>
      <c r="TW60" s="7"/>
      <c r="TX60" s="7"/>
      <c r="TY60" s="7"/>
      <c r="TZ60" s="7"/>
      <c r="UA60" s="7"/>
      <c r="UB60" s="7"/>
      <c r="UC60" s="7"/>
      <c r="UD60" s="7"/>
      <c r="UE60" s="7"/>
      <c r="UF60" s="7"/>
      <c r="UG60" s="7"/>
      <c r="UH60" s="7"/>
      <c r="UI60" s="7"/>
      <c r="UJ60" s="7"/>
      <c r="UK60" s="7"/>
      <c r="UL60" s="7"/>
      <c r="UM60" s="7"/>
      <c r="UN60" s="7"/>
      <c r="UO60" s="7"/>
      <c r="UP60" s="7"/>
      <c r="UQ60" s="7"/>
      <c r="UR60" s="7"/>
      <c r="US60" s="7"/>
      <c r="UT60" s="7"/>
      <c r="UU60" s="7"/>
      <c r="UV60" s="7"/>
      <c r="UW60" s="7"/>
      <c r="UX60" s="7"/>
      <c r="UY60" s="7"/>
      <c r="UZ60" s="7"/>
      <c r="VA60" s="7"/>
      <c r="VB60" s="7"/>
      <c r="VC60" s="7"/>
      <c r="VD60" s="7"/>
      <c r="VE60" s="7"/>
      <c r="VF60" s="7"/>
      <c r="VG60" s="7"/>
      <c r="VH60" s="7"/>
      <c r="VI60" s="7"/>
      <c r="VJ60" s="7"/>
      <c r="VK60" s="7"/>
      <c r="VL60" s="7"/>
      <c r="VM60" s="7"/>
      <c r="VN60" s="7"/>
      <c r="VO60" s="7"/>
      <c r="VP60" s="7"/>
      <c r="VQ60" s="7"/>
      <c r="VR60" s="7"/>
      <c r="VS60" s="7"/>
      <c r="VT60" s="7"/>
      <c r="VU60" s="7"/>
      <c r="VV60" s="7"/>
      <c r="VW60" s="7"/>
      <c r="VX60" s="7"/>
      <c r="VY60" s="7"/>
      <c r="VZ60" s="7"/>
      <c r="WA60" s="7"/>
      <c r="WB60" s="7"/>
      <c r="WC60" s="7"/>
      <c r="WD60" s="7"/>
      <c r="WE60" s="7"/>
      <c r="WF60" s="7"/>
      <c r="WG60" s="7"/>
      <c r="WH60" s="7"/>
      <c r="WI60" s="7"/>
      <c r="WJ60" s="7"/>
      <c r="WK60" s="7"/>
      <c r="WL60" s="7"/>
      <c r="WM60" s="7"/>
      <c r="WN60" s="7"/>
      <c r="WO60" s="7"/>
      <c r="WP60" s="7"/>
      <c r="WQ60" s="7"/>
      <c r="WR60" s="7"/>
      <c r="WS60" s="7"/>
      <c r="WT60" s="7"/>
      <c r="WU60" s="7"/>
      <c r="WV60" s="7"/>
      <c r="WW60" s="7"/>
      <c r="WX60" s="7"/>
      <c r="WY60" s="7"/>
      <c r="WZ60" s="7"/>
      <c r="XA60" s="7"/>
      <c r="XB60" s="7"/>
      <c r="XC60" s="7"/>
      <c r="XD60" s="7"/>
      <c r="XE60" s="7"/>
      <c r="XF60" s="7"/>
      <c r="XG60" s="7"/>
      <c r="XH60" s="7"/>
      <c r="XI60" s="7"/>
      <c r="XJ60" s="7"/>
      <c r="XK60" s="7"/>
      <c r="XL60" s="7"/>
      <c r="XM60" s="7"/>
      <c r="XN60" s="7"/>
      <c r="XO60" s="7"/>
      <c r="XP60" s="7"/>
      <c r="XQ60" s="7"/>
      <c r="XR60" s="7"/>
      <c r="XS60" s="7"/>
      <c r="XT60" s="7"/>
      <c r="XU60" s="7"/>
      <c r="XV60" s="7"/>
      <c r="XW60" s="7"/>
      <c r="XX60" s="7"/>
      <c r="XY60" s="7"/>
      <c r="XZ60" s="7"/>
      <c r="YA60" s="7"/>
      <c r="YB60" s="7"/>
      <c r="YC60" s="7"/>
      <c r="YD60" s="7"/>
      <c r="YE60" s="7"/>
      <c r="YF60" s="7"/>
      <c r="YG60" s="7"/>
      <c r="YH60" s="7"/>
      <c r="YI60" s="7"/>
      <c r="YJ60" s="7"/>
      <c r="YK60" s="7"/>
      <c r="YL60" s="7"/>
      <c r="YM60" s="7"/>
      <c r="YN60" s="7"/>
      <c r="YO60" s="7"/>
      <c r="YP60" s="7"/>
      <c r="YQ60" s="7"/>
      <c r="YR60" s="7"/>
      <c r="YS60" s="7"/>
      <c r="YT60" s="7"/>
      <c r="YU60" s="7"/>
      <c r="YV60" s="7"/>
      <c r="YW60" s="7"/>
      <c r="YX60" s="7"/>
      <c r="YY60" s="7"/>
      <c r="YZ60" s="7"/>
      <c r="ZA60" s="7"/>
      <c r="ZB60" s="7"/>
      <c r="ZC60" s="7"/>
      <c r="ZD60" s="7"/>
      <c r="ZE60" s="7"/>
      <c r="ZF60" s="7"/>
      <c r="ZG60" s="7"/>
      <c r="ZH60" s="7"/>
      <c r="ZI60" s="7"/>
      <c r="ZJ60" s="7"/>
      <c r="ZK60" s="7"/>
      <c r="ZL60" s="7"/>
      <c r="ZM60" s="7"/>
      <c r="ZN60" s="7"/>
      <c r="ZO60" s="7"/>
      <c r="ZP60" s="7"/>
      <c r="ZQ60" s="7"/>
      <c r="ZR60" s="7"/>
      <c r="ZS60" s="7"/>
      <c r="ZT60" s="7"/>
      <c r="ZU60" s="7"/>
      <c r="ZV60" s="7"/>
      <c r="ZW60" s="7"/>
      <c r="ZX60" s="7"/>
      <c r="ZY60" s="7"/>
      <c r="ZZ60" s="7"/>
      <c r="AAA60" s="7"/>
      <c r="AAB60" s="7"/>
      <c r="AAC60" s="7"/>
      <c r="AAD60" s="7"/>
      <c r="AAE60" s="7"/>
      <c r="AAF60" s="7"/>
      <c r="AAG60" s="7"/>
      <c r="AAH60" s="7"/>
      <c r="AAI60" s="7"/>
      <c r="AAJ60" s="7"/>
      <c r="AAK60" s="7"/>
      <c r="AAL60" s="7"/>
      <c r="AAM60" s="7"/>
      <c r="AAN60" s="7"/>
      <c r="AAO60" s="7"/>
      <c r="AAP60" s="7"/>
      <c r="AAQ60" s="7"/>
      <c r="AAR60" s="7"/>
      <c r="AAS60" s="7"/>
      <c r="AAT60" s="7"/>
      <c r="AAU60" s="7"/>
      <c r="AAV60" s="7"/>
      <c r="AAW60" s="7"/>
      <c r="AAX60" s="7"/>
      <c r="AAY60" s="7"/>
      <c r="AAZ60" s="7"/>
      <c r="ABA60" s="7"/>
      <c r="ABB60" s="7"/>
      <c r="ABC60" s="7"/>
      <c r="ABD60" s="7"/>
      <c r="ABE60" s="7"/>
      <c r="ABF60" s="7"/>
      <c r="ABG60" s="7"/>
      <c r="ABH60" s="7"/>
      <c r="ABI60" s="7"/>
      <c r="ABJ60" s="7"/>
      <c r="ABK60" s="7"/>
      <c r="ABL60" s="7"/>
      <c r="ABM60" s="7"/>
      <c r="ABN60" s="7"/>
      <c r="ABO60" s="7"/>
      <c r="ABP60" s="7"/>
      <c r="ABQ60" s="7"/>
      <c r="ABR60" s="7"/>
      <c r="ABS60" s="7"/>
      <c r="ABT60" s="7"/>
      <c r="ABU60" s="7"/>
      <c r="ABV60" s="7"/>
      <c r="ABW60" s="7"/>
      <c r="ABX60" s="7"/>
      <c r="ABY60" s="7"/>
      <c r="ABZ60" s="7"/>
      <c r="ACA60" s="7"/>
      <c r="ACB60" s="7"/>
      <c r="ACC60" s="7"/>
      <c r="ACD60" s="7"/>
      <c r="ACE60" s="7"/>
      <c r="ACF60" s="7"/>
      <c r="ACG60" s="7"/>
      <c r="ACH60" s="7"/>
      <c r="ACI60" s="7"/>
      <c r="ACJ60" s="7"/>
      <c r="ACK60" s="7"/>
      <c r="ACL60" s="7"/>
      <c r="ACM60" s="7"/>
      <c r="ACN60" s="7"/>
      <c r="ACO60" s="7"/>
      <c r="ACP60" s="7"/>
      <c r="ACQ60" s="7"/>
      <c r="ACR60" s="7"/>
      <c r="ACS60" s="7"/>
      <c r="ACT60" s="7"/>
      <c r="ACU60" s="7"/>
      <c r="ACV60" s="7"/>
      <c r="ACW60" s="7"/>
      <c r="ACX60" s="7"/>
      <c r="ACY60" s="7"/>
      <c r="ACZ60" s="7"/>
      <c r="ADA60" s="7"/>
      <c r="ADB60" s="7"/>
    </row>
    <row r="61" spans="1:782" s="8" customFormat="1" ht="36" customHeight="1" x14ac:dyDescent="0.2">
      <c r="A61" s="696" t="s">
        <v>114</v>
      </c>
      <c r="B61" s="697"/>
      <c r="C61" s="697"/>
      <c r="D61" s="698"/>
      <c r="E61" s="359"/>
      <c r="F61" s="359"/>
      <c r="G61" s="359"/>
      <c r="H61" s="359"/>
      <c r="I61" s="359"/>
      <c r="J61" s="359"/>
      <c r="K61" s="359"/>
      <c r="L61" s="359"/>
      <c r="M61" s="359"/>
      <c r="N61" s="362"/>
      <c r="O61" s="359"/>
      <c r="P61" s="359"/>
      <c r="Q61" s="94"/>
      <c r="R61" s="94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</row>
    <row r="62" spans="1:782" s="25" customFormat="1" ht="24.95" customHeight="1" x14ac:dyDescent="0.2">
      <c r="A62" s="395" t="s">
        <v>104</v>
      </c>
      <c r="B62" s="356" t="s">
        <v>1016</v>
      </c>
      <c r="C62" s="234" t="s">
        <v>115</v>
      </c>
      <c r="D62" s="404" t="s">
        <v>955</v>
      </c>
      <c r="E62" s="381" t="s">
        <v>940</v>
      </c>
      <c r="F62" s="359">
        <v>1553</v>
      </c>
      <c r="G62" s="245">
        <f>+F62*0.0833</f>
        <v>129.36490000000001</v>
      </c>
      <c r="H62" s="245">
        <f>+F62*11.65%</f>
        <v>180.92450000000002</v>
      </c>
      <c r="I62" s="245">
        <f>SUM(F62:H62)</f>
        <v>1863.2894000000001</v>
      </c>
      <c r="J62" s="245">
        <f t="shared" ref="J62:K65" si="18">(F62*12)</f>
        <v>18636</v>
      </c>
      <c r="K62" s="245">
        <f t="shared" si="18"/>
        <v>1552.3788</v>
      </c>
      <c r="L62" s="245">
        <f>+H62*12</f>
        <v>2171.0940000000001</v>
      </c>
      <c r="M62" s="245">
        <f>+F62</f>
        <v>1553</v>
      </c>
      <c r="N62" s="246">
        <v>470</v>
      </c>
      <c r="O62" s="245">
        <f>SUM(M62:N62)</f>
        <v>2023</v>
      </c>
      <c r="P62" s="360">
        <f>+J62+K62+L62+O62</f>
        <v>24382.4728</v>
      </c>
    </row>
    <row r="63" spans="1:782" s="25" customFormat="1" ht="24.95" customHeight="1" x14ac:dyDescent="0.2">
      <c r="A63" s="395" t="s">
        <v>104</v>
      </c>
      <c r="B63" s="356" t="s">
        <v>1061</v>
      </c>
      <c r="C63" s="234" t="s">
        <v>923</v>
      </c>
      <c r="D63" s="234" t="s">
        <v>116</v>
      </c>
      <c r="E63" s="322" t="s">
        <v>939</v>
      </c>
      <c r="F63" s="359">
        <v>1212</v>
      </c>
      <c r="G63" s="245">
        <f>+F63*0.0833</f>
        <v>100.95959999999999</v>
      </c>
      <c r="H63" s="245">
        <f>+F63*11.65%</f>
        <v>141.19800000000001</v>
      </c>
      <c r="I63" s="245">
        <f>SUM(F63:H63)</f>
        <v>1454.1576</v>
      </c>
      <c r="J63" s="245">
        <f t="shared" si="18"/>
        <v>14544</v>
      </c>
      <c r="K63" s="245">
        <f t="shared" si="18"/>
        <v>1211.5151999999998</v>
      </c>
      <c r="L63" s="245">
        <f>+H63*12</f>
        <v>1694.3760000000002</v>
      </c>
      <c r="M63" s="245">
        <f>+F63</f>
        <v>1212</v>
      </c>
      <c r="N63" s="246">
        <v>470</v>
      </c>
      <c r="O63" s="245">
        <f>SUM(M63:N63)</f>
        <v>1682</v>
      </c>
      <c r="P63" s="360">
        <f>+J63+K63+L63+O63</f>
        <v>19131.891199999998</v>
      </c>
    </row>
    <row r="64" spans="1:782" s="25" customFormat="1" ht="24.95" customHeight="1" x14ac:dyDescent="0.2">
      <c r="A64" s="395" t="s">
        <v>104</v>
      </c>
      <c r="B64" s="356" t="s">
        <v>1062</v>
      </c>
      <c r="C64" s="366" t="s">
        <v>117</v>
      </c>
      <c r="D64" s="366" t="s">
        <v>118</v>
      </c>
      <c r="E64" s="366" t="s">
        <v>945</v>
      </c>
      <c r="F64" s="245">
        <v>750</v>
      </c>
      <c r="G64" s="245">
        <f>+F64*0.0833</f>
        <v>62.475000000000001</v>
      </c>
      <c r="H64" s="245">
        <f>+F64*11.65%</f>
        <v>87.375</v>
      </c>
      <c r="I64" s="245">
        <f>SUM(F64:H64)</f>
        <v>899.85</v>
      </c>
      <c r="J64" s="245">
        <f t="shared" si="18"/>
        <v>9000</v>
      </c>
      <c r="K64" s="245">
        <f t="shared" si="18"/>
        <v>749.7</v>
      </c>
      <c r="L64" s="245">
        <f>+H64*12</f>
        <v>1048.5</v>
      </c>
      <c r="M64" s="245">
        <f>+F64</f>
        <v>750</v>
      </c>
      <c r="N64" s="246">
        <v>470</v>
      </c>
      <c r="O64" s="245">
        <f>SUM(M64:N64)</f>
        <v>1220</v>
      </c>
      <c r="P64" s="360">
        <f>+J64+K64+L64+O64</f>
        <v>12018.2</v>
      </c>
    </row>
    <row r="65" spans="1:782" s="25" customFormat="1" ht="24.95" customHeight="1" x14ac:dyDescent="0.2">
      <c r="A65" s="322" t="s">
        <v>104</v>
      </c>
      <c r="B65" s="356" t="s">
        <v>1017</v>
      </c>
      <c r="C65" s="234" t="s">
        <v>119</v>
      </c>
      <c r="D65" s="358" t="s">
        <v>34</v>
      </c>
      <c r="E65" s="25" t="s">
        <v>944</v>
      </c>
      <c r="F65" s="362">
        <v>622</v>
      </c>
      <c r="G65" s="245">
        <f>+F65*0.0833</f>
        <v>51.812599999999996</v>
      </c>
      <c r="H65" s="245">
        <f>+F65*11.65%</f>
        <v>72.463000000000008</v>
      </c>
      <c r="I65" s="245">
        <f>SUM(F65:H65)</f>
        <v>746.27559999999994</v>
      </c>
      <c r="J65" s="245">
        <f t="shared" si="18"/>
        <v>7464</v>
      </c>
      <c r="K65" s="245">
        <f t="shared" si="18"/>
        <v>621.75119999999993</v>
      </c>
      <c r="L65" s="245">
        <f>+H65*12</f>
        <v>869.55600000000004</v>
      </c>
      <c r="M65" s="245">
        <f>+F65</f>
        <v>622</v>
      </c>
      <c r="N65" s="246">
        <v>470</v>
      </c>
      <c r="O65" s="245">
        <f>SUM(M65:N65)</f>
        <v>1092</v>
      </c>
      <c r="P65" s="360">
        <f>+J65+K65+L65+O65</f>
        <v>10047.307199999999</v>
      </c>
    </row>
    <row r="66" spans="1:782" s="25" customFormat="1" ht="26.45" customHeight="1" x14ac:dyDescent="0.2">
      <c r="A66" s="687"/>
      <c r="B66" s="687"/>
      <c r="C66" s="687"/>
      <c r="D66" s="405" t="s">
        <v>120</v>
      </c>
      <c r="E66" s="404"/>
      <c r="F66" s="406">
        <f>SUM(F50:F65)</f>
        <v>14720</v>
      </c>
      <c r="G66" s="406">
        <f t="shared" ref="G66:P66" si="19">SUM(G50:G65)</f>
        <v>1226.1759999999999</v>
      </c>
      <c r="H66" s="406">
        <f t="shared" si="19"/>
        <v>1714.8800000000003</v>
      </c>
      <c r="I66" s="406">
        <f t="shared" si="19"/>
        <v>17661.056</v>
      </c>
      <c r="J66" s="406">
        <f t="shared" si="19"/>
        <v>176640</v>
      </c>
      <c r="K66" s="406">
        <f t="shared" si="19"/>
        <v>14014.392000000002</v>
      </c>
      <c r="L66" s="406">
        <f t="shared" si="19"/>
        <v>19599.96</v>
      </c>
      <c r="M66" s="406">
        <f t="shared" si="19"/>
        <v>14060</v>
      </c>
      <c r="N66" s="406">
        <f t="shared" si="19"/>
        <v>6110</v>
      </c>
      <c r="O66" s="406">
        <f t="shared" si="19"/>
        <v>20170</v>
      </c>
      <c r="P66" s="406">
        <f t="shared" si="19"/>
        <v>230424.35200000004</v>
      </c>
    </row>
    <row r="67" spans="1:782" s="14" customFormat="1" ht="20.100000000000001" customHeight="1" x14ac:dyDescent="0.2">
      <c r="A67" s="719" t="s">
        <v>982</v>
      </c>
      <c r="B67" s="691"/>
      <c r="C67" s="691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389"/>
      <c r="O67" s="25"/>
      <c r="P67" s="25"/>
      <c r="Q67" s="389"/>
      <c r="R67" s="389"/>
    </row>
    <row r="68" spans="1:782" s="14" customFormat="1" ht="20.100000000000001" customHeight="1" x14ac:dyDescent="0.2">
      <c r="A68" s="694" t="s">
        <v>1271</v>
      </c>
      <c r="B68" s="695"/>
      <c r="C68" s="69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389"/>
      <c r="O68" s="25"/>
      <c r="P68" s="25"/>
      <c r="Q68" s="389"/>
      <c r="R68" s="389"/>
    </row>
    <row r="69" spans="1:782" s="8" customFormat="1" ht="15" customHeight="1" x14ac:dyDescent="0.2">
      <c r="A69" s="720" t="s">
        <v>1033</v>
      </c>
      <c r="B69" s="690"/>
      <c r="C69" s="690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389"/>
      <c r="O69" s="25"/>
      <c r="P69" s="25"/>
      <c r="Q69" s="94"/>
      <c r="R69" s="94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  <c r="IU69" s="7"/>
      <c r="IV69" s="7"/>
      <c r="IW69" s="7"/>
      <c r="IX69" s="7"/>
      <c r="IY69" s="7"/>
      <c r="IZ69" s="7"/>
      <c r="JA69" s="7"/>
      <c r="JB69" s="7"/>
      <c r="JC69" s="7"/>
      <c r="JD69" s="7"/>
      <c r="JE69" s="7"/>
      <c r="JF69" s="7"/>
      <c r="JG69" s="7"/>
      <c r="JH69" s="7"/>
      <c r="JI69" s="7"/>
      <c r="JJ69" s="7"/>
      <c r="JK69" s="7"/>
      <c r="JL69" s="7"/>
      <c r="JM69" s="7"/>
      <c r="JN69" s="7"/>
      <c r="JO69" s="7"/>
      <c r="JP69" s="7"/>
      <c r="JQ69" s="7"/>
      <c r="JR69" s="7"/>
      <c r="JS69" s="7"/>
      <c r="JT69" s="7"/>
      <c r="JU69" s="7"/>
      <c r="JV69" s="7"/>
      <c r="JW69" s="7"/>
      <c r="JX69" s="7"/>
      <c r="JY69" s="7"/>
      <c r="JZ69" s="7"/>
      <c r="KA69" s="7"/>
      <c r="KB69" s="7"/>
      <c r="KC69" s="7"/>
      <c r="KD69" s="7"/>
      <c r="KE69" s="7"/>
      <c r="KF69" s="7"/>
      <c r="KG69" s="7"/>
      <c r="KH69" s="7"/>
      <c r="KI69" s="7"/>
      <c r="KJ69" s="7"/>
      <c r="KK69" s="7"/>
      <c r="KL69" s="7"/>
      <c r="KM69" s="7"/>
      <c r="KN69" s="7"/>
      <c r="KO69" s="7"/>
      <c r="KP69" s="7"/>
      <c r="KQ69" s="7"/>
      <c r="KR69" s="7"/>
      <c r="KS69" s="7"/>
      <c r="KT69" s="7"/>
      <c r="KU69" s="7"/>
      <c r="KV69" s="7"/>
      <c r="KW69" s="7"/>
      <c r="KX69" s="7"/>
      <c r="KY69" s="7"/>
      <c r="KZ69" s="7"/>
      <c r="LA69" s="7"/>
      <c r="LB69" s="7"/>
      <c r="LC69" s="7"/>
      <c r="LD69" s="7"/>
      <c r="LE69" s="7"/>
      <c r="LF69" s="7"/>
      <c r="LG69" s="7"/>
      <c r="LH69" s="7"/>
      <c r="LI69" s="7"/>
      <c r="LJ69" s="7"/>
      <c r="LK69" s="7"/>
      <c r="LL69" s="7"/>
      <c r="LM69" s="7"/>
      <c r="LN69" s="7"/>
      <c r="LO69" s="7"/>
      <c r="LP69" s="7"/>
      <c r="LQ69" s="7"/>
      <c r="LR69" s="7"/>
      <c r="LS69" s="7"/>
      <c r="LT69" s="7"/>
      <c r="LU69" s="7"/>
      <c r="LV69" s="7"/>
      <c r="LW69" s="7"/>
      <c r="LX69" s="7"/>
      <c r="LY69" s="7"/>
      <c r="LZ69" s="7"/>
      <c r="MA69" s="7"/>
      <c r="MB69" s="7"/>
      <c r="MC69" s="7"/>
      <c r="MD69" s="7"/>
      <c r="ME69" s="7"/>
      <c r="MF69" s="7"/>
      <c r="MG69" s="7"/>
      <c r="MH69" s="7"/>
      <c r="MI69" s="7"/>
      <c r="MJ69" s="7"/>
      <c r="MK69" s="7"/>
      <c r="ML69" s="7"/>
      <c r="MM69" s="7"/>
      <c r="MN69" s="7"/>
      <c r="MO69" s="7"/>
      <c r="MP69" s="7"/>
      <c r="MQ69" s="7"/>
      <c r="MR69" s="7"/>
      <c r="MS69" s="7"/>
      <c r="MT69" s="7"/>
      <c r="MU69" s="7"/>
      <c r="MV69" s="7"/>
      <c r="MW69" s="7"/>
      <c r="MX69" s="7"/>
      <c r="MY69" s="7"/>
      <c r="MZ69" s="7"/>
      <c r="NA69" s="7"/>
      <c r="NB69" s="7"/>
      <c r="NC69" s="7"/>
      <c r="ND69" s="7"/>
      <c r="NE69" s="7"/>
      <c r="NF69" s="7"/>
      <c r="NG69" s="7"/>
      <c r="NH69" s="7"/>
      <c r="NI69" s="7"/>
      <c r="NJ69" s="7"/>
      <c r="NK69" s="7"/>
      <c r="NL69" s="7"/>
      <c r="NM69" s="7"/>
      <c r="NN69" s="7"/>
      <c r="NO69" s="7"/>
      <c r="NP69" s="7"/>
      <c r="NQ69" s="7"/>
      <c r="NR69" s="7"/>
      <c r="NS69" s="7"/>
      <c r="NT69" s="7"/>
      <c r="NU69" s="7"/>
      <c r="NV69" s="7"/>
      <c r="NW69" s="7"/>
      <c r="NX69" s="7"/>
      <c r="NY69" s="7"/>
      <c r="NZ69" s="7"/>
      <c r="OA69" s="7"/>
      <c r="OB69" s="7"/>
      <c r="OC69" s="7"/>
      <c r="OD69" s="7"/>
      <c r="OE69" s="7"/>
      <c r="OF69" s="7"/>
      <c r="OG69" s="7"/>
      <c r="OH69" s="7"/>
      <c r="OI69" s="7"/>
      <c r="OJ69" s="7"/>
      <c r="OK69" s="7"/>
      <c r="OL69" s="7"/>
      <c r="OM69" s="7"/>
      <c r="ON69" s="7"/>
      <c r="OO69" s="7"/>
      <c r="OP69" s="7"/>
      <c r="OQ69" s="7"/>
      <c r="OR69" s="7"/>
      <c r="OS69" s="7"/>
      <c r="OT69" s="7"/>
      <c r="OU69" s="7"/>
      <c r="OV69" s="7"/>
      <c r="OW69" s="7"/>
      <c r="OX69" s="7"/>
      <c r="OY69" s="7"/>
      <c r="OZ69" s="7"/>
      <c r="PA69" s="7"/>
      <c r="PB69" s="7"/>
      <c r="PC69" s="7"/>
      <c r="PD69" s="7"/>
      <c r="PE69" s="7"/>
      <c r="PF69" s="7"/>
      <c r="PG69" s="7"/>
      <c r="PH69" s="7"/>
      <c r="PI69" s="7"/>
      <c r="PJ69" s="7"/>
      <c r="PK69" s="7"/>
      <c r="PL69" s="7"/>
      <c r="PM69" s="7"/>
      <c r="PN69" s="7"/>
      <c r="PO69" s="7"/>
      <c r="PP69" s="7"/>
      <c r="PQ69" s="7"/>
      <c r="PR69" s="7"/>
      <c r="PS69" s="7"/>
      <c r="PT69" s="7"/>
      <c r="PU69" s="7"/>
      <c r="PV69" s="7"/>
      <c r="PW69" s="7"/>
      <c r="PX69" s="7"/>
      <c r="PY69" s="7"/>
      <c r="PZ69" s="7"/>
      <c r="QA69" s="7"/>
      <c r="QB69" s="7"/>
      <c r="QC69" s="7"/>
      <c r="QD69" s="7"/>
      <c r="QE69" s="7"/>
      <c r="QF69" s="7"/>
      <c r="QG69" s="7"/>
      <c r="QH69" s="7"/>
      <c r="QI69" s="7"/>
      <c r="QJ69" s="7"/>
      <c r="QK69" s="7"/>
      <c r="QL69" s="7"/>
      <c r="QM69" s="7"/>
      <c r="QN69" s="7"/>
      <c r="QO69" s="7"/>
      <c r="QP69" s="7"/>
      <c r="QQ69" s="7"/>
      <c r="QR69" s="7"/>
      <c r="QS69" s="7"/>
      <c r="QT69" s="7"/>
      <c r="QU69" s="7"/>
      <c r="QV69" s="7"/>
      <c r="QW69" s="7"/>
      <c r="QX69" s="7"/>
      <c r="QY69" s="7"/>
      <c r="QZ69" s="7"/>
      <c r="RA69" s="7"/>
      <c r="RB69" s="7"/>
      <c r="RC69" s="7"/>
      <c r="RD69" s="7"/>
      <c r="RE69" s="7"/>
      <c r="RF69" s="7"/>
      <c r="RG69" s="7"/>
      <c r="RH69" s="7"/>
      <c r="RI69" s="7"/>
      <c r="RJ69" s="7"/>
      <c r="RK69" s="7"/>
      <c r="RL69" s="7"/>
      <c r="RM69" s="7"/>
      <c r="RN69" s="7"/>
      <c r="RO69" s="7"/>
      <c r="RP69" s="7"/>
      <c r="RQ69" s="7"/>
      <c r="RR69" s="7"/>
      <c r="RS69" s="7"/>
      <c r="RT69" s="7"/>
      <c r="RU69" s="7"/>
      <c r="RV69" s="7"/>
      <c r="RW69" s="7"/>
      <c r="RX69" s="7"/>
      <c r="RY69" s="7"/>
      <c r="RZ69" s="7"/>
      <c r="SA69" s="7"/>
      <c r="SB69" s="7"/>
      <c r="SC69" s="7"/>
      <c r="SD69" s="7"/>
      <c r="SE69" s="7"/>
      <c r="SF69" s="7"/>
      <c r="SG69" s="7"/>
      <c r="SH69" s="7"/>
      <c r="SI69" s="7"/>
      <c r="SJ69" s="7"/>
      <c r="SK69" s="7"/>
      <c r="SL69" s="7"/>
      <c r="SM69" s="7"/>
      <c r="SN69" s="7"/>
      <c r="SO69" s="7"/>
      <c r="SP69" s="7"/>
      <c r="SQ69" s="7"/>
      <c r="SR69" s="7"/>
      <c r="SS69" s="7"/>
      <c r="ST69" s="7"/>
      <c r="SU69" s="7"/>
      <c r="SV69" s="7"/>
      <c r="SW69" s="7"/>
      <c r="SX69" s="7"/>
      <c r="SY69" s="7"/>
      <c r="SZ69" s="7"/>
      <c r="TA69" s="7"/>
      <c r="TB69" s="7"/>
      <c r="TC69" s="7"/>
      <c r="TD69" s="7"/>
      <c r="TE69" s="7"/>
      <c r="TF69" s="7"/>
      <c r="TG69" s="7"/>
      <c r="TH69" s="7"/>
      <c r="TI69" s="7"/>
      <c r="TJ69" s="7"/>
      <c r="TK69" s="7"/>
      <c r="TL69" s="7"/>
      <c r="TM69" s="7"/>
      <c r="TN69" s="7"/>
      <c r="TO69" s="7"/>
      <c r="TP69" s="7"/>
      <c r="TQ69" s="7"/>
      <c r="TR69" s="7"/>
      <c r="TS69" s="7"/>
      <c r="TT69" s="7"/>
      <c r="TU69" s="7"/>
      <c r="TV69" s="7"/>
      <c r="TW69" s="7"/>
      <c r="TX69" s="7"/>
      <c r="TY69" s="7"/>
      <c r="TZ69" s="7"/>
      <c r="UA69" s="7"/>
      <c r="UB69" s="7"/>
      <c r="UC69" s="7"/>
      <c r="UD69" s="7"/>
      <c r="UE69" s="7"/>
      <c r="UF69" s="7"/>
      <c r="UG69" s="7"/>
      <c r="UH69" s="7"/>
      <c r="UI69" s="7"/>
      <c r="UJ69" s="7"/>
      <c r="UK69" s="7"/>
      <c r="UL69" s="7"/>
      <c r="UM69" s="7"/>
      <c r="UN69" s="7"/>
      <c r="UO69" s="7"/>
      <c r="UP69" s="7"/>
      <c r="UQ69" s="7"/>
      <c r="UR69" s="7"/>
      <c r="US69" s="7"/>
      <c r="UT69" s="7"/>
      <c r="UU69" s="7"/>
      <c r="UV69" s="7"/>
      <c r="UW69" s="7"/>
      <c r="UX69" s="7"/>
      <c r="UY69" s="7"/>
      <c r="UZ69" s="7"/>
      <c r="VA69" s="7"/>
      <c r="VB69" s="7"/>
      <c r="VC69" s="7"/>
      <c r="VD69" s="7"/>
      <c r="VE69" s="7"/>
      <c r="VF69" s="7"/>
      <c r="VG69" s="7"/>
      <c r="VH69" s="7"/>
      <c r="VI69" s="7"/>
      <c r="VJ69" s="7"/>
      <c r="VK69" s="7"/>
      <c r="VL69" s="7"/>
      <c r="VM69" s="7"/>
      <c r="VN69" s="7"/>
      <c r="VO69" s="7"/>
      <c r="VP69" s="7"/>
      <c r="VQ69" s="7"/>
      <c r="VR69" s="7"/>
      <c r="VS69" s="7"/>
      <c r="VT69" s="7"/>
      <c r="VU69" s="7"/>
      <c r="VV69" s="7"/>
      <c r="VW69" s="7"/>
      <c r="VX69" s="7"/>
      <c r="VY69" s="7"/>
      <c r="VZ69" s="7"/>
      <c r="WA69" s="7"/>
      <c r="WB69" s="7"/>
      <c r="WC69" s="7"/>
      <c r="WD69" s="7"/>
      <c r="WE69" s="7"/>
      <c r="WF69" s="7"/>
      <c r="WG69" s="7"/>
      <c r="WH69" s="7"/>
      <c r="WI69" s="7"/>
      <c r="WJ69" s="7"/>
      <c r="WK69" s="7"/>
      <c r="WL69" s="7"/>
      <c r="WM69" s="7"/>
      <c r="WN69" s="7"/>
      <c r="WO69" s="7"/>
      <c r="WP69" s="7"/>
      <c r="WQ69" s="7"/>
      <c r="WR69" s="7"/>
      <c r="WS69" s="7"/>
      <c r="WT69" s="7"/>
      <c r="WU69" s="7"/>
      <c r="WV69" s="7"/>
      <c r="WW69" s="7"/>
      <c r="WX69" s="7"/>
      <c r="WY69" s="7"/>
      <c r="WZ69" s="7"/>
      <c r="XA69" s="7"/>
      <c r="XB69" s="7"/>
      <c r="XC69" s="7"/>
      <c r="XD69" s="7"/>
      <c r="XE69" s="7"/>
      <c r="XF69" s="7"/>
      <c r="XG69" s="7"/>
      <c r="XH69" s="7"/>
      <c r="XI69" s="7"/>
      <c r="XJ69" s="7"/>
      <c r="XK69" s="7"/>
      <c r="XL69" s="7"/>
      <c r="XM69" s="7"/>
      <c r="XN69" s="7"/>
      <c r="XO69" s="7"/>
      <c r="XP69" s="7"/>
      <c r="XQ69" s="7"/>
      <c r="XR69" s="7"/>
      <c r="XS69" s="7"/>
      <c r="XT69" s="7"/>
      <c r="XU69" s="7"/>
      <c r="XV69" s="7"/>
      <c r="XW69" s="7"/>
      <c r="XX69" s="7"/>
      <c r="XY69" s="7"/>
      <c r="XZ69" s="7"/>
      <c r="YA69" s="7"/>
      <c r="YB69" s="7"/>
      <c r="YC69" s="7"/>
      <c r="YD69" s="7"/>
      <c r="YE69" s="7"/>
      <c r="YF69" s="7"/>
      <c r="YG69" s="7"/>
      <c r="YH69" s="7"/>
      <c r="YI69" s="7"/>
      <c r="YJ69" s="7"/>
      <c r="YK69" s="7"/>
      <c r="YL69" s="7"/>
      <c r="YM69" s="7"/>
      <c r="YN69" s="7"/>
      <c r="YO69" s="7"/>
      <c r="YP69" s="7"/>
      <c r="YQ69" s="7"/>
      <c r="YR69" s="7"/>
      <c r="YS69" s="7"/>
      <c r="YT69" s="7"/>
      <c r="YU69" s="7"/>
      <c r="YV69" s="7"/>
      <c r="YW69" s="7"/>
      <c r="YX69" s="7"/>
      <c r="YY69" s="7"/>
      <c r="YZ69" s="7"/>
      <c r="ZA69" s="7"/>
      <c r="ZB69" s="7"/>
      <c r="ZC69" s="7"/>
      <c r="ZD69" s="7"/>
      <c r="ZE69" s="7"/>
      <c r="ZF69" s="7"/>
      <c r="ZG69" s="7"/>
      <c r="ZH69" s="7"/>
      <c r="ZI69" s="7"/>
      <c r="ZJ69" s="7"/>
      <c r="ZK69" s="7"/>
      <c r="ZL69" s="7"/>
      <c r="ZM69" s="7"/>
      <c r="ZN69" s="7"/>
      <c r="ZO69" s="7"/>
      <c r="ZP69" s="7"/>
      <c r="ZQ69" s="7"/>
      <c r="ZR69" s="7"/>
      <c r="ZS69" s="7"/>
      <c r="ZT69" s="7"/>
      <c r="ZU69" s="7"/>
      <c r="ZV69" s="7"/>
      <c r="ZW69" s="7"/>
      <c r="ZX69" s="7"/>
      <c r="ZY69" s="7"/>
      <c r="ZZ69" s="7"/>
      <c r="AAA69" s="7"/>
      <c r="AAB69" s="7"/>
      <c r="AAC69" s="7"/>
      <c r="AAD69" s="7"/>
      <c r="AAE69" s="7"/>
      <c r="AAF69" s="7"/>
      <c r="AAG69" s="7"/>
      <c r="AAH69" s="7"/>
      <c r="AAI69" s="7"/>
      <c r="AAJ69" s="7"/>
      <c r="AAK69" s="7"/>
      <c r="AAL69" s="7"/>
      <c r="AAM69" s="7"/>
      <c r="AAN69" s="7"/>
      <c r="AAO69" s="7"/>
      <c r="AAP69" s="7"/>
      <c r="AAQ69" s="7"/>
      <c r="AAR69" s="7"/>
      <c r="AAS69" s="7"/>
      <c r="AAT69" s="7"/>
      <c r="AAU69" s="7"/>
      <c r="AAV69" s="7"/>
      <c r="AAW69" s="7"/>
      <c r="AAX69" s="7"/>
      <c r="AAY69" s="7"/>
      <c r="AAZ69" s="7"/>
      <c r="ABA69" s="7"/>
      <c r="ABB69" s="7"/>
      <c r="ABC69" s="7"/>
      <c r="ABD69" s="7"/>
      <c r="ABE69" s="7"/>
      <c r="ABF69" s="7"/>
      <c r="ABG69" s="7"/>
      <c r="ABH69" s="7"/>
      <c r="ABI69" s="7"/>
      <c r="ABJ69" s="7"/>
      <c r="ABK69" s="7"/>
      <c r="ABL69" s="7"/>
      <c r="ABM69" s="7"/>
      <c r="ABN69" s="7"/>
      <c r="ABO69" s="7"/>
      <c r="ABP69" s="7"/>
      <c r="ABQ69" s="7"/>
      <c r="ABR69" s="7"/>
      <c r="ABS69" s="7"/>
      <c r="ABT69" s="7"/>
      <c r="ABU69" s="7"/>
      <c r="ABV69" s="7"/>
      <c r="ABW69" s="7"/>
      <c r="ABX69" s="7"/>
      <c r="ABY69" s="7"/>
      <c r="ABZ69" s="7"/>
      <c r="ACA69" s="7"/>
      <c r="ACB69" s="7"/>
      <c r="ACC69" s="7"/>
      <c r="ACD69" s="7"/>
      <c r="ACE69" s="7"/>
      <c r="ACF69" s="7"/>
      <c r="ACG69" s="7"/>
      <c r="ACH69" s="7"/>
      <c r="ACI69" s="7"/>
      <c r="ACJ69" s="7"/>
      <c r="ACK69" s="7"/>
      <c r="ACL69" s="7"/>
      <c r="ACM69" s="7"/>
      <c r="ACN69" s="7"/>
      <c r="ACO69" s="7"/>
      <c r="ACP69" s="7"/>
      <c r="ACQ69" s="7"/>
      <c r="ACR69" s="7"/>
      <c r="ACS69" s="7"/>
      <c r="ACT69" s="7"/>
      <c r="ACU69" s="7"/>
      <c r="ACV69" s="7"/>
      <c r="ACW69" s="7"/>
      <c r="ACX69" s="7"/>
      <c r="ACY69" s="7"/>
      <c r="ACZ69" s="7"/>
      <c r="ADA69" s="7"/>
      <c r="ADB69" s="7"/>
    </row>
    <row r="70" spans="1:782" s="8" customFormat="1" ht="24.95" customHeight="1" x14ac:dyDescent="0.2">
      <c r="A70" s="721" t="s">
        <v>983</v>
      </c>
      <c r="B70" s="722"/>
      <c r="C70" s="722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389"/>
      <c r="O70" s="25"/>
      <c r="P70" s="25"/>
      <c r="Q70" s="94"/>
      <c r="R70" s="94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  <c r="IU70" s="7"/>
      <c r="IV70" s="7"/>
      <c r="IW70" s="7"/>
      <c r="IX70" s="7"/>
      <c r="IY70" s="7"/>
      <c r="IZ70" s="7"/>
      <c r="JA70" s="7"/>
      <c r="JB70" s="7"/>
      <c r="JC70" s="7"/>
      <c r="JD70" s="7"/>
      <c r="JE70" s="7"/>
      <c r="JF70" s="7"/>
      <c r="JG70" s="7"/>
      <c r="JH70" s="7"/>
      <c r="JI70" s="7"/>
      <c r="JJ70" s="7"/>
      <c r="JK70" s="7"/>
      <c r="JL70" s="7"/>
      <c r="JM70" s="7"/>
      <c r="JN70" s="7"/>
      <c r="JO70" s="7"/>
      <c r="JP70" s="7"/>
      <c r="JQ70" s="7"/>
      <c r="JR70" s="7"/>
      <c r="JS70" s="7"/>
      <c r="JT70" s="7"/>
      <c r="JU70" s="7"/>
      <c r="JV70" s="7"/>
      <c r="JW70" s="7"/>
      <c r="JX70" s="7"/>
      <c r="JY70" s="7"/>
      <c r="JZ70" s="7"/>
      <c r="KA70" s="7"/>
      <c r="KB70" s="7"/>
      <c r="KC70" s="7"/>
      <c r="KD70" s="7"/>
      <c r="KE70" s="7"/>
      <c r="KF70" s="7"/>
      <c r="KG70" s="7"/>
      <c r="KH70" s="7"/>
      <c r="KI70" s="7"/>
      <c r="KJ70" s="7"/>
      <c r="KK70" s="7"/>
      <c r="KL70" s="7"/>
      <c r="KM70" s="7"/>
      <c r="KN70" s="7"/>
      <c r="KO70" s="7"/>
      <c r="KP70" s="7"/>
      <c r="KQ70" s="7"/>
      <c r="KR70" s="7"/>
      <c r="KS70" s="7"/>
      <c r="KT70" s="7"/>
      <c r="KU70" s="7"/>
      <c r="KV70" s="7"/>
      <c r="KW70" s="7"/>
      <c r="KX70" s="7"/>
      <c r="KY70" s="7"/>
      <c r="KZ70" s="7"/>
      <c r="LA70" s="7"/>
      <c r="LB70" s="7"/>
      <c r="LC70" s="7"/>
      <c r="LD70" s="7"/>
      <c r="LE70" s="7"/>
      <c r="LF70" s="7"/>
      <c r="LG70" s="7"/>
      <c r="LH70" s="7"/>
      <c r="LI70" s="7"/>
      <c r="LJ70" s="7"/>
      <c r="LK70" s="7"/>
      <c r="LL70" s="7"/>
      <c r="LM70" s="7"/>
      <c r="LN70" s="7"/>
      <c r="LO70" s="7"/>
      <c r="LP70" s="7"/>
      <c r="LQ70" s="7"/>
      <c r="LR70" s="7"/>
      <c r="LS70" s="7"/>
      <c r="LT70" s="7"/>
      <c r="LU70" s="7"/>
      <c r="LV70" s="7"/>
      <c r="LW70" s="7"/>
      <c r="LX70" s="7"/>
      <c r="LY70" s="7"/>
      <c r="LZ70" s="7"/>
      <c r="MA70" s="7"/>
      <c r="MB70" s="7"/>
      <c r="MC70" s="7"/>
      <c r="MD70" s="7"/>
      <c r="ME70" s="7"/>
      <c r="MF70" s="7"/>
      <c r="MG70" s="7"/>
      <c r="MH70" s="7"/>
      <c r="MI70" s="7"/>
      <c r="MJ70" s="7"/>
      <c r="MK70" s="7"/>
      <c r="ML70" s="7"/>
      <c r="MM70" s="7"/>
      <c r="MN70" s="7"/>
      <c r="MO70" s="7"/>
      <c r="MP70" s="7"/>
      <c r="MQ70" s="7"/>
      <c r="MR70" s="7"/>
      <c r="MS70" s="7"/>
      <c r="MT70" s="7"/>
      <c r="MU70" s="7"/>
      <c r="MV70" s="7"/>
      <c r="MW70" s="7"/>
      <c r="MX70" s="7"/>
      <c r="MY70" s="7"/>
      <c r="MZ70" s="7"/>
      <c r="NA70" s="7"/>
      <c r="NB70" s="7"/>
      <c r="NC70" s="7"/>
      <c r="ND70" s="7"/>
      <c r="NE70" s="7"/>
      <c r="NF70" s="7"/>
      <c r="NG70" s="7"/>
      <c r="NH70" s="7"/>
      <c r="NI70" s="7"/>
      <c r="NJ70" s="7"/>
      <c r="NK70" s="7"/>
      <c r="NL70" s="7"/>
      <c r="NM70" s="7"/>
      <c r="NN70" s="7"/>
      <c r="NO70" s="7"/>
      <c r="NP70" s="7"/>
      <c r="NQ70" s="7"/>
      <c r="NR70" s="7"/>
      <c r="NS70" s="7"/>
      <c r="NT70" s="7"/>
      <c r="NU70" s="7"/>
      <c r="NV70" s="7"/>
      <c r="NW70" s="7"/>
      <c r="NX70" s="7"/>
      <c r="NY70" s="7"/>
      <c r="NZ70" s="7"/>
      <c r="OA70" s="7"/>
      <c r="OB70" s="7"/>
      <c r="OC70" s="7"/>
      <c r="OD70" s="7"/>
      <c r="OE70" s="7"/>
      <c r="OF70" s="7"/>
      <c r="OG70" s="7"/>
      <c r="OH70" s="7"/>
      <c r="OI70" s="7"/>
      <c r="OJ70" s="7"/>
      <c r="OK70" s="7"/>
      <c r="OL70" s="7"/>
      <c r="OM70" s="7"/>
      <c r="ON70" s="7"/>
      <c r="OO70" s="7"/>
      <c r="OP70" s="7"/>
      <c r="OQ70" s="7"/>
      <c r="OR70" s="7"/>
      <c r="OS70" s="7"/>
      <c r="OT70" s="7"/>
      <c r="OU70" s="7"/>
      <c r="OV70" s="7"/>
      <c r="OW70" s="7"/>
      <c r="OX70" s="7"/>
      <c r="OY70" s="7"/>
      <c r="OZ70" s="7"/>
      <c r="PA70" s="7"/>
      <c r="PB70" s="7"/>
      <c r="PC70" s="7"/>
      <c r="PD70" s="7"/>
      <c r="PE70" s="7"/>
      <c r="PF70" s="7"/>
      <c r="PG70" s="7"/>
      <c r="PH70" s="7"/>
      <c r="PI70" s="7"/>
      <c r="PJ70" s="7"/>
      <c r="PK70" s="7"/>
      <c r="PL70" s="7"/>
      <c r="PM70" s="7"/>
      <c r="PN70" s="7"/>
      <c r="PO70" s="7"/>
      <c r="PP70" s="7"/>
      <c r="PQ70" s="7"/>
      <c r="PR70" s="7"/>
      <c r="PS70" s="7"/>
      <c r="PT70" s="7"/>
      <c r="PU70" s="7"/>
      <c r="PV70" s="7"/>
      <c r="PW70" s="7"/>
      <c r="PX70" s="7"/>
      <c r="PY70" s="7"/>
      <c r="PZ70" s="7"/>
      <c r="QA70" s="7"/>
      <c r="QB70" s="7"/>
      <c r="QC70" s="7"/>
      <c r="QD70" s="7"/>
      <c r="QE70" s="7"/>
      <c r="QF70" s="7"/>
      <c r="QG70" s="7"/>
      <c r="QH70" s="7"/>
      <c r="QI70" s="7"/>
      <c r="QJ70" s="7"/>
      <c r="QK70" s="7"/>
      <c r="QL70" s="7"/>
      <c r="QM70" s="7"/>
      <c r="QN70" s="7"/>
      <c r="QO70" s="7"/>
      <c r="QP70" s="7"/>
      <c r="QQ70" s="7"/>
      <c r="QR70" s="7"/>
      <c r="QS70" s="7"/>
      <c r="QT70" s="7"/>
      <c r="QU70" s="7"/>
      <c r="QV70" s="7"/>
      <c r="QW70" s="7"/>
      <c r="QX70" s="7"/>
      <c r="QY70" s="7"/>
      <c r="QZ70" s="7"/>
      <c r="RA70" s="7"/>
      <c r="RB70" s="7"/>
      <c r="RC70" s="7"/>
      <c r="RD70" s="7"/>
      <c r="RE70" s="7"/>
      <c r="RF70" s="7"/>
      <c r="RG70" s="7"/>
      <c r="RH70" s="7"/>
      <c r="RI70" s="7"/>
      <c r="RJ70" s="7"/>
      <c r="RK70" s="7"/>
      <c r="RL70" s="7"/>
      <c r="RM70" s="7"/>
      <c r="RN70" s="7"/>
      <c r="RO70" s="7"/>
      <c r="RP70" s="7"/>
      <c r="RQ70" s="7"/>
      <c r="RR70" s="7"/>
      <c r="RS70" s="7"/>
      <c r="RT70" s="7"/>
      <c r="RU70" s="7"/>
      <c r="RV70" s="7"/>
      <c r="RW70" s="7"/>
      <c r="RX70" s="7"/>
      <c r="RY70" s="7"/>
      <c r="RZ70" s="7"/>
      <c r="SA70" s="7"/>
      <c r="SB70" s="7"/>
      <c r="SC70" s="7"/>
      <c r="SD70" s="7"/>
      <c r="SE70" s="7"/>
      <c r="SF70" s="7"/>
      <c r="SG70" s="7"/>
      <c r="SH70" s="7"/>
      <c r="SI70" s="7"/>
      <c r="SJ70" s="7"/>
      <c r="SK70" s="7"/>
      <c r="SL70" s="7"/>
      <c r="SM70" s="7"/>
      <c r="SN70" s="7"/>
      <c r="SO70" s="7"/>
      <c r="SP70" s="7"/>
      <c r="SQ70" s="7"/>
      <c r="SR70" s="7"/>
      <c r="SS70" s="7"/>
      <c r="ST70" s="7"/>
      <c r="SU70" s="7"/>
      <c r="SV70" s="7"/>
      <c r="SW70" s="7"/>
      <c r="SX70" s="7"/>
      <c r="SY70" s="7"/>
      <c r="SZ70" s="7"/>
      <c r="TA70" s="7"/>
      <c r="TB70" s="7"/>
      <c r="TC70" s="7"/>
      <c r="TD70" s="7"/>
      <c r="TE70" s="7"/>
      <c r="TF70" s="7"/>
      <c r="TG70" s="7"/>
      <c r="TH70" s="7"/>
      <c r="TI70" s="7"/>
      <c r="TJ70" s="7"/>
      <c r="TK70" s="7"/>
      <c r="TL70" s="7"/>
      <c r="TM70" s="7"/>
      <c r="TN70" s="7"/>
      <c r="TO70" s="7"/>
      <c r="TP70" s="7"/>
      <c r="TQ70" s="7"/>
      <c r="TR70" s="7"/>
      <c r="TS70" s="7"/>
      <c r="TT70" s="7"/>
      <c r="TU70" s="7"/>
      <c r="TV70" s="7"/>
      <c r="TW70" s="7"/>
      <c r="TX70" s="7"/>
      <c r="TY70" s="7"/>
      <c r="TZ70" s="7"/>
      <c r="UA70" s="7"/>
      <c r="UB70" s="7"/>
      <c r="UC70" s="7"/>
      <c r="UD70" s="7"/>
      <c r="UE70" s="7"/>
      <c r="UF70" s="7"/>
      <c r="UG70" s="7"/>
      <c r="UH70" s="7"/>
      <c r="UI70" s="7"/>
      <c r="UJ70" s="7"/>
      <c r="UK70" s="7"/>
      <c r="UL70" s="7"/>
      <c r="UM70" s="7"/>
      <c r="UN70" s="7"/>
      <c r="UO70" s="7"/>
      <c r="UP70" s="7"/>
      <c r="UQ70" s="7"/>
      <c r="UR70" s="7"/>
      <c r="US70" s="7"/>
      <c r="UT70" s="7"/>
      <c r="UU70" s="7"/>
      <c r="UV70" s="7"/>
      <c r="UW70" s="7"/>
      <c r="UX70" s="7"/>
      <c r="UY70" s="7"/>
      <c r="UZ70" s="7"/>
      <c r="VA70" s="7"/>
      <c r="VB70" s="7"/>
      <c r="VC70" s="7"/>
      <c r="VD70" s="7"/>
      <c r="VE70" s="7"/>
      <c r="VF70" s="7"/>
      <c r="VG70" s="7"/>
      <c r="VH70" s="7"/>
      <c r="VI70" s="7"/>
      <c r="VJ70" s="7"/>
      <c r="VK70" s="7"/>
      <c r="VL70" s="7"/>
      <c r="VM70" s="7"/>
      <c r="VN70" s="7"/>
      <c r="VO70" s="7"/>
      <c r="VP70" s="7"/>
      <c r="VQ70" s="7"/>
      <c r="VR70" s="7"/>
      <c r="VS70" s="7"/>
      <c r="VT70" s="7"/>
      <c r="VU70" s="7"/>
      <c r="VV70" s="7"/>
      <c r="VW70" s="7"/>
      <c r="VX70" s="7"/>
      <c r="VY70" s="7"/>
      <c r="VZ70" s="7"/>
      <c r="WA70" s="7"/>
      <c r="WB70" s="7"/>
      <c r="WC70" s="7"/>
      <c r="WD70" s="7"/>
      <c r="WE70" s="7"/>
      <c r="WF70" s="7"/>
      <c r="WG70" s="7"/>
      <c r="WH70" s="7"/>
      <c r="WI70" s="7"/>
      <c r="WJ70" s="7"/>
      <c r="WK70" s="7"/>
      <c r="WL70" s="7"/>
      <c r="WM70" s="7"/>
      <c r="WN70" s="7"/>
      <c r="WO70" s="7"/>
      <c r="WP70" s="7"/>
      <c r="WQ70" s="7"/>
      <c r="WR70" s="7"/>
      <c r="WS70" s="7"/>
      <c r="WT70" s="7"/>
      <c r="WU70" s="7"/>
      <c r="WV70" s="7"/>
      <c r="WW70" s="7"/>
      <c r="WX70" s="7"/>
      <c r="WY70" s="7"/>
      <c r="WZ70" s="7"/>
      <c r="XA70" s="7"/>
      <c r="XB70" s="7"/>
      <c r="XC70" s="7"/>
      <c r="XD70" s="7"/>
      <c r="XE70" s="7"/>
      <c r="XF70" s="7"/>
      <c r="XG70" s="7"/>
      <c r="XH70" s="7"/>
      <c r="XI70" s="7"/>
      <c r="XJ70" s="7"/>
      <c r="XK70" s="7"/>
      <c r="XL70" s="7"/>
      <c r="XM70" s="7"/>
      <c r="XN70" s="7"/>
      <c r="XO70" s="7"/>
      <c r="XP70" s="7"/>
      <c r="XQ70" s="7"/>
      <c r="XR70" s="7"/>
      <c r="XS70" s="7"/>
      <c r="XT70" s="7"/>
      <c r="XU70" s="7"/>
      <c r="XV70" s="7"/>
      <c r="XW70" s="7"/>
      <c r="XX70" s="7"/>
      <c r="XY70" s="7"/>
      <c r="XZ70" s="7"/>
      <c r="YA70" s="7"/>
      <c r="YB70" s="7"/>
      <c r="YC70" s="7"/>
      <c r="YD70" s="7"/>
      <c r="YE70" s="7"/>
      <c r="YF70" s="7"/>
      <c r="YG70" s="7"/>
      <c r="YH70" s="7"/>
      <c r="YI70" s="7"/>
      <c r="YJ70" s="7"/>
      <c r="YK70" s="7"/>
      <c r="YL70" s="7"/>
      <c r="YM70" s="7"/>
      <c r="YN70" s="7"/>
      <c r="YO70" s="7"/>
      <c r="YP70" s="7"/>
      <c r="YQ70" s="7"/>
      <c r="YR70" s="7"/>
      <c r="YS70" s="7"/>
      <c r="YT70" s="7"/>
      <c r="YU70" s="7"/>
      <c r="YV70" s="7"/>
      <c r="YW70" s="7"/>
      <c r="YX70" s="7"/>
      <c r="YY70" s="7"/>
      <c r="YZ70" s="7"/>
      <c r="ZA70" s="7"/>
      <c r="ZB70" s="7"/>
      <c r="ZC70" s="7"/>
      <c r="ZD70" s="7"/>
      <c r="ZE70" s="7"/>
      <c r="ZF70" s="7"/>
      <c r="ZG70" s="7"/>
      <c r="ZH70" s="7"/>
      <c r="ZI70" s="7"/>
      <c r="ZJ70" s="7"/>
      <c r="ZK70" s="7"/>
      <c r="ZL70" s="7"/>
      <c r="ZM70" s="7"/>
      <c r="ZN70" s="7"/>
      <c r="ZO70" s="7"/>
      <c r="ZP70" s="7"/>
      <c r="ZQ70" s="7"/>
      <c r="ZR70" s="7"/>
      <c r="ZS70" s="7"/>
      <c r="ZT70" s="7"/>
      <c r="ZU70" s="7"/>
      <c r="ZV70" s="7"/>
      <c r="ZW70" s="7"/>
      <c r="ZX70" s="7"/>
      <c r="ZY70" s="7"/>
      <c r="ZZ70" s="7"/>
      <c r="AAA70" s="7"/>
      <c r="AAB70" s="7"/>
      <c r="AAC70" s="7"/>
      <c r="AAD70" s="7"/>
      <c r="AAE70" s="7"/>
      <c r="AAF70" s="7"/>
      <c r="AAG70" s="7"/>
      <c r="AAH70" s="7"/>
      <c r="AAI70" s="7"/>
      <c r="AAJ70" s="7"/>
      <c r="AAK70" s="7"/>
      <c r="AAL70" s="7"/>
      <c r="AAM70" s="7"/>
      <c r="AAN70" s="7"/>
      <c r="AAO70" s="7"/>
      <c r="AAP70" s="7"/>
      <c r="AAQ70" s="7"/>
      <c r="AAR70" s="7"/>
      <c r="AAS70" s="7"/>
      <c r="AAT70" s="7"/>
      <c r="AAU70" s="7"/>
      <c r="AAV70" s="7"/>
      <c r="AAW70" s="7"/>
      <c r="AAX70" s="7"/>
      <c r="AAY70" s="7"/>
      <c r="AAZ70" s="7"/>
      <c r="ABA70" s="7"/>
      <c r="ABB70" s="7"/>
      <c r="ABC70" s="7"/>
      <c r="ABD70" s="7"/>
      <c r="ABE70" s="7"/>
      <c r="ABF70" s="7"/>
      <c r="ABG70" s="7"/>
      <c r="ABH70" s="7"/>
      <c r="ABI70" s="7"/>
      <c r="ABJ70" s="7"/>
      <c r="ABK70" s="7"/>
      <c r="ABL70" s="7"/>
      <c r="ABM70" s="7"/>
      <c r="ABN70" s="7"/>
      <c r="ABO70" s="7"/>
      <c r="ABP70" s="7"/>
      <c r="ABQ70" s="7"/>
      <c r="ABR70" s="7"/>
      <c r="ABS70" s="7"/>
      <c r="ABT70" s="7"/>
      <c r="ABU70" s="7"/>
      <c r="ABV70" s="7"/>
      <c r="ABW70" s="7"/>
      <c r="ABX70" s="7"/>
      <c r="ABY70" s="7"/>
      <c r="ABZ70" s="7"/>
      <c r="ACA70" s="7"/>
      <c r="ACB70" s="7"/>
      <c r="ACC70" s="7"/>
      <c r="ACD70" s="7"/>
      <c r="ACE70" s="7"/>
      <c r="ACF70" s="7"/>
      <c r="ACG70" s="7"/>
      <c r="ACH70" s="7"/>
      <c r="ACI70" s="7"/>
      <c r="ACJ70" s="7"/>
      <c r="ACK70" s="7"/>
      <c r="ACL70" s="7"/>
      <c r="ACM70" s="7"/>
      <c r="ACN70" s="7"/>
      <c r="ACO70" s="7"/>
      <c r="ACP70" s="7"/>
      <c r="ACQ70" s="7"/>
      <c r="ACR70" s="7"/>
      <c r="ACS70" s="7"/>
      <c r="ACT70" s="7"/>
      <c r="ACU70" s="7"/>
      <c r="ACV70" s="7"/>
      <c r="ACW70" s="7"/>
      <c r="ACX70" s="7"/>
      <c r="ACY70" s="7"/>
      <c r="ACZ70" s="7"/>
      <c r="ADA70" s="7"/>
      <c r="ADB70" s="7"/>
    </row>
    <row r="71" spans="1:782" s="8" customFormat="1" ht="36" customHeight="1" x14ac:dyDescent="0.2">
      <c r="A71" s="696" t="s">
        <v>1282</v>
      </c>
      <c r="B71" s="697"/>
      <c r="C71" s="697"/>
      <c r="D71" s="698"/>
      <c r="E71" s="359"/>
      <c r="F71" s="359"/>
      <c r="G71" s="359"/>
      <c r="H71" s="359"/>
      <c r="I71" s="359"/>
      <c r="J71" s="359"/>
      <c r="K71" s="359"/>
      <c r="L71" s="359"/>
      <c r="M71" s="359"/>
      <c r="N71" s="362"/>
      <c r="O71" s="359"/>
      <c r="P71" s="359"/>
      <c r="Q71" s="94"/>
      <c r="R71" s="94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  <c r="IU71" s="7"/>
      <c r="IV71" s="7"/>
      <c r="IW71" s="7"/>
      <c r="IX71" s="7"/>
      <c r="IY71" s="7"/>
      <c r="IZ71" s="7"/>
      <c r="JA71" s="7"/>
      <c r="JB71" s="7"/>
      <c r="JC71" s="7"/>
      <c r="JD71" s="7"/>
      <c r="JE71" s="7"/>
      <c r="JF71" s="7"/>
      <c r="JG71" s="7"/>
      <c r="JH71" s="7"/>
      <c r="JI71" s="7"/>
      <c r="JJ71" s="7"/>
      <c r="JK71" s="7"/>
      <c r="JL71" s="7"/>
      <c r="JM71" s="7"/>
      <c r="JN71" s="7"/>
      <c r="JO71" s="7"/>
      <c r="JP71" s="7"/>
      <c r="JQ71" s="7"/>
      <c r="JR71" s="7"/>
      <c r="JS71" s="7"/>
      <c r="JT71" s="7"/>
      <c r="JU71" s="7"/>
      <c r="JV71" s="7"/>
      <c r="JW71" s="7"/>
      <c r="JX71" s="7"/>
      <c r="JY71" s="7"/>
      <c r="JZ71" s="7"/>
      <c r="KA71" s="7"/>
      <c r="KB71" s="7"/>
      <c r="KC71" s="7"/>
      <c r="KD71" s="7"/>
      <c r="KE71" s="7"/>
      <c r="KF71" s="7"/>
      <c r="KG71" s="7"/>
      <c r="KH71" s="7"/>
      <c r="KI71" s="7"/>
      <c r="KJ71" s="7"/>
      <c r="KK71" s="7"/>
      <c r="KL71" s="7"/>
      <c r="KM71" s="7"/>
      <c r="KN71" s="7"/>
      <c r="KO71" s="7"/>
      <c r="KP71" s="7"/>
      <c r="KQ71" s="7"/>
      <c r="KR71" s="7"/>
      <c r="KS71" s="7"/>
      <c r="KT71" s="7"/>
      <c r="KU71" s="7"/>
      <c r="KV71" s="7"/>
      <c r="KW71" s="7"/>
      <c r="KX71" s="7"/>
      <c r="KY71" s="7"/>
      <c r="KZ71" s="7"/>
      <c r="LA71" s="7"/>
      <c r="LB71" s="7"/>
      <c r="LC71" s="7"/>
      <c r="LD71" s="7"/>
      <c r="LE71" s="7"/>
      <c r="LF71" s="7"/>
      <c r="LG71" s="7"/>
      <c r="LH71" s="7"/>
      <c r="LI71" s="7"/>
      <c r="LJ71" s="7"/>
      <c r="LK71" s="7"/>
      <c r="LL71" s="7"/>
      <c r="LM71" s="7"/>
      <c r="LN71" s="7"/>
      <c r="LO71" s="7"/>
      <c r="LP71" s="7"/>
      <c r="LQ71" s="7"/>
      <c r="LR71" s="7"/>
      <c r="LS71" s="7"/>
      <c r="LT71" s="7"/>
      <c r="LU71" s="7"/>
      <c r="LV71" s="7"/>
      <c r="LW71" s="7"/>
      <c r="LX71" s="7"/>
      <c r="LY71" s="7"/>
      <c r="LZ71" s="7"/>
      <c r="MA71" s="7"/>
      <c r="MB71" s="7"/>
      <c r="MC71" s="7"/>
      <c r="MD71" s="7"/>
      <c r="ME71" s="7"/>
      <c r="MF71" s="7"/>
      <c r="MG71" s="7"/>
      <c r="MH71" s="7"/>
      <c r="MI71" s="7"/>
      <c r="MJ71" s="7"/>
      <c r="MK71" s="7"/>
      <c r="ML71" s="7"/>
      <c r="MM71" s="7"/>
      <c r="MN71" s="7"/>
      <c r="MO71" s="7"/>
      <c r="MP71" s="7"/>
      <c r="MQ71" s="7"/>
      <c r="MR71" s="7"/>
      <c r="MS71" s="7"/>
      <c r="MT71" s="7"/>
      <c r="MU71" s="7"/>
      <c r="MV71" s="7"/>
      <c r="MW71" s="7"/>
      <c r="MX71" s="7"/>
      <c r="MY71" s="7"/>
      <c r="MZ71" s="7"/>
      <c r="NA71" s="7"/>
      <c r="NB71" s="7"/>
      <c r="NC71" s="7"/>
      <c r="ND71" s="7"/>
      <c r="NE71" s="7"/>
      <c r="NF71" s="7"/>
      <c r="NG71" s="7"/>
      <c r="NH71" s="7"/>
      <c r="NI71" s="7"/>
      <c r="NJ71" s="7"/>
      <c r="NK71" s="7"/>
      <c r="NL71" s="7"/>
      <c r="NM71" s="7"/>
      <c r="NN71" s="7"/>
      <c r="NO71" s="7"/>
      <c r="NP71" s="7"/>
      <c r="NQ71" s="7"/>
      <c r="NR71" s="7"/>
      <c r="NS71" s="7"/>
      <c r="NT71" s="7"/>
      <c r="NU71" s="7"/>
      <c r="NV71" s="7"/>
      <c r="NW71" s="7"/>
      <c r="NX71" s="7"/>
      <c r="NY71" s="7"/>
      <c r="NZ71" s="7"/>
      <c r="OA71" s="7"/>
      <c r="OB71" s="7"/>
      <c r="OC71" s="7"/>
      <c r="OD71" s="7"/>
      <c r="OE71" s="7"/>
      <c r="OF71" s="7"/>
      <c r="OG71" s="7"/>
      <c r="OH71" s="7"/>
      <c r="OI71" s="7"/>
      <c r="OJ71" s="7"/>
      <c r="OK71" s="7"/>
      <c r="OL71" s="7"/>
      <c r="OM71" s="7"/>
      <c r="ON71" s="7"/>
      <c r="OO71" s="7"/>
      <c r="OP71" s="7"/>
      <c r="OQ71" s="7"/>
      <c r="OR71" s="7"/>
      <c r="OS71" s="7"/>
      <c r="OT71" s="7"/>
      <c r="OU71" s="7"/>
      <c r="OV71" s="7"/>
      <c r="OW71" s="7"/>
      <c r="OX71" s="7"/>
      <c r="OY71" s="7"/>
      <c r="OZ71" s="7"/>
      <c r="PA71" s="7"/>
      <c r="PB71" s="7"/>
      <c r="PC71" s="7"/>
      <c r="PD71" s="7"/>
      <c r="PE71" s="7"/>
      <c r="PF71" s="7"/>
      <c r="PG71" s="7"/>
      <c r="PH71" s="7"/>
      <c r="PI71" s="7"/>
      <c r="PJ71" s="7"/>
      <c r="PK71" s="7"/>
      <c r="PL71" s="7"/>
      <c r="PM71" s="7"/>
      <c r="PN71" s="7"/>
      <c r="PO71" s="7"/>
      <c r="PP71" s="7"/>
      <c r="PQ71" s="7"/>
      <c r="PR71" s="7"/>
      <c r="PS71" s="7"/>
      <c r="PT71" s="7"/>
      <c r="PU71" s="7"/>
      <c r="PV71" s="7"/>
      <c r="PW71" s="7"/>
      <c r="PX71" s="7"/>
      <c r="PY71" s="7"/>
      <c r="PZ71" s="7"/>
      <c r="QA71" s="7"/>
      <c r="QB71" s="7"/>
      <c r="QC71" s="7"/>
      <c r="QD71" s="7"/>
      <c r="QE71" s="7"/>
      <c r="QF71" s="7"/>
      <c r="QG71" s="7"/>
      <c r="QH71" s="7"/>
      <c r="QI71" s="7"/>
      <c r="QJ71" s="7"/>
      <c r="QK71" s="7"/>
      <c r="QL71" s="7"/>
      <c r="QM71" s="7"/>
      <c r="QN71" s="7"/>
      <c r="QO71" s="7"/>
      <c r="QP71" s="7"/>
      <c r="QQ71" s="7"/>
      <c r="QR71" s="7"/>
      <c r="QS71" s="7"/>
      <c r="QT71" s="7"/>
      <c r="QU71" s="7"/>
      <c r="QV71" s="7"/>
      <c r="QW71" s="7"/>
      <c r="QX71" s="7"/>
      <c r="QY71" s="7"/>
      <c r="QZ71" s="7"/>
      <c r="RA71" s="7"/>
      <c r="RB71" s="7"/>
      <c r="RC71" s="7"/>
      <c r="RD71" s="7"/>
      <c r="RE71" s="7"/>
      <c r="RF71" s="7"/>
      <c r="RG71" s="7"/>
      <c r="RH71" s="7"/>
      <c r="RI71" s="7"/>
      <c r="RJ71" s="7"/>
      <c r="RK71" s="7"/>
      <c r="RL71" s="7"/>
      <c r="RM71" s="7"/>
      <c r="RN71" s="7"/>
      <c r="RO71" s="7"/>
      <c r="RP71" s="7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7"/>
      <c r="SJ71" s="7"/>
      <c r="SK71" s="7"/>
      <c r="SL71" s="7"/>
      <c r="SM71" s="7"/>
      <c r="SN71" s="7"/>
      <c r="SO71" s="7"/>
      <c r="SP71" s="7"/>
      <c r="SQ71" s="7"/>
      <c r="SR71" s="7"/>
      <c r="SS71" s="7"/>
      <c r="ST71" s="7"/>
      <c r="SU71" s="7"/>
      <c r="SV71" s="7"/>
      <c r="SW71" s="7"/>
      <c r="SX71" s="7"/>
      <c r="SY71" s="7"/>
      <c r="SZ71" s="7"/>
      <c r="TA71" s="7"/>
      <c r="TB71" s="7"/>
      <c r="TC71" s="7"/>
      <c r="TD71" s="7"/>
      <c r="TE71" s="7"/>
      <c r="TF71" s="7"/>
      <c r="TG71" s="7"/>
      <c r="TH71" s="7"/>
      <c r="TI71" s="7"/>
      <c r="TJ71" s="7"/>
      <c r="TK71" s="7"/>
      <c r="TL71" s="7"/>
      <c r="TM71" s="7"/>
      <c r="TN71" s="7"/>
      <c r="TO71" s="7"/>
      <c r="TP71" s="7"/>
      <c r="TQ71" s="7"/>
      <c r="TR71" s="7"/>
      <c r="TS71" s="7"/>
      <c r="TT71" s="7"/>
      <c r="TU71" s="7"/>
      <c r="TV71" s="7"/>
      <c r="TW71" s="7"/>
      <c r="TX71" s="7"/>
      <c r="TY71" s="7"/>
      <c r="TZ71" s="7"/>
      <c r="UA71" s="7"/>
      <c r="UB71" s="7"/>
      <c r="UC71" s="7"/>
      <c r="UD71" s="7"/>
      <c r="UE71" s="7"/>
      <c r="UF71" s="7"/>
      <c r="UG71" s="7"/>
      <c r="UH71" s="7"/>
      <c r="UI71" s="7"/>
      <c r="UJ71" s="7"/>
      <c r="UK71" s="7"/>
      <c r="UL71" s="7"/>
      <c r="UM71" s="7"/>
      <c r="UN71" s="7"/>
      <c r="UO71" s="7"/>
      <c r="UP71" s="7"/>
      <c r="UQ71" s="7"/>
      <c r="UR71" s="7"/>
      <c r="US71" s="7"/>
      <c r="UT71" s="7"/>
      <c r="UU71" s="7"/>
      <c r="UV71" s="7"/>
      <c r="UW71" s="7"/>
      <c r="UX71" s="7"/>
      <c r="UY71" s="7"/>
      <c r="UZ71" s="7"/>
      <c r="VA71" s="7"/>
      <c r="VB71" s="7"/>
      <c r="VC71" s="7"/>
      <c r="VD71" s="7"/>
      <c r="VE71" s="7"/>
      <c r="VF71" s="7"/>
      <c r="VG71" s="7"/>
      <c r="VH71" s="7"/>
      <c r="VI71" s="7"/>
      <c r="VJ71" s="7"/>
      <c r="VK71" s="7"/>
      <c r="VL71" s="7"/>
      <c r="VM71" s="7"/>
      <c r="VN71" s="7"/>
      <c r="VO71" s="7"/>
      <c r="VP71" s="7"/>
      <c r="VQ71" s="7"/>
      <c r="VR71" s="7"/>
      <c r="VS71" s="7"/>
      <c r="VT71" s="7"/>
      <c r="VU71" s="7"/>
      <c r="VV71" s="7"/>
      <c r="VW71" s="7"/>
      <c r="VX71" s="7"/>
      <c r="VY71" s="7"/>
      <c r="VZ71" s="7"/>
      <c r="WA71" s="7"/>
      <c r="WB71" s="7"/>
      <c r="WC71" s="7"/>
      <c r="WD71" s="7"/>
      <c r="WE71" s="7"/>
      <c r="WF71" s="7"/>
      <c r="WG71" s="7"/>
      <c r="WH71" s="7"/>
      <c r="WI71" s="7"/>
      <c r="WJ71" s="7"/>
      <c r="WK71" s="7"/>
      <c r="WL71" s="7"/>
      <c r="WM71" s="7"/>
      <c r="WN71" s="7"/>
      <c r="WO71" s="7"/>
      <c r="WP71" s="7"/>
      <c r="WQ71" s="7"/>
      <c r="WR71" s="7"/>
      <c r="WS71" s="7"/>
      <c r="WT71" s="7"/>
      <c r="WU71" s="7"/>
      <c r="WV71" s="7"/>
      <c r="WW71" s="7"/>
      <c r="WX71" s="7"/>
      <c r="WY71" s="7"/>
      <c r="WZ71" s="7"/>
      <c r="XA71" s="7"/>
      <c r="XB71" s="7"/>
      <c r="XC71" s="7"/>
      <c r="XD71" s="7"/>
      <c r="XE71" s="7"/>
      <c r="XF71" s="7"/>
      <c r="XG71" s="7"/>
      <c r="XH71" s="7"/>
      <c r="XI71" s="7"/>
      <c r="XJ71" s="7"/>
      <c r="XK71" s="7"/>
      <c r="XL71" s="7"/>
      <c r="XM71" s="7"/>
      <c r="XN71" s="7"/>
      <c r="XO71" s="7"/>
      <c r="XP71" s="7"/>
      <c r="XQ71" s="7"/>
      <c r="XR71" s="7"/>
      <c r="XS71" s="7"/>
      <c r="XT71" s="7"/>
      <c r="XU71" s="7"/>
      <c r="XV71" s="7"/>
      <c r="XW71" s="7"/>
      <c r="XX71" s="7"/>
      <c r="XY71" s="7"/>
      <c r="XZ71" s="7"/>
      <c r="YA71" s="7"/>
      <c r="YB71" s="7"/>
      <c r="YC71" s="7"/>
      <c r="YD71" s="7"/>
      <c r="YE71" s="7"/>
      <c r="YF71" s="7"/>
      <c r="YG71" s="7"/>
      <c r="YH71" s="7"/>
      <c r="YI71" s="7"/>
      <c r="YJ71" s="7"/>
      <c r="YK71" s="7"/>
      <c r="YL71" s="7"/>
      <c r="YM71" s="7"/>
      <c r="YN71" s="7"/>
      <c r="YO71" s="7"/>
      <c r="YP71" s="7"/>
      <c r="YQ71" s="7"/>
      <c r="YR71" s="7"/>
      <c r="YS71" s="7"/>
      <c r="YT71" s="7"/>
      <c r="YU71" s="7"/>
      <c r="YV71" s="7"/>
      <c r="YW71" s="7"/>
      <c r="YX71" s="7"/>
      <c r="YY71" s="7"/>
      <c r="YZ71" s="7"/>
      <c r="ZA71" s="7"/>
      <c r="ZB71" s="7"/>
      <c r="ZC71" s="7"/>
      <c r="ZD71" s="7"/>
      <c r="ZE71" s="7"/>
      <c r="ZF71" s="7"/>
      <c r="ZG71" s="7"/>
      <c r="ZH71" s="7"/>
      <c r="ZI71" s="7"/>
      <c r="ZJ71" s="7"/>
      <c r="ZK71" s="7"/>
      <c r="ZL71" s="7"/>
      <c r="ZM71" s="7"/>
      <c r="ZN71" s="7"/>
      <c r="ZO71" s="7"/>
      <c r="ZP71" s="7"/>
      <c r="ZQ71" s="7"/>
      <c r="ZR71" s="7"/>
      <c r="ZS71" s="7"/>
      <c r="ZT71" s="7"/>
      <c r="ZU71" s="7"/>
      <c r="ZV71" s="7"/>
      <c r="ZW71" s="7"/>
      <c r="ZX71" s="7"/>
      <c r="ZY71" s="7"/>
      <c r="ZZ71" s="7"/>
      <c r="AAA71" s="7"/>
      <c r="AAB71" s="7"/>
      <c r="AAC71" s="7"/>
      <c r="AAD71" s="7"/>
      <c r="AAE71" s="7"/>
      <c r="AAF71" s="7"/>
      <c r="AAG71" s="7"/>
      <c r="AAH71" s="7"/>
      <c r="AAI71" s="7"/>
      <c r="AAJ71" s="7"/>
      <c r="AAK71" s="7"/>
      <c r="AAL71" s="7"/>
      <c r="AAM71" s="7"/>
      <c r="AAN71" s="7"/>
      <c r="AAO71" s="7"/>
      <c r="AAP71" s="7"/>
      <c r="AAQ71" s="7"/>
      <c r="AAR71" s="7"/>
      <c r="AAS71" s="7"/>
      <c r="AAT71" s="7"/>
      <c r="AAU71" s="7"/>
      <c r="AAV71" s="7"/>
      <c r="AAW71" s="7"/>
      <c r="AAX71" s="7"/>
      <c r="AAY71" s="7"/>
      <c r="AAZ71" s="7"/>
      <c r="ABA71" s="7"/>
      <c r="ABB71" s="7"/>
      <c r="ABC71" s="7"/>
      <c r="ABD71" s="7"/>
      <c r="ABE71" s="7"/>
      <c r="ABF71" s="7"/>
      <c r="ABG71" s="7"/>
      <c r="ABH71" s="7"/>
      <c r="ABI71" s="7"/>
      <c r="ABJ71" s="7"/>
      <c r="ABK71" s="7"/>
      <c r="ABL71" s="7"/>
      <c r="ABM71" s="7"/>
      <c r="ABN71" s="7"/>
      <c r="ABO71" s="7"/>
      <c r="ABP71" s="7"/>
      <c r="ABQ71" s="7"/>
      <c r="ABR71" s="7"/>
      <c r="ABS71" s="7"/>
      <c r="ABT71" s="7"/>
      <c r="ABU71" s="7"/>
      <c r="ABV71" s="7"/>
      <c r="ABW71" s="7"/>
      <c r="ABX71" s="7"/>
      <c r="ABY71" s="7"/>
      <c r="ABZ71" s="7"/>
      <c r="ACA71" s="7"/>
      <c r="ACB71" s="7"/>
      <c r="ACC71" s="7"/>
      <c r="ACD71" s="7"/>
      <c r="ACE71" s="7"/>
      <c r="ACF71" s="7"/>
      <c r="ACG71" s="7"/>
      <c r="ACH71" s="7"/>
      <c r="ACI71" s="7"/>
      <c r="ACJ71" s="7"/>
      <c r="ACK71" s="7"/>
      <c r="ACL71" s="7"/>
      <c r="ACM71" s="7"/>
      <c r="ACN71" s="7"/>
      <c r="ACO71" s="7"/>
      <c r="ACP71" s="7"/>
      <c r="ACQ71" s="7"/>
      <c r="ACR71" s="7"/>
      <c r="ACS71" s="7"/>
      <c r="ACT71" s="7"/>
      <c r="ACU71" s="7"/>
      <c r="ACV71" s="7"/>
      <c r="ACW71" s="7"/>
      <c r="ACX71" s="7"/>
      <c r="ACY71" s="7"/>
      <c r="ACZ71" s="7"/>
      <c r="ADA71" s="7"/>
      <c r="ADB71" s="7"/>
    </row>
    <row r="72" spans="1:782" s="8" customFormat="1" ht="24.75" customHeight="1" x14ac:dyDescent="0.2">
      <c r="A72" s="355" t="s">
        <v>54</v>
      </c>
      <c r="B72" s="356" t="s">
        <v>1018</v>
      </c>
      <c r="C72" s="407" t="s">
        <v>55</v>
      </c>
      <c r="D72" s="357" t="s">
        <v>56</v>
      </c>
      <c r="E72" s="357" t="s">
        <v>33</v>
      </c>
      <c r="F72" s="359">
        <v>2350</v>
      </c>
      <c r="G72" s="359">
        <f>+F72*0.0833</f>
        <v>195.755</v>
      </c>
      <c r="H72" s="245">
        <f>+F72*11.65%</f>
        <v>273.77500000000003</v>
      </c>
      <c r="I72" s="245">
        <f>SUM(F72:H72)</f>
        <v>2819.53</v>
      </c>
      <c r="J72" s="245">
        <f>(F72*12)</f>
        <v>28200</v>
      </c>
      <c r="K72" s="245">
        <f>(G72*12)</f>
        <v>2349.06</v>
      </c>
      <c r="L72" s="245">
        <f>+H72*12</f>
        <v>3285.3</v>
      </c>
      <c r="M72" s="245">
        <f>+F72</f>
        <v>2350</v>
      </c>
      <c r="N72" s="246">
        <v>470</v>
      </c>
      <c r="O72" s="245">
        <f>SUM(M72:N72)</f>
        <v>2820</v>
      </c>
      <c r="P72" s="245">
        <f>+J72+K72+L72+O72</f>
        <v>36654.36</v>
      </c>
      <c r="Q72" s="94"/>
      <c r="R72" s="94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  <c r="IU72" s="7"/>
      <c r="IV72" s="7"/>
      <c r="IW72" s="7"/>
      <c r="IX72" s="7"/>
      <c r="IY72" s="7"/>
      <c r="IZ72" s="7"/>
      <c r="JA72" s="7"/>
      <c r="JB72" s="7"/>
      <c r="JC72" s="7"/>
      <c r="JD72" s="7"/>
      <c r="JE72" s="7"/>
      <c r="JF72" s="7"/>
      <c r="JG72" s="7"/>
      <c r="JH72" s="7"/>
      <c r="JI72" s="7"/>
      <c r="JJ72" s="7"/>
      <c r="JK72" s="7"/>
      <c r="JL72" s="7"/>
      <c r="JM72" s="7"/>
      <c r="JN72" s="7"/>
      <c r="JO72" s="7"/>
      <c r="JP72" s="7"/>
      <c r="JQ72" s="7"/>
      <c r="JR72" s="7"/>
      <c r="JS72" s="7"/>
      <c r="JT72" s="7"/>
      <c r="JU72" s="7"/>
      <c r="JV72" s="7"/>
      <c r="JW72" s="7"/>
      <c r="JX72" s="7"/>
      <c r="JY72" s="7"/>
      <c r="JZ72" s="7"/>
      <c r="KA72" s="7"/>
      <c r="KB72" s="7"/>
      <c r="KC72" s="7"/>
      <c r="KD72" s="7"/>
      <c r="KE72" s="7"/>
      <c r="KF72" s="7"/>
      <c r="KG72" s="7"/>
      <c r="KH72" s="7"/>
      <c r="KI72" s="7"/>
      <c r="KJ72" s="7"/>
      <c r="KK72" s="7"/>
      <c r="KL72" s="7"/>
      <c r="KM72" s="7"/>
      <c r="KN72" s="7"/>
      <c r="KO72" s="7"/>
      <c r="KP72" s="7"/>
      <c r="KQ72" s="7"/>
      <c r="KR72" s="7"/>
      <c r="KS72" s="7"/>
      <c r="KT72" s="7"/>
      <c r="KU72" s="7"/>
      <c r="KV72" s="7"/>
      <c r="KW72" s="7"/>
      <c r="KX72" s="7"/>
      <c r="KY72" s="7"/>
      <c r="KZ72" s="7"/>
      <c r="LA72" s="7"/>
      <c r="LB72" s="7"/>
      <c r="LC72" s="7"/>
      <c r="LD72" s="7"/>
      <c r="LE72" s="7"/>
      <c r="LF72" s="7"/>
      <c r="LG72" s="7"/>
      <c r="LH72" s="7"/>
      <c r="LI72" s="7"/>
      <c r="LJ72" s="7"/>
      <c r="LK72" s="7"/>
      <c r="LL72" s="7"/>
      <c r="LM72" s="7"/>
      <c r="LN72" s="7"/>
      <c r="LO72" s="7"/>
      <c r="LP72" s="7"/>
      <c r="LQ72" s="7"/>
      <c r="LR72" s="7"/>
      <c r="LS72" s="7"/>
      <c r="LT72" s="7"/>
      <c r="LU72" s="7"/>
      <c r="LV72" s="7"/>
      <c r="LW72" s="7"/>
      <c r="LX72" s="7"/>
      <c r="LY72" s="7"/>
      <c r="LZ72" s="7"/>
      <c r="MA72" s="7"/>
      <c r="MB72" s="7"/>
      <c r="MC72" s="7"/>
      <c r="MD72" s="7"/>
      <c r="ME72" s="7"/>
      <c r="MF72" s="7"/>
      <c r="MG72" s="7"/>
      <c r="MH72" s="7"/>
      <c r="MI72" s="7"/>
      <c r="MJ72" s="7"/>
      <c r="MK72" s="7"/>
      <c r="ML72" s="7"/>
      <c r="MM72" s="7"/>
      <c r="MN72" s="7"/>
      <c r="MO72" s="7"/>
      <c r="MP72" s="7"/>
      <c r="MQ72" s="7"/>
      <c r="MR72" s="7"/>
      <c r="MS72" s="7"/>
      <c r="MT72" s="7"/>
      <c r="MU72" s="7"/>
      <c r="MV72" s="7"/>
      <c r="MW72" s="7"/>
      <c r="MX72" s="7"/>
      <c r="MY72" s="7"/>
      <c r="MZ72" s="7"/>
      <c r="NA72" s="7"/>
      <c r="NB72" s="7"/>
      <c r="NC72" s="7"/>
      <c r="ND72" s="7"/>
      <c r="NE72" s="7"/>
      <c r="NF72" s="7"/>
      <c r="NG72" s="7"/>
      <c r="NH72" s="7"/>
      <c r="NI72" s="7"/>
      <c r="NJ72" s="7"/>
      <c r="NK72" s="7"/>
      <c r="NL72" s="7"/>
      <c r="NM72" s="7"/>
      <c r="NN72" s="7"/>
      <c r="NO72" s="7"/>
      <c r="NP72" s="7"/>
      <c r="NQ72" s="7"/>
      <c r="NR72" s="7"/>
      <c r="NS72" s="7"/>
      <c r="NT72" s="7"/>
      <c r="NU72" s="7"/>
      <c r="NV72" s="7"/>
      <c r="NW72" s="7"/>
      <c r="NX72" s="7"/>
      <c r="NY72" s="7"/>
      <c r="NZ72" s="7"/>
      <c r="OA72" s="7"/>
      <c r="OB72" s="7"/>
      <c r="OC72" s="7"/>
      <c r="OD72" s="7"/>
      <c r="OE72" s="7"/>
      <c r="OF72" s="7"/>
      <c r="OG72" s="7"/>
      <c r="OH72" s="7"/>
      <c r="OI72" s="7"/>
      <c r="OJ72" s="7"/>
      <c r="OK72" s="7"/>
      <c r="OL72" s="7"/>
      <c r="OM72" s="7"/>
      <c r="ON72" s="7"/>
      <c r="OO72" s="7"/>
      <c r="OP72" s="7"/>
      <c r="OQ72" s="7"/>
      <c r="OR72" s="7"/>
      <c r="OS72" s="7"/>
      <c r="OT72" s="7"/>
      <c r="OU72" s="7"/>
      <c r="OV72" s="7"/>
      <c r="OW72" s="7"/>
      <c r="OX72" s="7"/>
      <c r="OY72" s="7"/>
      <c r="OZ72" s="7"/>
      <c r="PA72" s="7"/>
      <c r="PB72" s="7"/>
      <c r="PC72" s="7"/>
      <c r="PD72" s="7"/>
      <c r="PE72" s="7"/>
      <c r="PF72" s="7"/>
      <c r="PG72" s="7"/>
      <c r="PH72" s="7"/>
      <c r="PI72" s="7"/>
      <c r="PJ72" s="7"/>
      <c r="PK72" s="7"/>
      <c r="PL72" s="7"/>
      <c r="PM72" s="7"/>
      <c r="PN72" s="7"/>
      <c r="PO72" s="7"/>
      <c r="PP72" s="7"/>
      <c r="PQ72" s="7"/>
      <c r="PR72" s="7"/>
      <c r="PS72" s="7"/>
      <c r="PT72" s="7"/>
      <c r="PU72" s="7"/>
      <c r="PV72" s="7"/>
      <c r="PW72" s="7"/>
      <c r="PX72" s="7"/>
      <c r="PY72" s="7"/>
      <c r="PZ72" s="7"/>
      <c r="QA72" s="7"/>
      <c r="QB72" s="7"/>
      <c r="QC72" s="7"/>
      <c r="QD72" s="7"/>
      <c r="QE72" s="7"/>
      <c r="QF72" s="7"/>
      <c r="QG72" s="7"/>
      <c r="QH72" s="7"/>
      <c r="QI72" s="7"/>
      <c r="QJ72" s="7"/>
      <c r="QK72" s="7"/>
      <c r="QL72" s="7"/>
      <c r="QM72" s="7"/>
      <c r="QN72" s="7"/>
      <c r="QO72" s="7"/>
      <c r="QP72" s="7"/>
      <c r="QQ72" s="7"/>
      <c r="QR72" s="7"/>
      <c r="QS72" s="7"/>
      <c r="QT72" s="7"/>
      <c r="QU72" s="7"/>
      <c r="QV72" s="7"/>
      <c r="QW72" s="7"/>
      <c r="QX72" s="7"/>
      <c r="QY72" s="7"/>
      <c r="QZ72" s="7"/>
      <c r="RA72" s="7"/>
      <c r="RB72" s="7"/>
      <c r="RC72" s="7"/>
      <c r="RD72" s="7"/>
      <c r="RE72" s="7"/>
      <c r="RF72" s="7"/>
      <c r="RG72" s="7"/>
      <c r="RH72" s="7"/>
      <c r="RI72" s="7"/>
      <c r="RJ72" s="7"/>
      <c r="RK72" s="7"/>
      <c r="RL72" s="7"/>
      <c r="RM72" s="7"/>
      <c r="RN72" s="7"/>
      <c r="RO72" s="7"/>
      <c r="RP72" s="7"/>
      <c r="RQ72" s="7"/>
      <c r="RR72" s="7"/>
      <c r="RS72" s="7"/>
      <c r="RT72" s="7"/>
      <c r="RU72" s="7"/>
      <c r="RV72" s="7"/>
      <c r="RW72" s="7"/>
      <c r="RX72" s="7"/>
      <c r="RY72" s="7"/>
      <c r="RZ72" s="7"/>
      <c r="SA72" s="7"/>
      <c r="SB72" s="7"/>
      <c r="SC72" s="7"/>
      <c r="SD72" s="7"/>
      <c r="SE72" s="7"/>
      <c r="SF72" s="7"/>
      <c r="SG72" s="7"/>
      <c r="SH72" s="7"/>
      <c r="SI72" s="7"/>
      <c r="SJ72" s="7"/>
      <c r="SK72" s="7"/>
      <c r="SL72" s="7"/>
      <c r="SM72" s="7"/>
      <c r="SN72" s="7"/>
      <c r="SO72" s="7"/>
      <c r="SP72" s="7"/>
      <c r="SQ72" s="7"/>
      <c r="SR72" s="7"/>
      <c r="SS72" s="7"/>
      <c r="ST72" s="7"/>
      <c r="SU72" s="7"/>
      <c r="SV72" s="7"/>
      <c r="SW72" s="7"/>
      <c r="SX72" s="7"/>
      <c r="SY72" s="7"/>
      <c r="SZ72" s="7"/>
      <c r="TA72" s="7"/>
      <c r="TB72" s="7"/>
      <c r="TC72" s="7"/>
      <c r="TD72" s="7"/>
      <c r="TE72" s="7"/>
      <c r="TF72" s="7"/>
      <c r="TG72" s="7"/>
      <c r="TH72" s="7"/>
      <c r="TI72" s="7"/>
      <c r="TJ72" s="7"/>
      <c r="TK72" s="7"/>
      <c r="TL72" s="7"/>
      <c r="TM72" s="7"/>
      <c r="TN72" s="7"/>
      <c r="TO72" s="7"/>
      <c r="TP72" s="7"/>
      <c r="TQ72" s="7"/>
      <c r="TR72" s="7"/>
      <c r="TS72" s="7"/>
      <c r="TT72" s="7"/>
      <c r="TU72" s="7"/>
      <c r="TV72" s="7"/>
      <c r="TW72" s="7"/>
      <c r="TX72" s="7"/>
      <c r="TY72" s="7"/>
      <c r="TZ72" s="7"/>
      <c r="UA72" s="7"/>
      <c r="UB72" s="7"/>
      <c r="UC72" s="7"/>
      <c r="UD72" s="7"/>
      <c r="UE72" s="7"/>
      <c r="UF72" s="7"/>
      <c r="UG72" s="7"/>
      <c r="UH72" s="7"/>
      <c r="UI72" s="7"/>
      <c r="UJ72" s="7"/>
      <c r="UK72" s="7"/>
      <c r="UL72" s="7"/>
      <c r="UM72" s="7"/>
      <c r="UN72" s="7"/>
      <c r="UO72" s="7"/>
      <c r="UP72" s="7"/>
      <c r="UQ72" s="7"/>
      <c r="UR72" s="7"/>
      <c r="US72" s="7"/>
      <c r="UT72" s="7"/>
      <c r="UU72" s="7"/>
      <c r="UV72" s="7"/>
      <c r="UW72" s="7"/>
      <c r="UX72" s="7"/>
      <c r="UY72" s="7"/>
      <c r="UZ72" s="7"/>
      <c r="VA72" s="7"/>
      <c r="VB72" s="7"/>
      <c r="VC72" s="7"/>
      <c r="VD72" s="7"/>
      <c r="VE72" s="7"/>
      <c r="VF72" s="7"/>
      <c r="VG72" s="7"/>
      <c r="VH72" s="7"/>
      <c r="VI72" s="7"/>
      <c r="VJ72" s="7"/>
      <c r="VK72" s="7"/>
      <c r="VL72" s="7"/>
      <c r="VM72" s="7"/>
      <c r="VN72" s="7"/>
      <c r="VO72" s="7"/>
      <c r="VP72" s="7"/>
      <c r="VQ72" s="7"/>
      <c r="VR72" s="7"/>
      <c r="VS72" s="7"/>
      <c r="VT72" s="7"/>
      <c r="VU72" s="7"/>
      <c r="VV72" s="7"/>
      <c r="VW72" s="7"/>
      <c r="VX72" s="7"/>
      <c r="VY72" s="7"/>
      <c r="VZ72" s="7"/>
      <c r="WA72" s="7"/>
      <c r="WB72" s="7"/>
      <c r="WC72" s="7"/>
      <c r="WD72" s="7"/>
      <c r="WE72" s="7"/>
      <c r="WF72" s="7"/>
      <c r="WG72" s="7"/>
      <c r="WH72" s="7"/>
      <c r="WI72" s="7"/>
      <c r="WJ72" s="7"/>
      <c r="WK72" s="7"/>
      <c r="WL72" s="7"/>
      <c r="WM72" s="7"/>
      <c r="WN72" s="7"/>
      <c r="WO72" s="7"/>
      <c r="WP72" s="7"/>
      <c r="WQ72" s="7"/>
      <c r="WR72" s="7"/>
      <c r="WS72" s="7"/>
      <c r="WT72" s="7"/>
      <c r="WU72" s="7"/>
      <c r="WV72" s="7"/>
      <c r="WW72" s="7"/>
      <c r="WX72" s="7"/>
      <c r="WY72" s="7"/>
      <c r="WZ72" s="7"/>
      <c r="XA72" s="7"/>
      <c r="XB72" s="7"/>
      <c r="XC72" s="7"/>
      <c r="XD72" s="7"/>
      <c r="XE72" s="7"/>
      <c r="XF72" s="7"/>
      <c r="XG72" s="7"/>
      <c r="XH72" s="7"/>
      <c r="XI72" s="7"/>
      <c r="XJ72" s="7"/>
      <c r="XK72" s="7"/>
      <c r="XL72" s="7"/>
      <c r="XM72" s="7"/>
      <c r="XN72" s="7"/>
      <c r="XO72" s="7"/>
      <c r="XP72" s="7"/>
      <c r="XQ72" s="7"/>
      <c r="XR72" s="7"/>
      <c r="XS72" s="7"/>
      <c r="XT72" s="7"/>
      <c r="XU72" s="7"/>
      <c r="XV72" s="7"/>
      <c r="XW72" s="7"/>
      <c r="XX72" s="7"/>
      <c r="XY72" s="7"/>
      <c r="XZ72" s="7"/>
      <c r="YA72" s="7"/>
      <c r="YB72" s="7"/>
      <c r="YC72" s="7"/>
      <c r="YD72" s="7"/>
      <c r="YE72" s="7"/>
      <c r="YF72" s="7"/>
      <c r="YG72" s="7"/>
      <c r="YH72" s="7"/>
      <c r="YI72" s="7"/>
      <c r="YJ72" s="7"/>
      <c r="YK72" s="7"/>
      <c r="YL72" s="7"/>
      <c r="YM72" s="7"/>
      <c r="YN72" s="7"/>
      <c r="YO72" s="7"/>
      <c r="YP72" s="7"/>
      <c r="YQ72" s="7"/>
      <c r="YR72" s="7"/>
      <c r="YS72" s="7"/>
      <c r="YT72" s="7"/>
      <c r="YU72" s="7"/>
      <c r="YV72" s="7"/>
      <c r="YW72" s="7"/>
      <c r="YX72" s="7"/>
      <c r="YY72" s="7"/>
      <c r="YZ72" s="7"/>
      <c r="ZA72" s="7"/>
      <c r="ZB72" s="7"/>
      <c r="ZC72" s="7"/>
      <c r="ZD72" s="7"/>
      <c r="ZE72" s="7"/>
      <c r="ZF72" s="7"/>
      <c r="ZG72" s="7"/>
      <c r="ZH72" s="7"/>
      <c r="ZI72" s="7"/>
      <c r="ZJ72" s="7"/>
      <c r="ZK72" s="7"/>
      <c r="ZL72" s="7"/>
      <c r="ZM72" s="7"/>
      <c r="ZN72" s="7"/>
      <c r="ZO72" s="7"/>
      <c r="ZP72" s="7"/>
      <c r="ZQ72" s="7"/>
      <c r="ZR72" s="7"/>
      <c r="ZS72" s="7"/>
      <c r="ZT72" s="7"/>
      <c r="ZU72" s="7"/>
      <c r="ZV72" s="7"/>
      <c r="ZW72" s="7"/>
      <c r="ZX72" s="7"/>
      <c r="ZY72" s="7"/>
      <c r="ZZ72" s="7"/>
      <c r="AAA72" s="7"/>
      <c r="AAB72" s="7"/>
      <c r="AAC72" s="7"/>
      <c r="AAD72" s="7"/>
      <c r="AAE72" s="7"/>
      <c r="AAF72" s="7"/>
      <c r="AAG72" s="7"/>
      <c r="AAH72" s="7"/>
      <c r="AAI72" s="7"/>
      <c r="AAJ72" s="7"/>
      <c r="AAK72" s="7"/>
      <c r="AAL72" s="7"/>
      <c r="AAM72" s="7"/>
      <c r="AAN72" s="7"/>
      <c r="AAO72" s="7"/>
      <c r="AAP72" s="7"/>
      <c r="AAQ72" s="7"/>
      <c r="AAR72" s="7"/>
      <c r="AAS72" s="7"/>
      <c r="AAT72" s="7"/>
      <c r="AAU72" s="7"/>
      <c r="AAV72" s="7"/>
      <c r="AAW72" s="7"/>
      <c r="AAX72" s="7"/>
      <c r="AAY72" s="7"/>
      <c r="AAZ72" s="7"/>
      <c r="ABA72" s="7"/>
      <c r="ABB72" s="7"/>
      <c r="ABC72" s="7"/>
      <c r="ABD72" s="7"/>
      <c r="ABE72" s="7"/>
      <c r="ABF72" s="7"/>
      <c r="ABG72" s="7"/>
      <c r="ABH72" s="7"/>
      <c r="ABI72" s="7"/>
      <c r="ABJ72" s="7"/>
      <c r="ABK72" s="7"/>
      <c r="ABL72" s="7"/>
      <c r="ABM72" s="7"/>
      <c r="ABN72" s="7"/>
      <c r="ABO72" s="7"/>
      <c r="ABP72" s="7"/>
      <c r="ABQ72" s="7"/>
      <c r="ABR72" s="7"/>
      <c r="ABS72" s="7"/>
      <c r="ABT72" s="7"/>
      <c r="ABU72" s="7"/>
      <c r="ABV72" s="7"/>
      <c r="ABW72" s="7"/>
      <c r="ABX72" s="7"/>
      <c r="ABY72" s="7"/>
      <c r="ABZ72" s="7"/>
      <c r="ACA72" s="7"/>
      <c r="ACB72" s="7"/>
      <c r="ACC72" s="7"/>
      <c r="ACD72" s="7"/>
      <c r="ACE72" s="7"/>
      <c r="ACF72" s="7"/>
      <c r="ACG72" s="7"/>
      <c r="ACH72" s="7"/>
      <c r="ACI72" s="7"/>
      <c r="ACJ72" s="7"/>
      <c r="ACK72" s="7"/>
      <c r="ACL72" s="7"/>
      <c r="ACM72" s="7"/>
      <c r="ACN72" s="7"/>
      <c r="ACO72" s="7"/>
      <c r="ACP72" s="7"/>
      <c r="ACQ72" s="7"/>
      <c r="ACR72" s="7"/>
      <c r="ACS72" s="7"/>
      <c r="ACT72" s="7"/>
      <c r="ACU72" s="7"/>
      <c r="ACV72" s="7"/>
      <c r="ACW72" s="7"/>
      <c r="ACX72" s="7"/>
      <c r="ACY72" s="7"/>
      <c r="ACZ72" s="7"/>
      <c r="ADA72" s="7"/>
      <c r="ADB72" s="7"/>
    </row>
    <row r="73" spans="1:782" s="8" customFormat="1" ht="20.100000000000001" customHeight="1" x14ac:dyDescent="0.2">
      <c r="A73" s="355" t="s">
        <v>54</v>
      </c>
      <c r="B73" s="356" t="s">
        <v>1019</v>
      </c>
      <c r="C73" s="357" t="s">
        <v>57</v>
      </c>
      <c r="D73" s="357" t="s">
        <v>58</v>
      </c>
      <c r="E73" s="357" t="s">
        <v>944</v>
      </c>
      <c r="F73" s="382">
        <v>660</v>
      </c>
      <c r="G73" s="245">
        <f>+F73*0.0833</f>
        <v>54.978000000000002</v>
      </c>
      <c r="H73" s="245">
        <f>+F73*11.65%</f>
        <v>76.89</v>
      </c>
      <c r="I73" s="245">
        <f>SUM(F73:H73)</f>
        <v>791.86799999999994</v>
      </c>
      <c r="J73" s="245">
        <f>(F73*12)</f>
        <v>7920</v>
      </c>
      <c r="K73" s="245">
        <f>(G73*12)</f>
        <v>659.73599999999999</v>
      </c>
      <c r="L73" s="245">
        <f>+H73*12</f>
        <v>922.68000000000006</v>
      </c>
      <c r="M73" s="245">
        <f>+F73</f>
        <v>660</v>
      </c>
      <c r="N73" s="246">
        <v>470</v>
      </c>
      <c r="O73" s="245">
        <f>SUM(M73:N73)</f>
        <v>1130</v>
      </c>
      <c r="P73" s="360">
        <f>+J73+K73+L73+O73</f>
        <v>10632.416000000001</v>
      </c>
      <c r="Q73" s="94"/>
      <c r="R73" s="94">
        <v>38</v>
      </c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</row>
    <row r="74" spans="1:782" s="8" customFormat="1" ht="36" customHeight="1" x14ac:dyDescent="0.2">
      <c r="A74" s="696" t="s">
        <v>59</v>
      </c>
      <c r="B74" s="697"/>
      <c r="C74" s="697"/>
      <c r="D74" s="698"/>
      <c r="E74" s="359"/>
      <c r="F74" s="359"/>
      <c r="G74" s="359"/>
      <c r="H74" s="359"/>
      <c r="I74" s="359"/>
      <c r="J74" s="359"/>
      <c r="K74" s="359"/>
      <c r="L74" s="359"/>
      <c r="M74" s="359"/>
      <c r="N74" s="362"/>
      <c r="O74" s="359"/>
      <c r="P74" s="359"/>
      <c r="Q74" s="94"/>
      <c r="R74" s="94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7"/>
      <c r="IN74" s="7"/>
      <c r="IO74" s="7"/>
      <c r="IP74" s="7"/>
      <c r="IQ74" s="7"/>
      <c r="IR74" s="7"/>
      <c r="IS74" s="7"/>
      <c r="IT74" s="7"/>
      <c r="IU74" s="7"/>
      <c r="IV74" s="7"/>
      <c r="IW74" s="7"/>
      <c r="IX74" s="7"/>
      <c r="IY74" s="7"/>
      <c r="IZ74" s="7"/>
      <c r="JA74" s="7"/>
      <c r="JB74" s="7"/>
      <c r="JC74" s="7"/>
      <c r="JD74" s="7"/>
      <c r="JE74" s="7"/>
      <c r="JF74" s="7"/>
      <c r="JG74" s="7"/>
      <c r="JH74" s="7"/>
      <c r="JI74" s="7"/>
      <c r="JJ74" s="7"/>
      <c r="JK74" s="7"/>
      <c r="JL74" s="7"/>
      <c r="JM74" s="7"/>
      <c r="JN74" s="7"/>
      <c r="JO74" s="7"/>
      <c r="JP74" s="7"/>
      <c r="JQ74" s="7"/>
      <c r="JR74" s="7"/>
      <c r="JS74" s="7"/>
      <c r="JT74" s="7"/>
      <c r="JU74" s="7"/>
      <c r="JV74" s="7"/>
      <c r="JW74" s="7"/>
      <c r="JX74" s="7"/>
      <c r="JY74" s="7"/>
      <c r="JZ74" s="7"/>
      <c r="KA74" s="7"/>
      <c r="KB74" s="7"/>
      <c r="KC74" s="7"/>
      <c r="KD74" s="7"/>
      <c r="KE74" s="7"/>
      <c r="KF74" s="7"/>
      <c r="KG74" s="7"/>
      <c r="KH74" s="7"/>
      <c r="KI74" s="7"/>
      <c r="KJ74" s="7"/>
      <c r="KK74" s="7"/>
      <c r="KL74" s="7"/>
      <c r="KM74" s="7"/>
      <c r="KN74" s="7"/>
      <c r="KO74" s="7"/>
      <c r="KP74" s="7"/>
      <c r="KQ74" s="7"/>
      <c r="KR74" s="7"/>
      <c r="KS74" s="7"/>
      <c r="KT74" s="7"/>
      <c r="KU74" s="7"/>
      <c r="KV74" s="7"/>
      <c r="KW74" s="7"/>
      <c r="KX74" s="7"/>
      <c r="KY74" s="7"/>
      <c r="KZ74" s="7"/>
      <c r="LA74" s="7"/>
      <c r="LB74" s="7"/>
      <c r="LC74" s="7"/>
      <c r="LD74" s="7"/>
      <c r="LE74" s="7"/>
      <c r="LF74" s="7"/>
      <c r="LG74" s="7"/>
      <c r="LH74" s="7"/>
      <c r="LI74" s="7"/>
      <c r="LJ74" s="7"/>
      <c r="LK74" s="7"/>
      <c r="LL74" s="7"/>
      <c r="LM74" s="7"/>
      <c r="LN74" s="7"/>
      <c r="LO74" s="7"/>
      <c r="LP74" s="7"/>
      <c r="LQ74" s="7"/>
      <c r="LR74" s="7"/>
      <c r="LS74" s="7"/>
      <c r="LT74" s="7"/>
      <c r="LU74" s="7"/>
      <c r="LV74" s="7"/>
      <c r="LW74" s="7"/>
      <c r="LX74" s="7"/>
      <c r="LY74" s="7"/>
      <c r="LZ74" s="7"/>
      <c r="MA74" s="7"/>
      <c r="MB74" s="7"/>
      <c r="MC74" s="7"/>
      <c r="MD74" s="7"/>
      <c r="ME74" s="7"/>
      <c r="MF74" s="7"/>
      <c r="MG74" s="7"/>
      <c r="MH74" s="7"/>
      <c r="MI74" s="7"/>
      <c r="MJ74" s="7"/>
      <c r="MK74" s="7"/>
      <c r="ML74" s="7"/>
      <c r="MM74" s="7"/>
      <c r="MN74" s="7"/>
      <c r="MO74" s="7"/>
      <c r="MP74" s="7"/>
      <c r="MQ74" s="7"/>
      <c r="MR74" s="7"/>
      <c r="MS74" s="7"/>
      <c r="MT74" s="7"/>
      <c r="MU74" s="7"/>
      <c r="MV74" s="7"/>
      <c r="MW74" s="7"/>
      <c r="MX74" s="7"/>
      <c r="MY74" s="7"/>
      <c r="MZ74" s="7"/>
      <c r="NA74" s="7"/>
      <c r="NB74" s="7"/>
      <c r="NC74" s="7"/>
      <c r="ND74" s="7"/>
      <c r="NE74" s="7"/>
      <c r="NF74" s="7"/>
      <c r="NG74" s="7"/>
      <c r="NH74" s="7"/>
      <c r="NI74" s="7"/>
      <c r="NJ74" s="7"/>
      <c r="NK74" s="7"/>
      <c r="NL74" s="7"/>
      <c r="NM74" s="7"/>
      <c r="NN74" s="7"/>
      <c r="NO74" s="7"/>
      <c r="NP74" s="7"/>
      <c r="NQ74" s="7"/>
      <c r="NR74" s="7"/>
      <c r="NS74" s="7"/>
      <c r="NT74" s="7"/>
      <c r="NU74" s="7"/>
      <c r="NV74" s="7"/>
      <c r="NW74" s="7"/>
      <c r="NX74" s="7"/>
      <c r="NY74" s="7"/>
      <c r="NZ74" s="7"/>
      <c r="OA74" s="7"/>
      <c r="OB74" s="7"/>
      <c r="OC74" s="7"/>
      <c r="OD74" s="7"/>
      <c r="OE74" s="7"/>
      <c r="OF74" s="7"/>
      <c r="OG74" s="7"/>
      <c r="OH74" s="7"/>
      <c r="OI74" s="7"/>
      <c r="OJ74" s="7"/>
      <c r="OK74" s="7"/>
      <c r="OL74" s="7"/>
      <c r="OM74" s="7"/>
      <c r="ON74" s="7"/>
      <c r="OO74" s="7"/>
      <c r="OP74" s="7"/>
      <c r="OQ74" s="7"/>
      <c r="OR74" s="7"/>
      <c r="OS74" s="7"/>
      <c r="OT74" s="7"/>
      <c r="OU74" s="7"/>
      <c r="OV74" s="7"/>
      <c r="OW74" s="7"/>
      <c r="OX74" s="7"/>
      <c r="OY74" s="7"/>
      <c r="OZ74" s="7"/>
      <c r="PA74" s="7"/>
      <c r="PB74" s="7"/>
      <c r="PC74" s="7"/>
      <c r="PD74" s="7"/>
      <c r="PE74" s="7"/>
      <c r="PF74" s="7"/>
      <c r="PG74" s="7"/>
      <c r="PH74" s="7"/>
      <c r="PI74" s="7"/>
      <c r="PJ74" s="7"/>
      <c r="PK74" s="7"/>
      <c r="PL74" s="7"/>
      <c r="PM74" s="7"/>
      <c r="PN74" s="7"/>
      <c r="PO74" s="7"/>
      <c r="PP74" s="7"/>
      <c r="PQ74" s="7"/>
      <c r="PR74" s="7"/>
      <c r="PS74" s="7"/>
      <c r="PT74" s="7"/>
      <c r="PU74" s="7"/>
      <c r="PV74" s="7"/>
      <c r="PW74" s="7"/>
      <c r="PX74" s="7"/>
      <c r="PY74" s="7"/>
      <c r="PZ74" s="7"/>
      <c r="QA74" s="7"/>
      <c r="QB74" s="7"/>
      <c r="QC74" s="7"/>
      <c r="QD74" s="7"/>
      <c r="QE74" s="7"/>
      <c r="QF74" s="7"/>
      <c r="QG74" s="7"/>
      <c r="QH74" s="7"/>
      <c r="QI74" s="7"/>
      <c r="QJ74" s="7"/>
      <c r="QK74" s="7"/>
      <c r="QL74" s="7"/>
      <c r="QM74" s="7"/>
      <c r="QN74" s="7"/>
      <c r="QO74" s="7"/>
      <c r="QP74" s="7"/>
      <c r="QQ74" s="7"/>
      <c r="QR74" s="7"/>
      <c r="QS74" s="7"/>
      <c r="QT74" s="7"/>
      <c r="QU74" s="7"/>
      <c r="QV74" s="7"/>
      <c r="QW74" s="7"/>
      <c r="QX74" s="7"/>
      <c r="QY74" s="7"/>
      <c r="QZ74" s="7"/>
      <c r="RA74" s="7"/>
      <c r="RB74" s="7"/>
      <c r="RC74" s="7"/>
      <c r="RD74" s="7"/>
      <c r="RE74" s="7"/>
      <c r="RF74" s="7"/>
      <c r="RG74" s="7"/>
      <c r="RH74" s="7"/>
      <c r="RI74" s="7"/>
      <c r="RJ74" s="7"/>
      <c r="RK74" s="7"/>
      <c r="RL74" s="7"/>
      <c r="RM74" s="7"/>
      <c r="RN74" s="7"/>
      <c r="RO74" s="7"/>
      <c r="RP74" s="7"/>
      <c r="RQ74" s="7"/>
      <c r="RR74" s="7"/>
      <c r="RS74" s="7"/>
      <c r="RT74" s="7"/>
      <c r="RU74" s="7"/>
      <c r="RV74" s="7"/>
      <c r="RW74" s="7"/>
      <c r="RX74" s="7"/>
      <c r="RY74" s="7"/>
      <c r="RZ74" s="7"/>
      <c r="SA74" s="7"/>
      <c r="SB74" s="7"/>
      <c r="SC74" s="7"/>
      <c r="SD74" s="7"/>
      <c r="SE74" s="7"/>
      <c r="SF74" s="7"/>
      <c r="SG74" s="7"/>
      <c r="SH74" s="7"/>
      <c r="SI74" s="7"/>
      <c r="SJ74" s="7"/>
      <c r="SK74" s="7"/>
      <c r="SL74" s="7"/>
      <c r="SM74" s="7"/>
      <c r="SN74" s="7"/>
      <c r="SO74" s="7"/>
      <c r="SP74" s="7"/>
      <c r="SQ74" s="7"/>
      <c r="SR74" s="7"/>
      <c r="SS74" s="7"/>
      <c r="ST74" s="7"/>
      <c r="SU74" s="7"/>
      <c r="SV74" s="7"/>
      <c r="SW74" s="7"/>
      <c r="SX74" s="7"/>
      <c r="SY74" s="7"/>
      <c r="SZ74" s="7"/>
      <c r="TA74" s="7"/>
      <c r="TB74" s="7"/>
      <c r="TC74" s="7"/>
      <c r="TD74" s="7"/>
      <c r="TE74" s="7"/>
      <c r="TF74" s="7"/>
      <c r="TG74" s="7"/>
      <c r="TH74" s="7"/>
      <c r="TI74" s="7"/>
      <c r="TJ74" s="7"/>
      <c r="TK74" s="7"/>
      <c r="TL74" s="7"/>
      <c r="TM74" s="7"/>
      <c r="TN74" s="7"/>
      <c r="TO74" s="7"/>
      <c r="TP74" s="7"/>
      <c r="TQ74" s="7"/>
      <c r="TR74" s="7"/>
      <c r="TS74" s="7"/>
      <c r="TT74" s="7"/>
      <c r="TU74" s="7"/>
      <c r="TV74" s="7"/>
      <c r="TW74" s="7"/>
      <c r="TX74" s="7"/>
      <c r="TY74" s="7"/>
      <c r="TZ74" s="7"/>
      <c r="UA74" s="7"/>
      <c r="UB74" s="7"/>
      <c r="UC74" s="7"/>
      <c r="UD74" s="7"/>
      <c r="UE74" s="7"/>
      <c r="UF74" s="7"/>
      <c r="UG74" s="7"/>
      <c r="UH74" s="7"/>
      <c r="UI74" s="7"/>
      <c r="UJ74" s="7"/>
      <c r="UK74" s="7"/>
      <c r="UL74" s="7"/>
      <c r="UM74" s="7"/>
      <c r="UN74" s="7"/>
      <c r="UO74" s="7"/>
      <c r="UP74" s="7"/>
      <c r="UQ74" s="7"/>
      <c r="UR74" s="7"/>
      <c r="US74" s="7"/>
      <c r="UT74" s="7"/>
      <c r="UU74" s="7"/>
      <c r="UV74" s="7"/>
      <c r="UW74" s="7"/>
      <c r="UX74" s="7"/>
      <c r="UY74" s="7"/>
      <c r="UZ74" s="7"/>
      <c r="VA74" s="7"/>
      <c r="VB74" s="7"/>
      <c r="VC74" s="7"/>
      <c r="VD74" s="7"/>
      <c r="VE74" s="7"/>
      <c r="VF74" s="7"/>
      <c r="VG74" s="7"/>
      <c r="VH74" s="7"/>
      <c r="VI74" s="7"/>
      <c r="VJ74" s="7"/>
      <c r="VK74" s="7"/>
      <c r="VL74" s="7"/>
      <c r="VM74" s="7"/>
      <c r="VN74" s="7"/>
      <c r="VO74" s="7"/>
      <c r="VP74" s="7"/>
      <c r="VQ74" s="7"/>
      <c r="VR74" s="7"/>
      <c r="VS74" s="7"/>
      <c r="VT74" s="7"/>
      <c r="VU74" s="7"/>
      <c r="VV74" s="7"/>
      <c r="VW74" s="7"/>
      <c r="VX74" s="7"/>
      <c r="VY74" s="7"/>
      <c r="VZ74" s="7"/>
      <c r="WA74" s="7"/>
      <c r="WB74" s="7"/>
      <c r="WC74" s="7"/>
      <c r="WD74" s="7"/>
      <c r="WE74" s="7"/>
      <c r="WF74" s="7"/>
      <c r="WG74" s="7"/>
      <c r="WH74" s="7"/>
      <c r="WI74" s="7"/>
      <c r="WJ74" s="7"/>
      <c r="WK74" s="7"/>
      <c r="WL74" s="7"/>
      <c r="WM74" s="7"/>
      <c r="WN74" s="7"/>
      <c r="WO74" s="7"/>
      <c r="WP74" s="7"/>
      <c r="WQ74" s="7"/>
      <c r="WR74" s="7"/>
      <c r="WS74" s="7"/>
      <c r="WT74" s="7"/>
      <c r="WU74" s="7"/>
      <c r="WV74" s="7"/>
      <c r="WW74" s="7"/>
      <c r="WX74" s="7"/>
      <c r="WY74" s="7"/>
      <c r="WZ74" s="7"/>
      <c r="XA74" s="7"/>
      <c r="XB74" s="7"/>
      <c r="XC74" s="7"/>
      <c r="XD74" s="7"/>
      <c r="XE74" s="7"/>
      <c r="XF74" s="7"/>
      <c r="XG74" s="7"/>
      <c r="XH74" s="7"/>
      <c r="XI74" s="7"/>
      <c r="XJ74" s="7"/>
      <c r="XK74" s="7"/>
      <c r="XL74" s="7"/>
      <c r="XM74" s="7"/>
      <c r="XN74" s="7"/>
      <c r="XO74" s="7"/>
      <c r="XP74" s="7"/>
      <c r="XQ74" s="7"/>
      <c r="XR74" s="7"/>
      <c r="XS74" s="7"/>
      <c r="XT74" s="7"/>
      <c r="XU74" s="7"/>
      <c r="XV74" s="7"/>
      <c r="XW74" s="7"/>
      <c r="XX74" s="7"/>
      <c r="XY74" s="7"/>
      <c r="XZ74" s="7"/>
      <c r="YA74" s="7"/>
      <c r="YB74" s="7"/>
      <c r="YC74" s="7"/>
      <c r="YD74" s="7"/>
      <c r="YE74" s="7"/>
      <c r="YF74" s="7"/>
      <c r="YG74" s="7"/>
      <c r="YH74" s="7"/>
      <c r="YI74" s="7"/>
      <c r="YJ74" s="7"/>
      <c r="YK74" s="7"/>
      <c r="YL74" s="7"/>
      <c r="YM74" s="7"/>
      <c r="YN74" s="7"/>
      <c r="YO74" s="7"/>
      <c r="YP74" s="7"/>
      <c r="YQ74" s="7"/>
      <c r="YR74" s="7"/>
      <c r="YS74" s="7"/>
      <c r="YT74" s="7"/>
      <c r="YU74" s="7"/>
      <c r="YV74" s="7"/>
      <c r="YW74" s="7"/>
      <c r="YX74" s="7"/>
      <c r="YY74" s="7"/>
      <c r="YZ74" s="7"/>
      <c r="ZA74" s="7"/>
      <c r="ZB74" s="7"/>
      <c r="ZC74" s="7"/>
      <c r="ZD74" s="7"/>
      <c r="ZE74" s="7"/>
      <c r="ZF74" s="7"/>
      <c r="ZG74" s="7"/>
      <c r="ZH74" s="7"/>
      <c r="ZI74" s="7"/>
      <c r="ZJ74" s="7"/>
      <c r="ZK74" s="7"/>
      <c r="ZL74" s="7"/>
      <c r="ZM74" s="7"/>
      <c r="ZN74" s="7"/>
      <c r="ZO74" s="7"/>
      <c r="ZP74" s="7"/>
      <c r="ZQ74" s="7"/>
      <c r="ZR74" s="7"/>
      <c r="ZS74" s="7"/>
      <c r="ZT74" s="7"/>
      <c r="ZU74" s="7"/>
      <c r="ZV74" s="7"/>
      <c r="ZW74" s="7"/>
      <c r="ZX74" s="7"/>
      <c r="ZY74" s="7"/>
      <c r="ZZ74" s="7"/>
      <c r="AAA74" s="7"/>
      <c r="AAB74" s="7"/>
      <c r="AAC74" s="7"/>
      <c r="AAD74" s="7"/>
      <c r="AAE74" s="7"/>
      <c r="AAF74" s="7"/>
      <c r="AAG74" s="7"/>
      <c r="AAH74" s="7"/>
      <c r="AAI74" s="7"/>
      <c r="AAJ74" s="7"/>
      <c r="AAK74" s="7"/>
      <c r="AAL74" s="7"/>
      <c r="AAM74" s="7"/>
      <c r="AAN74" s="7"/>
      <c r="AAO74" s="7"/>
      <c r="AAP74" s="7"/>
      <c r="AAQ74" s="7"/>
      <c r="AAR74" s="7"/>
      <c r="AAS74" s="7"/>
      <c r="AAT74" s="7"/>
      <c r="AAU74" s="7"/>
      <c r="AAV74" s="7"/>
      <c r="AAW74" s="7"/>
      <c r="AAX74" s="7"/>
      <c r="AAY74" s="7"/>
      <c r="AAZ74" s="7"/>
      <c r="ABA74" s="7"/>
      <c r="ABB74" s="7"/>
      <c r="ABC74" s="7"/>
      <c r="ABD74" s="7"/>
      <c r="ABE74" s="7"/>
      <c r="ABF74" s="7"/>
      <c r="ABG74" s="7"/>
      <c r="ABH74" s="7"/>
      <c r="ABI74" s="7"/>
      <c r="ABJ74" s="7"/>
      <c r="ABK74" s="7"/>
      <c r="ABL74" s="7"/>
      <c r="ABM74" s="7"/>
      <c r="ABN74" s="7"/>
      <c r="ABO74" s="7"/>
      <c r="ABP74" s="7"/>
      <c r="ABQ74" s="7"/>
      <c r="ABR74" s="7"/>
      <c r="ABS74" s="7"/>
      <c r="ABT74" s="7"/>
      <c r="ABU74" s="7"/>
      <c r="ABV74" s="7"/>
      <c r="ABW74" s="7"/>
      <c r="ABX74" s="7"/>
      <c r="ABY74" s="7"/>
      <c r="ABZ74" s="7"/>
      <c r="ACA74" s="7"/>
      <c r="ACB74" s="7"/>
      <c r="ACC74" s="7"/>
      <c r="ACD74" s="7"/>
      <c r="ACE74" s="7"/>
      <c r="ACF74" s="7"/>
      <c r="ACG74" s="7"/>
      <c r="ACH74" s="7"/>
      <c r="ACI74" s="7"/>
      <c r="ACJ74" s="7"/>
      <c r="ACK74" s="7"/>
      <c r="ACL74" s="7"/>
      <c r="ACM74" s="7"/>
      <c r="ACN74" s="7"/>
      <c r="ACO74" s="7"/>
      <c r="ACP74" s="7"/>
      <c r="ACQ74" s="7"/>
      <c r="ACR74" s="7"/>
      <c r="ACS74" s="7"/>
      <c r="ACT74" s="7"/>
      <c r="ACU74" s="7"/>
      <c r="ACV74" s="7"/>
      <c r="ACW74" s="7"/>
      <c r="ACX74" s="7"/>
      <c r="ACY74" s="7"/>
      <c r="ACZ74" s="7"/>
      <c r="ADA74" s="7"/>
      <c r="ADB74" s="7"/>
    </row>
    <row r="75" spans="1:782" s="8" customFormat="1" ht="20.100000000000001" customHeight="1" x14ac:dyDescent="0.2">
      <c r="A75" s="355" t="s">
        <v>54</v>
      </c>
      <c r="B75" s="356" t="s">
        <v>1020</v>
      </c>
      <c r="C75" s="357" t="s">
        <v>60</v>
      </c>
      <c r="D75" s="408" t="s">
        <v>953</v>
      </c>
      <c r="E75" s="381" t="s">
        <v>940</v>
      </c>
      <c r="F75" s="359">
        <v>1553</v>
      </c>
      <c r="G75" s="245">
        <f t="shared" ref="G75:G81" si="20">+F75*0.0833</f>
        <v>129.36490000000001</v>
      </c>
      <c r="H75" s="245">
        <f t="shared" ref="H75:H81" si="21">+F75*11.65%</f>
        <v>180.92450000000002</v>
      </c>
      <c r="I75" s="245">
        <f t="shared" ref="I75:I81" si="22">SUM(F75:H75)</f>
        <v>1863.2894000000001</v>
      </c>
      <c r="J75" s="245">
        <f t="shared" ref="J75:K81" si="23">(F75*12)</f>
        <v>18636</v>
      </c>
      <c r="K75" s="245">
        <f t="shared" si="23"/>
        <v>1552.3788</v>
      </c>
      <c r="L75" s="245">
        <f t="shared" ref="L75:L81" si="24">+H75*12</f>
        <v>2171.0940000000001</v>
      </c>
      <c r="M75" s="245">
        <f t="shared" ref="M75:M81" si="25">+F75</f>
        <v>1553</v>
      </c>
      <c r="N75" s="246">
        <v>470</v>
      </c>
      <c r="O75" s="245">
        <f t="shared" ref="O75:O81" si="26">SUM(M75:N75)</f>
        <v>2023</v>
      </c>
      <c r="P75" s="360">
        <f t="shared" ref="P75:P81" si="27">+J75+K75+L75+O75</f>
        <v>24382.4728</v>
      </c>
      <c r="Q75" s="94"/>
      <c r="R75" s="94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  <c r="IU75" s="7"/>
      <c r="IV75" s="7"/>
      <c r="IW75" s="7"/>
      <c r="IX75" s="7"/>
      <c r="IY75" s="7"/>
      <c r="IZ75" s="7"/>
      <c r="JA75" s="7"/>
      <c r="JB75" s="7"/>
      <c r="JC75" s="7"/>
      <c r="JD75" s="7"/>
      <c r="JE75" s="7"/>
      <c r="JF75" s="7"/>
      <c r="JG75" s="7"/>
      <c r="JH75" s="7"/>
      <c r="JI75" s="7"/>
      <c r="JJ75" s="7"/>
      <c r="JK75" s="7"/>
      <c r="JL75" s="7"/>
      <c r="JM75" s="7"/>
      <c r="JN75" s="7"/>
      <c r="JO75" s="7"/>
      <c r="JP75" s="7"/>
      <c r="JQ75" s="7"/>
      <c r="JR75" s="7"/>
      <c r="JS75" s="7"/>
      <c r="JT75" s="7"/>
      <c r="JU75" s="7"/>
      <c r="JV75" s="7"/>
      <c r="JW75" s="7"/>
      <c r="JX75" s="7"/>
      <c r="JY75" s="7"/>
      <c r="JZ75" s="7"/>
      <c r="KA75" s="7"/>
      <c r="KB75" s="7"/>
      <c r="KC75" s="7"/>
      <c r="KD75" s="7"/>
      <c r="KE75" s="7"/>
      <c r="KF75" s="7"/>
      <c r="KG75" s="7"/>
      <c r="KH75" s="7"/>
      <c r="KI75" s="7"/>
      <c r="KJ75" s="7"/>
      <c r="KK75" s="7"/>
      <c r="KL75" s="7"/>
      <c r="KM75" s="7"/>
      <c r="KN75" s="7"/>
      <c r="KO75" s="7"/>
      <c r="KP75" s="7"/>
      <c r="KQ75" s="7"/>
      <c r="KR75" s="7"/>
      <c r="KS75" s="7"/>
      <c r="KT75" s="7"/>
      <c r="KU75" s="7"/>
      <c r="KV75" s="7"/>
      <c r="KW75" s="7"/>
      <c r="KX75" s="7"/>
      <c r="KY75" s="7"/>
      <c r="KZ75" s="7"/>
      <c r="LA75" s="7"/>
      <c r="LB75" s="7"/>
      <c r="LC75" s="7"/>
      <c r="LD75" s="7"/>
      <c r="LE75" s="7"/>
      <c r="LF75" s="7"/>
      <c r="LG75" s="7"/>
      <c r="LH75" s="7"/>
      <c r="LI75" s="7"/>
      <c r="LJ75" s="7"/>
      <c r="LK75" s="7"/>
      <c r="LL75" s="7"/>
      <c r="LM75" s="7"/>
      <c r="LN75" s="7"/>
      <c r="LO75" s="7"/>
      <c r="LP75" s="7"/>
      <c r="LQ75" s="7"/>
      <c r="LR75" s="7"/>
      <c r="LS75" s="7"/>
      <c r="LT75" s="7"/>
      <c r="LU75" s="7"/>
      <c r="LV75" s="7"/>
      <c r="LW75" s="7"/>
      <c r="LX75" s="7"/>
      <c r="LY75" s="7"/>
      <c r="LZ75" s="7"/>
      <c r="MA75" s="7"/>
      <c r="MB75" s="7"/>
      <c r="MC75" s="7"/>
      <c r="MD75" s="7"/>
      <c r="ME75" s="7"/>
      <c r="MF75" s="7"/>
      <c r="MG75" s="7"/>
      <c r="MH75" s="7"/>
      <c r="MI75" s="7"/>
      <c r="MJ75" s="7"/>
      <c r="MK75" s="7"/>
      <c r="ML75" s="7"/>
      <c r="MM75" s="7"/>
      <c r="MN75" s="7"/>
      <c r="MO75" s="7"/>
      <c r="MP75" s="7"/>
      <c r="MQ75" s="7"/>
      <c r="MR75" s="7"/>
      <c r="MS75" s="7"/>
      <c r="MT75" s="7"/>
      <c r="MU75" s="7"/>
      <c r="MV75" s="7"/>
      <c r="MW75" s="7"/>
      <c r="MX75" s="7"/>
      <c r="MY75" s="7"/>
      <c r="MZ75" s="7"/>
      <c r="NA75" s="7"/>
      <c r="NB75" s="7"/>
      <c r="NC75" s="7"/>
      <c r="ND75" s="7"/>
      <c r="NE75" s="7"/>
      <c r="NF75" s="7"/>
      <c r="NG75" s="7"/>
      <c r="NH75" s="7"/>
      <c r="NI75" s="7"/>
      <c r="NJ75" s="7"/>
      <c r="NK75" s="7"/>
      <c r="NL75" s="7"/>
      <c r="NM75" s="7"/>
      <c r="NN75" s="7"/>
      <c r="NO75" s="7"/>
      <c r="NP75" s="7"/>
      <c r="NQ75" s="7"/>
      <c r="NR75" s="7"/>
      <c r="NS75" s="7"/>
      <c r="NT75" s="7"/>
      <c r="NU75" s="7"/>
      <c r="NV75" s="7"/>
      <c r="NW75" s="7"/>
      <c r="NX75" s="7"/>
      <c r="NY75" s="7"/>
      <c r="NZ75" s="7"/>
      <c r="OA75" s="7"/>
      <c r="OB75" s="7"/>
      <c r="OC75" s="7"/>
      <c r="OD75" s="7"/>
      <c r="OE75" s="7"/>
      <c r="OF75" s="7"/>
      <c r="OG75" s="7"/>
      <c r="OH75" s="7"/>
      <c r="OI75" s="7"/>
      <c r="OJ75" s="7"/>
      <c r="OK75" s="7"/>
      <c r="OL75" s="7"/>
      <c r="OM75" s="7"/>
      <c r="ON75" s="7"/>
      <c r="OO75" s="7"/>
      <c r="OP75" s="7"/>
      <c r="OQ75" s="7"/>
      <c r="OR75" s="7"/>
      <c r="OS75" s="7"/>
      <c r="OT75" s="7"/>
      <c r="OU75" s="7"/>
      <c r="OV75" s="7"/>
      <c r="OW75" s="7"/>
      <c r="OX75" s="7"/>
      <c r="OY75" s="7"/>
      <c r="OZ75" s="7"/>
      <c r="PA75" s="7"/>
      <c r="PB75" s="7"/>
      <c r="PC75" s="7"/>
      <c r="PD75" s="7"/>
      <c r="PE75" s="7"/>
      <c r="PF75" s="7"/>
      <c r="PG75" s="7"/>
      <c r="PH75" s="7"/>
      <c r="PI75" s="7"/>
      <c r="PJ75" s="7"/>
      <c r="PK75" s="7"/>
      <c r="PL75" s="7"/>
      <c r="PM75" s="7"/>
      <c r="PN75" s="7"/>
      <c r="PO75" s="7"/>
      <c r="PP75" s="7"/>
      <c r="PQ75" s="7"/>
      <c r="PR75" s="7"/>
      <c r="PS75" s="7"/>
      <c r="PT75" s="7"/>
      <c r="PU75" s="7"/>
      <c r="PV75" s="7"/>
      <c r="PW75" s="7"/>
      <c r="PX75" s="7"/>
      <c r="PY75" s="7"/>
      <c r="PZ75" s="7"/>
      <c r="QA75" s="7"/>
      <c r="QB75" s="7"/>
      <c r="QC75" s="7"/>
      <c r="QD75" s="7"/>
      <c r="QE75" s="7"/>
      <c r="QF75" s="7"/>
      <c r="QG75" s="7"/>
      <c r="QH75" s="7"/>
      <c r="QI75" s="7"/>
      <c r="QJ75" s="7"/>
      <c r="QK75" s="7"/>
      <c r="QL75" s="7"/>
      <c r="QM75" s="7"/>
      <c r="QN75" s="7"/>
      <c r="QO75" s="7"/>
      <c r="QP75" s="7"/>
      <c r="QQ75" s="7"/>
      <c r="QR75" s="7"/>
      <c r="QS75" s="7"/>
      <c r="QT75" s="7"/>
      <c r="QU75" s="7"/>
      <c r="QV75" s="7"/>
      <c r="QW75" s="7"/>
      <c r="QX75" s="7"/>
      <c r="QY75" s="7"/>
      <c r="QZ75" s="7"/>
      <c r="RA75" s="7"/>
      <c r="RB75" s="7"/>
      <c r="RC75" s="7"/>
      <c r="RD75" s="7"/>
      <c r="RE75" s="7"/>
      <c r="RF75" s="7"/>
      <c r="RG75" s="7"/>
      <c r="RH75" s="7"/>
      <c r="RI75" s="7"/>
      <c r="RJ75" s="7"/>
      <c r="RK75" s="7"/>
      <c r="RL75" s="7"/>
      <c r="RM75" s="7"/>
      <c r="RN75" s="7"/>
      <c r="RO75" s="7"/>
      <c r="RP75" s="7"/>
      <c r="RQ75" s="7"/>
      <c r="RR75" s="7"/>
      <c r="RS75" s="7"/>
      <c r="RT75" s="7"/>
      <c r="RU75" s="7"/>
      <c r="RV75" s="7"/>
      <c r="RW75" s="7"/>
      <c r="RX75" s="7"/>
      <c r="RY75" s="7"/>
      <c r="RZ75" s="7"/>
      <c r="SA75" s="7"/>
      <c r="SB75" s="7"/>
      <c r="SC75" s="7"/>
      <c r="SD75" s="7"/>
      <c r="SE75" s="7"/>
      <c r="SF75" s="7"/>
      <c r="SG75" s="7"/>
      <c r="SH75" s="7"/>
      <c r="SI75" s="7"/>
      <c r="SJ75" s="7"/>
      <c r="SK75" s="7"/>
      <c r="SL75" s="7"/>
      <c r="SM75" s="7"/>
      <c r="SN75" s="7"/>
      <c r="SO75" s="7"/>
      <c r="SP75" s="7"/>
      <c r="SQ75" s="7"/>
      <c r="SR75" s="7"/>
      <c r="SS75" s="7"/>
      <c r="ST75" s="7"/>
      <c r="SU75" s="7"/>
      <c r="SV75" s="7"/>
      <c r="SW75" s="7"/>
      <c r="SX75" s="7"/>
      <c r="SY75" s="7"/>
      <c r="SZ75" s="7"/>
      <c r="TA75" s="7"/>
      <c r="TB75" s="7"/>
      <c r="TC75" s="7"/>
      <c r="TD75" s="7"/>
      <c r="TE75" s="7"/>
      <c r="TF75" s="7"/>
      <c r="TG75" s="7"/>
      <c r="TH75" s="7"/>
      <c r="TI75" s="7"/>
      <c r="TJ75" s="7"/>
      <c r="TK75" s="7"/>
      <c r="TL75" s="7"/>
      <c r="TM75" s="7"/>
      <c r="TN75" s="7"/>
      <c r="TO75" s="7"/>
      <c r="TP75" s="7"/>
      <c r="TQ75" s="7"/>
      <c r="TR75" s="7"/>
      <c r="TS75" s="7"/>
      <c r="TT75" s="7"/>
      <c r="TU75" s="7"/>
      <c r="TV75" s="7"/>
      <c r="TW75" s="7"/>
      <c r="TX75" s="7"/>
      <c r="TY75" s="7"/>
      <c r="TZ75" s="7"/>
      <c r="UA75" s="7"/>
      <c r="UB75" s="7"/>
      <c r="UC75" s="7"/>
      <c r="UD75" s="7"/>
      <c r="UE75" s="7"/>
      <c r="UF75" s="7"/>
      <c r="UG75" s="7"/>
      <c r="UH75" s="7"/>
      <c r="UI75" s="7"/>
      <c r="UJ75" s="7"/>
      <c r="UK75" s="7"/>
      <c r="UL75" s="7"/>
      <c r="UM75" s="7"/>
      <c r="UN75" s="7"/>
      <c r="UO75" s="7"/>
      <c r="UP75" s="7"/>
      <c r="UQ75" s="7"/>
      <c r="UR75" s="7"/>
      <c r="US75" s="7"/>
      <c r="UT75" s="7"/>
      <c r="UU75" s="7"/>
      <c r="UV75" s="7"/>
      <c r="UW75" s="7"/>
      <c r="UX75" s="7"/>
      <c r="UY75" s="7"/>
      <c r="UZ75" s="7"/>
      <c r="VA75" s="7"/>
      <c r="VB75" s="7"/>
      <c r="VC75" s="7"/>
      <c r="VD75" s="7"/>
      <c r="VE75" s="7"/>
      <c r="VF75" s="7"/>
      <c r="VG75" s="7"/>
      <c r="VH75" s="7"/>
      <c r="VI75" s="7"/>
      <c r="VJ75" s="7"/>
      <c r="VK75" s="7"/>
      <c r="VL75" s="7"/>
      <c r="VM75" s="7"/>
      <c r="VN75" s="7"/>
      <c r="VO75" s="7"/>
      <c r="VP75" s="7"/>
      <c r="VQ75" s="7"/>
      <c r="VR75" s="7"/>
      <c r="VS75" s="7"/>
      <c r="VT75" s="7"/>
      <c r="VU75" s="7"/>
      <c r="VV75" s="7"/>
      <c r="VW75" s="7"/>
      <c r="VX75" s="7"/>
      <c r="VY75" s="7"/>
      <c r="VZ75" s="7"/>
      <c r="WA75" s="7"/>
      <c r="WB75" s="7"/>
      <c r="WC75" s="7"/>
      <c r="WD75" s="7"/>
      <c r="WE75" s="7"/>
      <c r="WF75" s="7"/>
      <c r="WG75" s="7"/>
      <c r="WH75" s="7"/>
      <c r="WI75" s="7"/>
      <c r="WJ75" s="7"/>
      <c r="WK75" s="7"/>
      <c r="WL75" s="7"/>
      <c r="WM75" s="7"/>
      <c r="WN75" s="7"/>
      <c r="WO75" s="7"/>
      <c r="WP75" s="7"/>
      <c r="WQ75" s="7"/>
      <c r="WR75" s="7"/>
      <c r="WS75" s="7"/>
      <c r="WT75" s="7"/>
      <c r="WU75" s="7"/>
      <c r="WV75" s="7"/>
      <c r="WW75" s="7"/>
      <c r="WX75" s="7"/>
      <c r="WY75" s="7"/>
      <c r="WZ75" s="7"/>
      <c r="XA75" s="7"/>
      <c r="XB75" s="7"/>
      <c r="XC75" s="7"/>
      <c r="XD75" s="7"/>
      <c r="XE75" s="7"/>
      <c r="XF75" s="7"/>
      <c r="XG75" s="7"/>
      <c r="XH75" s="7"/>
      <c r="XI75" s="7"/>
      <c r="XJ75" s="7"/>
      <c r="XK75" s="7"/>
      <c r="XL75" s="7"/>
      <c r="XM75" s="7"/>
      <c r="XN75" s="7"/>
      <c r="XO75" s="7"/>
      <c r="XP75" s="7"/>
      <c r="XQ75" s="7"/>
      <c r="XR75" s="7"/>
      <c r="XS75" s="7"/>
      <c r="XT75" s="7"/>
      <c r="XU75" s="7"/>
      <c r="XV75" s="7"/>
      <c r="XW75" s="7"/>
      <c r="XX75" s="7"/>
      <c r="XY75" s="7"/>
      <c r="XZ75" s="7"/>
      <c r="YA75" s="7"/>
      <c r="YB75" s="7"/>
      <c r="YC75" s="7"/>
      <c r="YD75" s="7"/>
      <c r="YE75" s="7"/>
      <c r="YF75" s="7"/>
      <c r="YG75" s="7"/>
      <c r="YH75" s="7"/>
      <c r="YI75" s="7"/>
      <c r="YJ75" s="7"/>
      <c r="YK75" s="7"/>
      <c r="YL75" s="7"/>
      <c r="YM75" s="7"/>
      <c r="YN75" s="7"/>
      <c r="YO75" s="7"/>
      <c r="YP75" s="7"/>
      <c r="YQ75" s="7"/>
      <c r="YR75" s="7"/>
      <c r="YS75" s="7"/>
      <c r="YT75" s="7"/>
      <c r="YU75" s="7"/>
      <c r="YV75" s="7"/>
      <c r="YW75" s="7"/>
      <c r="YX75" s="7"/>
      <c r="YY75" s="7"/>
      <c r="YZ75" s="7"/>
      <c r="ZA75" s="7"/>
      <c r="ZB75" s="7"/>
      <c r="ZC75" s="7"/>
      <c r="ZD75" s="7"/>
      <c r="ZE75" s="7"/>
      <c r="ZF75" s="7"/>
      <c r="ZG75" s="7"/>
      <c r="ZH75" s="7"/>
      <c r="ZI75" s="7"/>
      <c r="ZJ75" s="7"/>
      <c r="ZK75" s="7"/>
      <c r="ZL75" s="7"/>
      <c r="ZM75" s="7"/>
      <c r="ZN75" s="7"/>
      <c r="ZO75" s="7"/>
      <c r="ZP75" s="7"/>
      <c r="ZQ75" s="7"/>
      <c r="ZR75" s="7"/>
      <c r="ZS75" s="7"/>
      <c r="ZT75" s="7"/>
      <c r="ZU75" s="7"/>
      <c r="ZV75" s="7"/>
      <c r="ZW75" s="7"/>
      <c r="ZX75" s="7"/>
      <c r="ZY75" s="7"/>
      <c r="ZZ75" s="7"/>
      <c r="AAA75" s="7"/>
      <c r="AAB75" s="7"/>
      <c r="AAC75" s="7"/>
      <c r="AAD75" s="7"/>
      <c r="AAE75" s="7"/>
      <c r="AAF75" s="7"/>
      <c r="AAG75" s="7"/>
      <c r="AAH75" s="7"/>
      <c r="AAI75" s="7"/>
      <c r="AAJ75" s="7"/>
      <c r="AAK75" s="7"/>
      <c r="AAL75" s="7"/>
      <c r="AAM75" s="7"/>
      <c r="AAN75" s="7"/>
      <c r="AAO75" s="7"/>
      <c r="AAP75" s="7"/>
      <c r="AAQ75" s="7"/>
      <c r="AAR75" s="7"/>
      <c r="AAS75" s="7"/>
      <c r="AAT75" s="7"/>
      <c r="AAU75" s="7"/>
      <c r="AAV75" s="7"/>
      <c r="AAW75" s="7"/>
      <c r="AAX75" s="7"/>
      <c r="AAY75" s="7"/>
      <c r="AAZ75" s="7"/>
      <c r="ABA75" s="7"/>
      <c r="ABB75" s="7"/>
      <c r="ABC75" s="7"/>
      <c r="ABD75" s="7"/>
      <c r="ABE75" s="7"/>
      <c r="ABF75" s="7"/>
      <c r="ABG75" s="7"/>
      <c r="ABH75" s="7"/>
      <c r="ABI75" s="7"/>
      <c r="ABJ75" s="7"/>
      <c r="ABK75" s="7"/>
      <c r="ABL75" s="7"/>
      <c r="ABM75" s="7"/>
      <c r="ABN75" s="7"/>
      <c r="ABO75" s="7"/>
      <c r="ABP75" s="7"/>
      <c r="ABQ75" s="7"/>
      <c r="ABR75" s="7"/>
      <c r="ABS75" s="7"/>
      <c r="ABT75" s="7"/>
      <c r="ABU75" s="7"/>
      <c r="ABV75" s="7"/>
      <c r="ABW75" s="7"/>
      <c r="ABX75" s="7"/>
      <c r="ABY75" s="7"/>
      <c r="ABZ75" s="7"/>
      <c r="ACA75" s="7"/>
      <c r="ACB75" s="7"/>
      <c r="ACC75" s="7"/>
      <c r="ACD75" s="7"/>
      <c r="ACE75" s="7"/>
      <c r="ACF75" s="7"/>
      <c r="ACG75" s="7"/>
      <c r="ACH75" s="7"/>
      <c r="ACI75" s="7"/>
      <c r="ACJ75" s="7"/>
      <c r="ACK75" s="7"/>
      <c r="ACL75" s="7"/>
      <c r="ACM75" s="7"/>
      <c r="ACN75" s="7"/>
      <c r="ACO75" s="7"/>
      <c r="ACP75" s="7"/>
      <c r="ACQ75" s="7"/>
      <c r="ACR75" s="7"/>
      <c r="ACS75" s="7"/>
      <c r="ACT75" s="7"/>
      <c r="ACU75" s="7"/>
      <c r="ACV75" s="7"/>
      <c r="ACW75" s="7"/>
      <c r="ACX75" s="7"/>
      <c r="ACY75" s="7"/>
      <c r="ACZ75" s="7"/>
      <c r="ADA75" s="7"/>
      <c r="ADB75" s="7"/>
    </row>
    <row r="76" spans="1:782" s="8" customFormat="1" ht="20.100000000000001" customHeight="1" x14ac:dyDescent="0.2">
      <c r="A76" s="355" t="s">
        <v>54</v>
      </c>
      <c r="B76" s="356" t="s">
        <v>1021</v>
      </c>
      <c r="C76" s="234" t="s">
        <v>1262</v>
      </c>
      <c r="D76" s="357" t="s">
        <v>61</v>
      </c>
      <c r="E76" s="322" t="s">
        <v>939</v>
      </c>
      <c r="F76" s="359">
        <v>1212</v>
      </c>
      <c r="G76" s="245">
        <f t="shared" si="20"/>
        <v>100.95959999999999</v>
      </c>
      <c r="H76" s="245">
        <f t="shared" si="21"/>
        <v>141.19800000000001</v>
      </c>
      <c r="I76" s="245">
        <f t="shared" si="22"/>
        <v>1454.1576</v>
      </c>
      <c r="J76" s="245">
        <f t="shared" si="23"/>
        <v>14544</v>
      </c>
      <c r="K76" s="245">
        <f t="shared" si="23"/>
        <v>1211.5151999999998</v>
      </c>
      <c r="L76" s="245">
        <f t="shared" si="24"/>
        <v>1694.3760000000002</v>
      </c>
      <c r="M76" s="245">
        <f t="shared" si="25"/>
        <v>1212</v>
      </c>
      <c r="N76" s="246">
        <v>470</v>
      </c>
      <c r="O76" s="245">
        <f t="shared" si="26"/>
        <v>1682</v>
      </c>
      <c r="P76" s="360">
        <f t="shared" si="27"/>
        <v>19131.891199999998</v>
      </c>
      <c r="Q76" s="94"/>
      <c r="R76" s="94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  <c r="IU76" s="7"/>
      <c r="IV76" s="7"/>
      <c r="IW76" s="7"/>
      <c r="IX76" s="7"/>
      <c r="IY76" s="7"/>
      <c r="IZ76" s="7"/>
      <c r="JA76" s="7"/>
      <c r="JB76" s="7"/>
      <c r="JC76" s="7"/>
      <c r="JD76" s="7"/>
      <c r="JE76" s="7"/>
      <c r="JF76" s="7"/>
      <c r="JG76" s="7"/>
      <c r="JH76" s="7"/>
      <c r="JI76" s="7"/>
      <c r="JJ76" s="7"/>
      <c r="JK76" s="7"/>
      <c r="JL76" s="7"/>
      <c r="JM76" s="7"/>
      <c r="JN76" s="7"/>
      <c r="JO76" s="7"/>
      <c r="JP76" s="7"/>
      <c r="JQ76" s="7"/>
      <c r="JR76" s="7"/>
      <c r="JS76" s="7"/>
      <c r="JT76" s="7"/>
      <c r="JU76" s="7"/>
      <c r="JV76" s="7"/>
      <c r="JW76" s="7"/>
      <c r="JX76" s="7"/>
      <c r="JY76" s="7"/>
      <c r="JZ76" s="7"/>
      <c r="KA76" s="7"/>
      <c r="KB76" s="7"/>
      <c r="KC76" s="7"/>
      <c r="KD76" s="7"/>
      <c r="KE76" s="7"/>
      <c r="KF76" s="7"/>
      <c r="KG76" s="7"/>
      <c r="KH76" s="7"/>
      <c r="KI76" s="7"/>
      <c r="KJ76" s="7"/>
      <c r="KK76" s="7"/>
      <c r="KL76" s="7"/>
      <c r="KM76" s="7"/>
      <c r="KN76" s="7"/>
      <c r="KO76" s="7"/>
      <c r="KP76" s="7"/>
      <c r="KQ76" s="7"/>
      <c r="KR76" s="7"/>
      <c r="KS76" s="7"/>
      <c r="KT76" s="7"/>
      <c r="KU76" s="7"/>
      <c r="KV76" s="7"/>
      <c r="KW76" s="7"/>
      <c r="KX76" s="7"/>
      <c r="KY76" s="7"/>
      <c r="KZ76" s="7"/>
      <c r="LA76" s="7"/>
      <c r="LB76" s="7"/>
      <c r="LC76" s="7"/>
      <c r="LD76" s="7"/>
      <c r="LE76" s="7"/>
      <c r="LF76" s="7"/>
      <c r="LG76" s="7"/>
      <c r="LH76" s="7"/>
      <c r="LI76" s="7"/>
      <c r="LJ76" s="7"/>
      <c r="LK76" s="7"/>
      <c r="LL76" s="7"/>
      <c r="LM76" s="7"/>
      <c r="LN76" s="7"/>
      <c r="LO76" s="7"/>
      <c r="LP76" s="7"/>
      <c r="LQ76" s="7"/>
      <c r="LR76" s="7"/>
      <c r="LS76" s="7"/>
      <c r="LT76" s="7"/>
      <c r="LU76" s="7"/>
      <c r="LV76" s="7"/>
      <c r="LW76" s="7"/>
      <c r="LX76" s="7"/>
      <c r="LY76" s="7"/>
      <c r="LZ76" s="7"/>
      <c r="MA76" s="7"/>
      <c r="MB76" s="7"/>
      <c r="MC76" s="7"/>
      <c r="MD76" s="7"/>
      <c r="ME76" s="7"/>
      <c r="MF76" s="7"/>
      <c r="MG76" s="7"/>
      <c r="MH76" s="7"/>
      <c r="MI76" s="7"/>
      <c r="MJ76" s="7"/>
      <c r="MK76" s="7"/>
      <c r="ML76" s="7"/>
      <c r="MM76" s="7"/>
      <c r="MN76" s="7"/>
      <c r="MO76" s="7"/>
      <c r="MP76" s="7"/>
      <c r="MQ76" s="7"/>
      <c r="MR76" s="7"/>
      <c r="MS76" s="7"/>
      <c r="MT76" s="7"/>
      <c r="MU76" s="7"/>
      <c r="MV76" s="7"/>
      <c r="MW76" s="7"/>
      <c r="MX76" s="7"/>
      <c r="MY76" s="7"/>
      <c r="MZ76" s="7"/>
      <c r="NA76" s="7"/>
      <c r="NB76" s="7"/>
      <c r="NC76" s="7"/>
      <c r="ND76" s="7"/>
      <c r="NE76" s="7"/>
      <c r="NF76" s="7"/>
      <c r="NG76" s="7"/>
      <c r="NH76" s="7"/>
      <c r="NI76" s="7"/>
      <c r="NJ76" s="7"/>
      <c r="NK76" s="7"/>
      <c r="NL76" s="7"/>
      <c r="NM76" s="7"/>
      <c r="NN76" s="7"/>
      <c r="NO76" s="7"/>
      <c r="NP76" s="7"/>
      <c r="NQ76" s="7"/>
      <c r="NR76" s="7"/>
      <c r="NS76" s="7"/>
      <c r="NT76" s="7"/>
      <c r="NU76" s="7"/>
      <c r="NV76" s="7"/>
      <c r="NW76" s="7"/>
      <c r="NX76" s="7"/>
      <c r="NY76" s="7"/>
      <c r="NZ76" s="7"/>
      <c r="OA76" s="7"/>
      <c r="OB76" s="7"/>
      <c r="OC76" s="7"/>
      <c r="OD76" s="7"/>
      <c r="OE76" s="7"/>
      <c r="OF76" s="7"/>
      <c r="OG76" s="7"/>
      <c r="OH76" s="7"/>
      <c r="OI76" s="7"/>
      <c r="OJ76" s="7"/>
      <c r="OK76" s="7"/>
      <c r="OL76" s="7"/>
      <c r="OM76" s="7"/>
      <c r="ON76" s="7"/>
      <c r="OO76" s="7"/>
      <c r="OP76" s="7"/>
      <c r="OQ76" s="7"/>
      <c r="OR76" s="7"/>
      <c r="OS76" s="7"/>
      <c r="OT76" s="7"/>
      <c r="OU76" s="7"/>
      <c r="OV76" s="7"/>
      <c r="OW76" s="7"/>
      <c r="OX76" s="7"/>
      <c r="OY76" s="7"/>
      <c r="OZ76" s="7"/>
      <c r="PA76" s="7"/>
      <c r="PB76" s="7"/>
      <c r="PC76" s="7"/>
      <c r="PD76" s="7"/>
      <c r="PE76" s="7"/>
      <c r="PF76" s="7"/>
      <c r="PG76" s="7"/>
      <c r="PH76" s="7"/>
      <c r="PI76" s="7"/>
      <c r="PJ76" s="7"/>
      <c r="PK76" s="7"/>
      <c r="PL76" s="7"/>
      <c r="PM76" s="7"/>
      <c r="PN76" s="7"/>
      <c r="PO76" s="7"/>
      <c r="PP76" s="7"/>
      <c r="PQ76" s="7"/>
      <c r="PR76" s="7"/>
      <c r="PS76" s="7"/>
      <c r="PT76" s="7"/>
      <c r="PU76" s="7"/>
      <c r="PV76" s="7"/>
      <c r="PW76" s="7"/>
      <c r="PX76" s="7"/>
      <c r="PY76" s="7"/>
      <c r="PZ76" s="7"/>
      <c r="QA76" s="7"/>
      <c r="QB76" s="7"/>
      <c r="QC76" s="7"/>
      <c r="QD76" s="7"/>
      <c r="QE76" s="7"/>
      <c r="QF76" s="7"/>
      <c r="QG76" s="7"/>
      <c r="QH76" s="7"/>
      <c r="QI76" s="7"/>
      <c r="QJ76" s="7"/>
      <c r="QK76" s="7"/>
      <c r="QL76" s="7"/>
      <c r="QM76" s="7"/>
      <c r="QN76" s="7"/>
      <c r="QO76" s="7"/>
      <c r="QP76" s="7"/>
      <c r="QQ76" s="7"/>
      <c r="QR76" s="7"/>
      <c r="QS76" s="7"/>
      <c r="QT76" s="7"/>
      <c r="QU76" s="7"/>
      <c r="QV76" s="7"/>
      <c r="QW76" s="7"/>
      <c r="QX76" s="7"/>
      <c r="QY76" s="7"/>
      <c r="QZ76" s="7"/>
      <c r="RA76" s="7"/>
      <c r="RB76" s="7"/>
      <c r="RC76" s="7"/>
      <c r="RD76" s="7"/>
      <c r="RE76" s="7"/>
      <c r="RF76" s="7"/>
      <c r="RG76" s="7"/>
      <c r="RH76" s="7"/>
      <c r="RI76" s="7"/>
      <c r="RJ76" s="7"/>
      <c r="RK76" s="7"/>
      <c r="RL76" s="7"/>
      <c r="RM76" s="7"/>
      <c r="RN76" s="7"/>
      <c r="RO76" s="7"/>
      <c r="RP76" s="7"/>
      <c r="RQ76" s="7"/>
      <c r="RR76" s="7"/>
      <c r="RS76" s="7"/>
      <c r="RT76" s="7"/>
      <c r="RU76" s="7"/>
      <c r="RV76" s="7"/>
      <c r="RW76" s="7"/>
      <c r="RX76" s="7"/>
      <c r="RY76" s="7"/>
      <c r="RZ76" s="7"/>
      <c r="SA76" s="7"/>
      <c r="SB76" s="7"/>
      <c r="SC76" s="7"/>
      <c r="SD76" s="7"/>
      <c r="SE76" s="7"/>
      <c r="SF76" s="7"/>
      <c r="SG76" s="7"/>
      <c r="SH76" s="7"/>
      <c r="SI76" s="7"/>
      <c r="SJ76" s="7"/>
      <c r="SK76" s="7"/>
      <c r="SL76" s="7"/>
      <c r="SM76" s="7"/>
      <c r="SN76" s="7"/>
      <c r="SO76" s="7"/>
      <c r="SP76" s="7"/>
      <c r="SQ76" s="7"/>
      <c r="SR76" s="7"/>
      <c r="SS76" s="7"/>
      <c r="ST76" s="7"/>
      <c r="SU76" s="7"/>
      <c r="SV76" s="7"/>
      <c r="SW76" s="7"/>
      <c r="SX76" s="7"/>
      <c r="SY76" s="7"/>
      <c r="SZ76" s="7"/>
      <c r="TA76" s="7"/>
      <c r="TB76" s="7"/>
      <c r="TC76" s="7"/>
      <c r="TD76" s="7"/>
      <c r="TE76" s="7"/>
      <c r="TF76" s="7"/>
      <c r="TG76" s="7"/>
      <c r="TH76" s="7"/>
      <c r="TI76" s="7"/>
      <c r="TJ76" s="7"/>
      <c r="TK76" s="7"/>
      <c r="TL76" s="7"/>
      <c r="TM76" s="7"/>
      <c r="TN76" s="7"/>
      <c r="TO76" s="7"/>
      <c r="TP76" s="7"/>
      <c r="TQ76" s="7"/>
      <c r="TR76" s="7"/>
      <c r="TS76" s="7"/>
      <c r="TT76" s="7"/>
      <c r="TU76" s="7"/>
      <c r="TV76" s="7"/>
      <c r="TW76" s="7"/>
      <c r="TX76" s="7"/>
      <c r="TY76" s="7"/>
      <c r="TZ76" s="7"/>
      <c r="UA76" s="7"/>
      <c r="UB76" s="7"/>
      <c r="UC76" s="7"/>
      <c r="UD76" s="7"/>
      <c r="UE76" s="7"/>
      <c r="UF76" s="7"/>
      <c r="UG76" s="7"/>
      <c r="UH76" s="7"/>
      <c r="UI76" s="7"/>
      <c r="UJ76" s="7"/>
      <c r="UK76" s="7"/>
      <c r="UL76" s="7"/>
      <c r="UM76" s="7"/>
      <c r="UN76" s="7"/>
      <c r="UO76" s="7"/>
      <c r="UP76" s="7"/>
      <c r="UQ76" s="7"/>
      <c r="UR76" s="7"/>
      <c r="US76" s="7"/>
      <c r="UT76" s="7"/>
      <c r="UU76" s="7"/>
      <c r="UV76" s="7"/>
      <c r="UW76" s="7"/>
      <c r="UX76" s="7"/>
      <c r="UY76" s="7"/>
      <c r="UZ76" s="7"/>
      <c r="VA76" s="7"/>
      <c r="VB76" s="7"/>
      <c r="VC76" s="7"/>
      <c r="VD76" s="7"/>
      <c r="VE76" s="7"/>
      <c r="VF76" s="7"/>
      <c r="VG76" s="7"/>
      <c r="VH76" s="7"/>
      <c r="VI76" s="7"/>
      <c r="VJ76" s="7"/>
      <c r="VK76" s="7"/>
      <c r="VL76" s="7"/>
      <c r="VM76" s="7"/>
      <c r="VN76" s="7"/>
      <c r="VO76" s="7"/>
      <c r="VP76" s="7"/>
      <c r="VQ76" s="7"/>
      <c r="VR76" s="7"/>
      <c r="VS76" s="7"/>
      <c r="VT76" s="7"/>
      <c r="VU76" s="7"/>
      <c r="VV76" s="7"/>
      <c r="VW76" s="7"/>
      <c r="VX76" s="7"/>
      <c r="VY76" s="7"/>
      <c r="VZ76" s="7"/>
      <c r="WA76" s="7"/>
      <c r="WB76" s="7"/>
      <c r="WC76" s="7"/>
      <c r="WD76" s="7"/>
      <c r="WE76" s="7"/>
      <c r="WF76" s="7"/>
      <c r="WG76" s="7"/>
      <c r="WH76" s="7"/>
      <c r="WI76" s="7"/>
      <c r="WJ76" s="7"/>
      <c r="WK76" s="7"/>
      <c r="WL76" s="7"/>
      <c r="WM76" s="7"/>
      <c r="WN76" s="7"/>
      <c r="WO76" s="7"/>
      <c r="WP76" s="7"/>
      <c r="WQ76" s="7"/>
      <c r="WR76" s="7"/>
      <c r="WS76" s="7"/>
      <c r="WT76" s="7"/>
      <c r="WU76" s="7"/>
      <c r="WV76" s="7"/>
      <c r="WW76" s="7"/>
      <c r="WX76" s="7"/>
      <c r="WY76" s="7"/>
      <c r="WZ76" s="7"/>
      <c r="XA76" s="7"/>
      <c r="XB76" s="7"/>
      <c r="XC76" s="7"/>
      <c r="XD76" s="7"/>
      <c r="XE76" s="7"/>
      <c r="XF76" s="7"/>
      <c r="XG76" s="7"/>
      <c r="XH76" s="7"/>
      <c r="XI76" s="7"/>
      <c r="XJ76" s="7"/>
      <c r="XK76" s="7"/>
      <c r="XL76" s="7"/>
      <c r="XM76" s="7"/>
      <c r="XN76" s="7"/>
      <c r="XO76" s="7"/>
      <c r="XP76" s="7"/>
      <c r="XQ76" s="7"/>
      <c r="XR76" s="7"/>
      <c r="XS76" s="7"/>
      <c r="XT76" s="7"/>
      <c r="XU76" s="7"/>
      <c r="XV76" s="7"/>
      <c r="XW76" s="7"/>
      <c r="XX76" s="7"/>
      <c r="XY76" s="7"/>
      <c r="XZ76" s="7"/>
      <c r="YA76" s="7"/>
      <c r="YB76" s="7"/>
      <c r="YC76" s="7"/>
      <c r="YD76" s="7"/>
      <c r="YE76" s="7"/>
      <c r="YF76" s="7"/>
      <c r="YG76" s="7"/>
      <c r="YH76" s="7"/>
      <c r="YI76" s="7"/>
      <c r="YJ76" s="7"/>
      <c r="YK76" s="7"/>
      <c r="YL76" s="7"/>
      <c r="YM76" s="7"/>
      <c r="YN76" s="7"/>
      <c r="YO76" s="7"/>
      <c r="YP76" s="7"/>
      <c r="YQ76" s="7"/>
      <c r="YR76" s="7"/>
      <c r="YS76" s="7"/>
      <c r="YT76" s="7"/>
      <c r="YU76" s="7"/>
      <c r="YV76" s="7"/>
      <c r="YW76" s="7"/>
      <c r="YX76" s="7"/>
      <c r="YY76" s="7"/>
      <c r="YZ76" s="7"/>
      <c r="ZA76" s="7"/>
      <c r="ZB76" s="7"/>
      <c r="ZC76" s="7"/>
      <c r="ZD76" s="7"/>
      <c r="ZE76" s="7"/>
      <c r="ZF76" s="7"/>
      <c r="ZG76" s="7"/>
      <c r="ZH76" s="7"/>
      <c r="ZI76" s="7"/>
      <c r="ZJ76" s="7"/>
      <c r="ZK76" s="7"/>
      <c r="ZL76" s="7"/>
      <c r="ZM76" s="7"/>
      <c r="ZN76" s="7"/>
      <c r="ZO76" s="7"/>
      <c r="ZP76" s="7"/>
      <c r="ZQ76" s="7"/>
      <c r="ZR76" s="7"/>
      <c r="ZS76" s="7"/>
      <c r="ZT76" s="7"/>
      <c r="ZU76" s="7"/>
      <c r="ZV76" s="7"/>
      <c r="ZW76" s="7"/>
      <c r="ZX76" s="7"/>
      <c r="ZY76" s="7"/>
      <c r="ZZ76" s="7"/>
      <c r="AAA76" s="7"/>
      <c r="AAB76" s="7"/>
      <c r="AAC76" s="7"/>
      <c r="AAD76" s="7"/>
      <c r="AAE76" s="7"/>
      <c r="AAF76" s="7"/>
      <c r="AAG76" s="7"/>
      <c r="AAH76" s="7"/>
      <c r="AAI76" s="7"/>
      <c r="AAJ76" s="7"/>
      <c r="AAK76" s="7"/>
      <c r="AAL76" s="7"/>
      <c r="AAM76" s="7"/>
      <c r="AAN76" s="7"/>
      <c r="AAO76" s="7"/>
      <c r="AAP76" s="7"/>
      <c r="AAQ76" s="7"/>
      <c r="AAR76" s="7"/>
      <c r="AAS76" s="7"/>
      <c r="AAT76" s="7"/>
      <c r="AAU76" s="7"/>
      <c r="AAV76" s="7"/>
      <c r="AAW76" s="7"/>
      <c r="AAX76" s="7"/>
      <c r="AAY76" s="7"/>
      <c r="AAZ76" s="7"/>
      <c r="ABA76" s="7"/>
      <c r="ABB76" s="7"/>
      <c r="ABC76" s="7"/>
      <c r="ABD76" s="7"/>
      <c r="ABE76" s="7"/>
      <c r="ABF76" s="7"/>
      <c r="ABG76" s="7"/>
      <c r="ABH76" s="7"/>
      <c r="ABI76" s="7"/>
      <c r="ABJ76" s="7"/>
      <c r="ABK76" s="7"/>
      <c r="ABL76" s="7"/>
      <c r="ABM76" s="7"/>
      <c r="ABN76" s="7"/>
      <c r="ABO76" s="7"/>
      <c r="ABP76" s="7"/>
      <c r="ABQ76" s="7"/>
      <c r="ABR76" s="7"/>
      <c r="ABS76" s="7"/>
      <c r="ABT76" s="7"/>
      <c r="ABU76" s="7"/>
      <c r="ABV76" s="7"/>
      <c r="ABW76" s="7"/>
      <c r="ABX76" s="7"/>
      <c r="ABY76" s="7"/>
      <c r="ABZ76" s="7"/>
      <c r="ACA76" s="7"/>
      <c r="ACB76" s="7"/>
      <c r="ACC76" s="7"/>
      <c r="ACD76" s="7"/>
      <c r="ACE76" s="7"/>
      <c r="ACF76" s="7"/>
      <c r="ACG76" s="7"/>
      <c r="ACH76" s="7"/>
      <c r="ACI76" s="7"/>
      <c r="ACJ76" s="7"/>
      <c r="ACK76" s="7"/>
      <c r="ACL76" s="7"/>
      <c r="ACM76" s="7"/>
      <c r="ACN76" s="7"/>
      <c r="ACO76" s="7"/>
      <c r="ACP76" s="7"/>
      <c r="ACQ76" s="7"/>
      <c r="ACR76" s="7"/>
      <c r="ACS76" s="7"/>
      <c r="ACT76" s="7"/>
      <c r="ACU76" s="7"/>
      <c r="ACV76" s="7"/>
      <c r="ACW76" s="7"/>
      <c r="ACX76" s="7"/>
      <c r="ACY76" s="7"/>
      <c r="ACZ76" s="7"/>
      <c r="ADA76" s="7"/>
      <c r="ADB76" s="7"/>
    </row>
    <row r="77" spans="1:782" s="8" customFormat="1" ht="20.100000000000001" customHeight="1" x14ac:dyDescent="0.2">
      <c r="A77" s="355" t="s">
        <v>54</v>
      </c>
      <c r="B77" s="356" t="s">
        <v>1022</v>
      </c>
      <c r="C77" s="409" t="s">
        <v>63</v>
      </c>
      <c r="D77" s="357" t="s">
        <v>279</v>
      </c>
      <c r="E77" s="322" t="s">
        <v>939</v>
      </c>
      <c r="F77" s="359">
        <v>1212</v>
      </c>
      <c r="G77" s="245">
        <f t="shared" si="20"/>
        <v>100.95959999999999</v>
      </c>
      <c r="H77" s="245">
        <f t="shared" si="21"/>
        <v>141.19800000000001</v>
      </c>
      <c r="I77" s="245">
        <f t="shared" si="22"/>
        <v>1454.1576</v>
      </c>
      <c r="J77" s="245">
        <f t="shared" si="23"/>
        <v>14544</v>
      </c>
      <c r="K77" s="245">
        <f t="shared" si="23"/>
        <v>1211.5151999999998</v>
      </c>
      <c r="L77" s="245">
        <f t="shared" si="24"/>
        <v>1694.3760000000002</v>
      </c>
      <c r="M77" s="245">
        <f t="shared" si="25"/>
        <v>1212</v>
      </c>
      <c r="N77" s="246">
        <v>470</v>
      </c>
      <c r="O77" s="245">
        <f t="shared" si="26"/>
        <v>1682</v>
      </c>
      <c r="P77" s="360">
        <f t="shared" si="27"/>
        <v>19131.891199999998</v>
      </c>
      <c r="Q77" s="94"/>
      <c r="R77" s="94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</row>
    <row r="78" spans="1:782" s="8" customFormat="1" ht="24.95" customHeight="1" x14ac:dyDescent="0.2">
      <c r="A78" s="355" t="s">
        <v>54</v>
      </c>
      <c r="B78" s="356" t="s">
        <v>1023</v>
      </c>
      <c r="C78" s="357" t="s">
        <v>64</v>
      </c>
      <c r="D78" s="357" t="s">
        <v>65</v>
      </c>
      <c r="E78" s="322" t="s">
        <v>939</v>
      </c>
      <c r="F78" s="359">
        <v>1212</v>
      </c>
      <c r="G78" s="245">
        <f t="shared" si="20"/>
        <v>100.95959999999999</v>
      </c>
      <c r="H78" s="245">
        <f t="shared" si="21"/>
        <v>141.19800000000001</v>
      </c>
      <c r="I78" s="245">
        <f t="shared" si="22"/>
        <v>1454.1576</v>
      </c>
      <c r="J78" s="245">
        <f t="shared" si="23"/>
        <v>14544</v>
      </c>
      <c r="K78" s="245">
        <f t="shared" si="23"/>
        <v>1211.5151999999998</v>
      </c>
      <c r="L78" s="245">
        <f t="shared" si="24"/>
        <v>1694.3760000000002</v>
      </c>
      <c r="M78" s="245">
        <f t="shared" si="25"/>
        <v>1212</v>
      </c>
      <c r="N78" s="246">
        <v>470</v>
      </c>
      <c r="O78" s="245">
        <f t="shared" si="26"/>
        <v>1682</v>
      </c>
      <c r="P78" s="360">
        <f t="shared" si="27"/>
        <v>19131.891199999998</v>
      </c>
      <c r="Q78" s="361"/>
      <c r="R78" s="94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  <c r="IU78" s="7"/>
      <c r="IV78" s="7"/>
      <c r="IW78" s="7"/>
      <c r="IX78" s="7"/>
      <c r="IY78" s="7"/>
      <c r="IZ78" s="7"/>
      <c r="JA78" s="7"/>
      <c r="JB78" s="7"/>
      <c r="JC78" s="7"/>
      <c r="JD78" s="7"/>
      <c r="JE78" s="7"/>
      <c r="JF78" s="7"/>
      <c r="JG78" s="7"/>
      <c r="JH78" s="7"/>
      <c r="JI78" s="7"/>
      <c r="JJ78" s="7"/>
      <c r="JK78" s="7"/>
      <c r="JL78" s="7"/>
      <c r="JM78" s="7"/>
      <c r="JN78" s="7"/>
      <c r="JO78" s="7"/>
      <c r="JP78" s="7"/>
      <c r="JQ78" s="7"/>
      <c r="JR78" s="7"/>
      <c r="JS78" s="7"/>
      <c r="JT78" s="7"/>
      <c r="JU78" s="7"/>
      <c r="JV78" s="7"/>
      <c r="JW78" s="7"/>
      <c r="JX78" s="7"/>
      <c r="JY78" s="7"/>
      <c r="JZ78" s="7"/>
      <c r="KA78" s="7"/>
      <c r="KB78" s="7"/>
      <c r="KC78" s="7"/>
      <c r="KD78" s="7"/>
      <c r="KE78" s="7"/>
      <c r="KF78" s="7"/>
      <c r="KG78" s="7"/>
      <c r="KH78" s="7"/>
      <c r="KI78" s="7"/>
      <c r="KJ78" s="7"/>
      <c r="KK78" s="7"/>
      <c r="KL78" s="7"/>
      <c r="KM78" s="7"/>
      <c r="KN78" s="7"/>
      <c r="KO78" s="7"/>
      <c r="KP78" s="7"/>
      <c r="KQ78" s="7"/>
      <c r="KR78" s="7"/>
      <c r="KS78" s="7"/>
      <c r="KT78" s="7"/>
      <c r="KU78" s="7"/>
      <c r="KV78" s="7"/>
      <c r="KW78" s="7"/>
      <c r="KX78" s="7"/>
      <c r="KY78" s="7"/>
      <c r="KZ78" s="7"/>
      <c r="LA78" s="7"/>
      <c r="LB78" s="7"/>
      <c r="LC78" s="7"/>
      <c r="LD78" s="7"/>
      <c r="LE78" s="7"/>
      <c r="LF78" s="7"/>
      <c r="LG78" s="7"/>
      <c r="LH78" s="7"/>
      <c r="LI78" s="7"/>
      <c r="LJ78" s="7"/>
      <c r="LK78" s="7"/>
      <c r="LL78" s="7"/>
      <c r="LM78" s="7"/>
      <c r="LN78" s="7"/>
      <c r="LO78" s="7"/>
      <c r="LP78" s="7"/>
      <c r="LQ78" s="7"/>
      <c r="LR78" s="7"/>
      <c r="LS78" s="7"/>
      <c r="LT78" s="7"/>
      <c r="LU78" s="7"/>
      <c r="LV78" s="7"/>
      <c r="LW78" s="7"/>
      <c r="LX78" s="7"/>
      <c r="LY78" s="7"/>
      <c r="LZ78" s="7"/>
      <c r="MA78" s="7"/>
      <c r="MB78" s="7"/>
      <c r="MC78" s="7"/>
      <c r="MD78" s="7"/>
      <c r="ME78" s="7"/>
      <c r="MF78" s="7"/>
      <c r="MG78" s="7"/>
      <c r="MH78" s="7"/>
      <c r="MI78" s="7"/>
      <c r="MJ78" s="7"/>
      <c r="MK78" s="7"/>
      <c r="ML78" s="7"/>
      <c r="MM78" s="7"/>
      <c r="MN78" s="7"/>
      <c r="MO78" s="7"/>
      <c r="MP78" s="7"/>
      <c r="MQ78" s="7"/>
      <c r="MR78" s="7"/>
      <c r="MS78" s="7"/>
      <c r="MT78" s="7"/>
      <c r="MU78" s="7"/>
      <c r="MV78" s="7"/>
      <c r="MW78" s="7"/>
      <c r="MX78" s="7"/>
      <c r="MY78" s="7"/>
      <c r="MZ78" s="7"/>
      <c r="NA78" s="7"/>
      <c r="NB78" s="7"/>
      <c r="NC78" s="7"/>
      <c r="ND78" s="7"/>
      <c r="NE78" s="7"/>
      <c r="NF78" s="7"/>
      <c r="NG78" s="7"/>
      <c r="NH78" s="7"/>
      <c r="NI78" s="7"/>
      <c r="NJ78" s="7"/>
      <c r="NK78" s="7"/>
      <c r="NL78" s="7"/>
      <c r="NM78" s="7"/>
      <c r="NN78" s="7"/>
      <c r="NO78" s="7"/>
      <c r="NP78" s="7"/>
      <c r="NQ78" s="7"/>
      <c r="NR78" s="7"/>
      <c r="NS78" s="7"/>
      <c r="NT78" s="7"/>
      <c r="NU78" s="7"/>
      <c r="NV78" s="7"/>
      <c r="NW78" s="7"/>
      <c r="NX78" s="7"/>
      <c r="NY78" s="7"/>
      <c r="NZ78" s="7"/>
      <c r="OA78" s="7"/>
      <c r="OB78" s="7"/>
      <c r="OC78" s="7"/>
      <c r="OD78" s="7"/>
      <c r="OE78" s="7"/>
      <c r="OF78" s="7"/>
      <c r="OG78" s="7"/>
      <c r="OH78" s="7"/>
      <c r="OI78" s="7"/>
      <c r="OJ78" s="7"/>
      <c r="OK78" s="7"/>
      <c r="OL78" s="7"/>
      <c r="OM78" s="7"/>
      <c r="ON78" s="7"/>
      <c r="OO78" s="7"/>
      <c r="OP78" s="7"/>
      <c r="OQ78" s="7"/>
      <c r="OR78" s="7"/>
      <c r="OS78" s="7"/>
      <c r="OT78" s="7"/>
      <c r="OU78" s="7"/>
      <c r="OV78" s="7"/>
      <c r="OW78" s="7"/>
      <c r="OX78" s="7"/>
      <c r="OY78" s="7"/>
      <c r="OZ78" s="7"/>
      <c r="PA78" s="7"/>
      <c r="PB78" s="7"/>
      <c r="PC78" s="7"/>
      <c r="PD78" s="7"/>
      <c r="PE78" s="7"/>
      <c r="PF78" s="7"/>
      <c r="PG78" s="7"/>
      <c r="PH78" s="7"/>
      <c r="PI78" s="7"/>
      <c r="PJ78" s="7"/>
      <c r="PK78" s="7"/>
      <c r="PL78" s="7"/>
      <c r="PM78" s="7"/>
      <c r="PN78" s="7"/>
      <c r="PO78" s="7"/>
      <c r="PP78" s="7"/>
      <c r="PQ78" s="7"/>
      <c r="PR78" s="7"/>
      <c r="PS78" s="7"/>
      <c r="PT78" s="7"/>
      <c r="PU78" s="7"/>
      <c r="PV78" s="7"/>
      <c r="PW78" s="7"/>
      <c r="PX78" s="7"/>
      <c r="PY78" s="7"/>
      <c r="PZ78" s="7"/>
      <c r="QA78" s="7"/>
      <c r="QB78" s="7"/>
      <c r="QC78" s="7"/>
      <c r="QD78" s="7"/>
      <c r="QE78" s="7"/>
      <c r="QF78" s="7"/>
      <c r="QG78" s="7"/>
      <c r="QH78" s="7"/>
      <c r="QI78" s="7"/>
      <c r="QJ78" s="7"/>
      <c r="QK78" s="7"/>
      <c r="QL78" s="7"/>
      <c r="QM78" s="7"/>
      <c r="QN78" s="7"/>
      <c r="QO78" s="7"/>
      <c r="QP78" s="7"/>
      <c r="QQ78" s="7"/>
      <c r="QR78" s="7"/>
      <c r="QS78" s="7"/>
      <c r="QT78" s="7"/>
      <c r="QU78" s="7"/>
      <c r="QV78" s="7"/>
      <c r="QW78" s="7"/>
      <c r="QX78" s="7"/>
      <c r="QY78" s="7"/>
      <c r="QZ78" s="7"/>
      <c r="RA78" s="7"/>
      <c r="RB78" s="7"/>
      <c r="RC78" s="7"/>
      <c r="RD78" s="7"/>
      <c r="RE78" s="7"/>
      <c r="RF78" s="7"/>
      <c r="RG78" s="7"/>
      <c r="RH78" s="7"/>
      <c r="RI78" s="7"/>
      <c r="RJ78" s="7"/>
      <c r="RK78" s="7"/>
      <c r="RL78" s="7"/>
      <c r="RM78" s="7"/>
      <c r="RN78" s="7"/>
      <c r="RO78" s="7"/>
      <c r="RP78" s="7"/>
      <c r="RQ78" s="7"/>
      <c r="RR78" s="7"/>
      <c r="RS78" s="7"/>
      <c r="RT78" s="7"/>
      <c r="RU78" s="7"/>
      <c r="RV78" s="7"/>
      <c r="RW78" s="7"/>
      <c r="RX78" s="7"/>
      <c r="RY78" s="7"/>
      <c r="RZ78" s="7"/>
      <c r="SA78" s="7"/>
      <c r="SB78" s="7"/>
      <c r="SC78" s="7"/>
      <c r="SD78" s="7"/>
      <c r="SE78" s="7"/>
      <c r="SF78" s="7"/>
      <c r="SG78" s="7"/>
      <c r="SH78" s="7"/>
      <c r="SI78" s="7"/>
      <c r="SJ78" s="7"/>
      <c r="SK78" s="7"/>
      <c r="SL78" s="7"/>
      <c r="SM78" s="7"/>
      <c r="SN78" s="7"/>
      <c r="SO78" s="7"/>
      <c r="SP78" s="7"/>
      <c r="SQ78" s="7"/>
      <c r="SR78" s="7"/>
      <c r="SS78" s="7"/>
      <c r="ST78" s="7"/>
      <c r="SU78" s="7"/>
      <c r="SV78" s="7"/>
      <c r="SW78" s="7"/>
      <c r="SX78" s="7"/>
      <c r="SY78" s="7"/>
      <c r="SZ78" s="7"/>
      <c r="TA78" s="7"/>
      <c r="TB78" s="7"/>
      <c r="TC78" s="7"/>
      <c r="TD78" s="7"/>
      <c r="TE78" s="7"/>
      <c r="TF78" s="7"/>
      <c r="TG78" s="7"/>
      <c r="TH78" s="7"/>
      <c r="TI78" s="7"/>
      <c r="TJ78" s="7"/>
      <c r="TK78" s="7"/>
      <c r="TL78" s="7"/>
      <c r="TM78" s="7"/>
      <c r="TN78" s="7"/>
      <c r="TO78" s="7"/>
      <c r="TP78" s="7"/>
      <c r="TQ78" s="7"/>
      <c r="TR78" s="7"/>
      <c r="TS78" s="7"/>
      <c r="TT78" s="7"/>
      <c r="TU78" s="7"/>
      <c r="TV78" s="7"/>
      <c r="TW78" s="7"/>
      <c r="TX78" s="7"/>
      <c r="TY78" s="7"/>
      <c r="TZ78" s="7"/>
      <c r="UA78" s="7"/>
      <c r="UB78" s="7"/>
      <c r="UC78" s="7"/>
      <c r="UD78" s="7"/>
      <c r="UE78" s="7"/>
      <c r="UF78" s="7"/>
      <c r="UG78" s="7"/>
      <c r="UH78" s="7"/>
      <c r="UI78" s="7"/>
      <c r="UJ78" s="7"/>
      <c r="UK78" s="7"/>
      <c r="UL78" s="7"/>
      <c r="UM78" s="7"/>
      <c r="UN78" s="7"/>
      <c r="UO78" s="7"/>
      <c r="UP78" s="7"/>
      <c r="UQ78" s="7"/>
      <c r="UR78" s="7"/>
      <c r="US78" s="7"/>
      <c r="UT78" s="7"/>
      <c r="UU78" s="7"/>
      <c r="UV78" s="7"/>
      <c r="UW78" s="7"/>
      <c r="UX78" s="7"/>
      <c r="UY78" s="7"/>
      <c r="UZ78" s="7"/>
      <c r="VA78" s="7"/>
      <c r="VB78" s="7"/>
      <c r="VC78" s="7"/>
      <c r="VD78" s="7"/>
      <c r="VE78" s="7"/>
      <c r="VF78" s="7"/>
      <c r="VG78" s="7"/>
      <c r="VH78" s="7"/>
      <c r="VI78" s="7"/>
      <c r="VJ78" s="7"/>
      <c r="VK78" s="7"/>
      <c r="VL78" s="7"/>
      <c r="VM78" s="7"/>
      <c r="VN78" s="7"/>
      <c r="VO78" s="7"/>
      <c r="VP78" s="7"/>
      <c r="VQ78" s="7"/>
      <c r="VR78" s="7"/>
      <c r="VS78" s="7"/>
      <c r="VT78" s="7"/>
      <c r="VU78" s="7"/>
      <c r="VV78" s="7"/>
      <c r="VW78" s="7"/>
      <c r="VX78" s="7"/>
      <c r="VY78" s="7"/>
      <c r="VZ78" s="7"/>
      <c r="WA78" s="7"/>
      <c r="WB78" s="7"/>
      <c r="WC78" s="7"/>
      <c r="WD78" s="7"/>
      <c r="WE78" s="7"/>
      <c r="WF78" s="7"/>
      <c r="WG78" s="7"/>
      <c r="WH78" s="7"/>
      <c r="WI78" s="7"/>
      <c r="WJ78" s="7"/>
      <c r="WK78" s="7"/>
      <c r="WL78" s="7"/>
      <c r="WM78" s="7"/>
      <c r="WN78" s="7"/>
      <c r="WO78" s="7"/>
      <c r="WP78" s="7"/>
      <c r="WQ78" s="7"/>
      <c r="WR78" s="7"/>
      <c r="WS78" s="7"/>
      <c r="WT78" s="7"/>
      <c r="WU78" s="7"/>
      <c r="WV78" s="7"/>
      <c r="WW78" s="7"/>
      <c r="WX78" s="7"/>
      <c r="WY78" s="7"/>
      <c r="WZ78" s="7"/>
      <c r="XA78" s="7"/>
      <c r="XB78" s="7"/>
      <c r="XC78" s="7"/>
      <c r="XD78" s="7"/>
      <c r="XE78" s="7"/>
      <c r="XF78" s="7"/>
      <c r="XG78" s="7"/>
      <c r="XH78" s="7"/>
      <c r="XI78" s="7"/>
      <c r="XJ78" s="7"/>
      <c r="XK78" s="7"/>
      <c r="XL78" s="7"/>
      <c r="XM78" s="7"/>
      <c r="XN78" s="7"/>
      <c r="XO78" s="7"/>
      <c r="XP78" s="7"/>
      <c r="XQ78" s="7"/>
      <c r="XR78" s="7"/>
      <c r="XS78" s="7"/>
      <c r="XT78" s="7"/>
      <c r="XU78" s="7"/>
      <c r="XV78" s="7"/>
      <c r="XW78" s="7"/>
      <c r="XX78" s="7"/>
      <c r="XY78" s="7"/>
      <c r="XZ78" s="7"/>
      <c r="YA78" s="7"/>
      <c r="YB78" s="7"/>
      <c r="YC78" s="7"/>
      <c r="YD78" s="7"/>
      <c r="YE78" s="7"/>
      <c r="YF78" s="7"/>
      <c r="YG78" s="7"/>
      <c r="YH78" s="7"/>
      <c r="YI78" s="7"/>
      <c r="YJ78" s="7"/>
      <c r="YK78" s="7"/>
      <c r="YL78" s="7"/>
      <c r="YM78" s="7"/>
      <c r="YN78" s="7"/>
      <c r="YO78" s="7"/>
      <c r="YP78" s="7"/>
      <c r="YQ78" s="7"/>
      <c r="YR78" s="7"/>
      <c r="YS78" s="7"/>
      <c r="YT78" s="7"/>
      <c r="YU78" s="7"/>
      <c r="YV78" s="7"/>
      <c r="YW78" s="7"/>
      <c r="YX78" s="7"/>
      <c r="YY78" s="7"/>
      <c r="YZ78" s="7"/>
      <c r="ZA78" s="7"/>
      <c r="ZB78" s="7"/>
      <c r="ZC78" s="7"/>
      <c r="ZD78" s="7"/>
      <c r="ZE78" s="7"/>
      <c r="ZF78" s="7"/>
      <c r="ZG78" s="7"/>
      <c r="ZH78" s="7"/>
      <c r="ZI78" s="7"/>
      <c r="ZJ78" s="7"/>
      <c r="ZK78" s="7"/>
      <c r="ZL78" s="7"/>
      <c r="ZM78" s="7"/>
      <c r="ZN78" s="7"/>
      <c r="ZO78" s="7"/>
      <c r="ZP78" s="7"/>
      <c r="ZQ78" s="7"/>
      <c r="ZR78" s="7"/>
      <c r="ZS78" s="7"/>
      <c r="ZT78" s="7"/>
      <c r="ZU78" s="7"/>
      <c r="ZV78" s="7"/>
      <c r="ZW78" s="7"/>
      <c r="ZX78" s="7"/>
      <c r="ZY78" s="7"/>
      <c r="ZZ78" s="7"/>
      <c r="AAA78" s="7"/>
      <c r="AAB78" s="7"/>
      <c r="AAC78" s="7"/>
      <c r="AAD78" s="7"/>
      <c r="AAE78" s="7"/>
      <c r="AAF78" s="7"/>
      <c r="AAG78" s="7"/>
      <c r="AAH78" s="7"/>
      <c r="AAI78" s="7"/>
      <c r="AAJ78" s="7"/>
      <c r="AAK78" s="7"/>
      <c r="AAL78" s="7"/>
      <c r="AAM78" s="7"/>
      <c r="AAN78" s="7"/>
      <c r="AAO78" s="7"/>
      <c r="AAP78" s="7"/>
      <c r="AAQ78" s="7"/>
      <c r="AAR78" s="7"/>
      <c r="AAS78" s="7"/>
      <c r="AAT78" s="7"/>
      <c r="AAU78" s="7"/>
      <c r="AAV78" s="7"/>
      <c r="AAW78" s="7"/>
      <c r="AAX78" s="7"/>
      <c r="AAY78" s="7"/>
      <c r="AAZ78" s="7"/>
      <c r="ABA78" s="7"/>
      <c r="ABB78" s="7"/>
      <c r="ABC78" s="7"/>
      <c r="ABD78" s="7"/>
      <c r="ABE78" s="7"/>
      <c r="ABF78" s="7"/>
      <c r="ABG78" s="7"/>
      <c r="ABH78" s="7"/>
      <c r="ABI78" s="7"/>
      <c r="ABJ78" s="7"/>
      <c r="ABK78" s="7"/>
      <c r="ABL78" s="7"/>
      <c r="ABM78" s="7"/>
      <c r="ABN78" s="7"/>
      <c r="ABO78" s="7"/>
      <c r="ABP78" s="7"/>
      <c r="ABQ78" s="7"/>
      <c r="ABR78" s="7"/>
      <c r="ABS78" s="7"/>
      <c r="ABT78" s="7"/>
      <c r="ABU78" s="7"/>
      <c r="ABV78" s="7"/>
      <c r="ABW78" s="7"/>
      <c r="ABX78" s="7"/>
      <c r="ABY78" s="7"/>
      <c r="ABZ78" s="7"/>
      <c r="ACA78" s="7"/>
      <c r="ACB78" s="7"/>
      <c r="ACC78" s="7"/>
      <c r="ACD78" s="7"/>
      <c r="ACE78" s="7"/>
      <c r="ACF78" s="7"/>
      <c r="ACG78" s="7"/>
      <c r="ACH78" s="7"/>
      <c r="ACI78" s="7"/>
      <c r="ACJ78" s="7"/>
      <c r="ACK78" s="7"/>
      <c r="ACL78" s="7"/>
      <c r="ACM78" s="7"/>
      <c r="ACN78" s="7"/>
      <c r="ACO78" s="7"/>
      <c r="ACP78" s="7"/>
      <c r="ACQ78" s="7"/>
      <c r="ACR78" s="7"/>
      <c r="ACS78" s="7"/>
      <c r="ACT78" s="7"/>
      <c r="ACU78" s="7"/>
      <c r="ACV78" s="7"/>
      <c r="ACW78" s="7"/>
      <c r="ACX78" s="7"/>
      <c r="ACY78" s="7"/>
      <c r="ACZ78" s="7"/>
      <c r="ADA78" s="7"/>
      <c r="ADB78" s="7"/>
    </row>
    <row r="79" spans="1:782" s="19" customFormat="1" ht="20.100000000000001" customHeight="1" x14ac:dyDescent="0.2">
      <c r="A79" s="620" t="s">
        <v>882</v>
      </c>
      <c r="B79" s="590" t="s">
        <v>1436</v>
      </c>
      <c r="C79" s="662" t="s">
        <v>66</v>
      </c>
      <c r="D79" s="592" t="s">
        <v>38</v>
      </c>
      <c r="E79" s="580" t="s">
        <v>945</v>
      </c>
      <c r="F79" s="581">
        <v>800</v>
      </c>
      <c r="G79" s="377">
        <f>+F79*0.0833</f>
        <v>66.64</v>
      </c>
      <c r="H79" s="377">
        <f>+F79*11.65%</f>
        <v>93.2</v>
      </c>
      <c r="I79" s="377">
        <f>SUM(F79:H79)</f>
        <v>959.84</v>
      </c>
      <c r="J79" s="664">
        <f>(F79*12)</f>
        <v>9600</v>
      </c>
      <c r="K79" s="377">
        <f>(G79*6)</f>
        <v>399.84000000000003</v>
      </c>
      <c r="L79" s="377">
        <f>+H79*6</f>
        <v>559.20000000000005</v>
      </c>
      <c r="M79" s="377">
        <v>400</v>
      </c>
      <c r="N79" s="246">
        <v>235</v>
      </c>
      <c r="O79" s="377">
        <f>SUM(M79:N79)</f>
        <v>635</v>
      </c>
      <c r="P79" s="378">
        <f>+J79+K79+L79+O79</f>
        <v>11194.04</v>
      </c>
    </row>
    <row r="80" spans="1:782" s="8" customFormat="1" ht="20.100000000000001" customHeight="1" x14ac:dyDescent="0.2">
      <c r="A80" s="355" t="s">
        <v>54</v>
      </c>
      <c r="B80" s="356" t="s">
        <v>1024</v>
      </c>
      <c r="C80" s="583" t="s">
        <v>1368</v>
      </c>
      <c r="D80" s="364" t="s">
        <v>52</v>
      </c>
      <c r="E80" s="357" t="s">
        <v>944</v>
      </c>
      <c r="F80" s="359">
        <v>600</v>
      </c>
      <c r="G80" s="245">
        <f t="shared" si="20"/>
        <v>49.98</v>
      </c>
      <c r="H80" s="245">
        <f t="shared" si="21"/>
        <v>69.900000000000006</v>
      </c>
      <c r="I80" s="245">
        <f t="shared" si="22"/>
        <v>719.88</v>
      </c>
      <c r="J80" s="245">
        <f t="shared" si="23"/>
        <v>7200</v>
      </c>
      <c r="K80" s="245">
        <f t="shared" si="23"/>
        <v>599.76</v>
      </c>
      <c r="L80" s="245">
        <f t="shared" si="24"/>
        <v>838.80000000000007</v>
      </c>
      <c r="M80" s="245">
        <f t="shared" si="25"/>
        <v>600</v>
      </c>
      <c r="N80" s="246">
        <v>470</v>
      </c>
      <c r="O80" s="245">
        <f t="shared" si="26"/>
        <v>1070</v>
      </c>
      <c r="P80" s="360">
        <f t="shared" si="27"/>
        <v>9708.56</v>
      </c>
      <c r="Q80" s="94"/>
      <c r="R80" s="94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  <c r="IU80" s="7"/>
      <c r="IV80" s="7"/>
      <c r="IW80" s="7"/>
      <c r="IX80" s="7"/>
      <c r="IY80" s="7"/>
      <c r="IZ80" s="7"/>
      <c r="JA80" s="7"/>
      <c r="JB80" s="7"/>
      <c r="JC80" s="7"/>
      <c r="JD80" s="7"/>
      <c r="JE80" s="7"/>
      <c r="JF80" s="7"/>
      <c r="JG80" s="7"/>
      <c r="JH80" s="7"/>
      <c r="JI80" s="7"/>
      <c r="JJ80" s="7"/>
      <c r="JK80" s="7"/>
      <c r="JL80" s="7"/>
      <c r="JM80" s="7"/>
      <c r="JN80" s="7"/>
      <c r="JO80" s="7"/>
      <c r="JP80" s="7"/>
      <c r="JQ80" s="7"/>
      <c r="JR80" s="7"/>
      <c r="JS80" s="7"/>
      <c r="JT80" s="7"/>
      <c r="JU80" s="7"/>
      <c r="JV80" s="7"/>
      <c r="JW80" s="7"/>
      <c r="JX80" s="7"/>
      <c r="JY80" s="7"/>
      <c r="JZ80" s="7"/>
      <c r="KA80" s="7"/>
      <c r="KB80" s="7"/>
      <c r="KC80" s="7"/>
      <c r="KD80" s="7"/>
      <c r="KE80" s="7"/>
      <c r="KF80" s="7"/>
      <c r="KG80" s="7"/>
      <c r="KH80" s="7"/>
      <c r="KI80" s="7"/>
      <c r="KJ80" s="7"/>
      <c r="KK80" s="7"/>
      <c r="KL80" s="7"/>
      <c r="KM80" s="7"/>
      <c r="KN80" s="7"/>
      <c r="KO80" s="7"/>
      <c r="KP80" s="7"/>
      <c r="KQ80" s="7"/>
      <c r="KR80" s="7"/>
      <c r="KS80" s="7"/>
      <c r="KT80" s="7"/>
      <c r="KU80" s="7"/>
      <c r="KV80" s="7"/>
      <c r="KW80" s="7"/>
      <c r="KX80" s="7"/>
      <c r="KY80" s="7"/>
      <c r="KZ80" s="7"/>
      <c r="LA80" s="7"/>
      <c r="LB80" s="7"/>
      <c r="LC80" s="7"/>
      <c r="LD80" s="7"/>
      <c r="LE80" s="7"/>
      <c r="LF80" s="7"/>
      <c r="LG80" s="7"/>
      <c r="LH80" s="7"/>
      <c r="LI80" s="7"/>
      <c r="LJ80" s="7"/>
      <c r="LK80" s="7"/>
      <c r="LL80" s="7"/>
      <c r="LM80" s="7"/>
      <c r="LN80" s="7"/>
      <c r="LO80" s="7"/>
      <c r="LP80" s="7"/>
      <c r="LQ80" s="7"/>
      <c r="LR80" s="7"/>
      <c r="LS80" s="7"/>
      <c r="LT80" s="7"/>
      <c r="LU80" s="7"/>
      <c r="LV80" s="7"/>
      <c r="LW80" s="7"/>
      <c r="LX80" s="7"/>
      <c r="LY80" s="7"/>
      <c r="LZ80" s="7"/>
      <c r="MA80" s="7"/>
      <c r="MB80" s="7"/>
      <c r="MC80" s="7"/>
      <c r="MD80" s="7"/>
      <c r="ME80" s="7"/>
      <c r="MF80" s="7"/>
      <c r="MG80" s="7"/>
      <c r="MH80" s="7"/>
      <c r="MI80" s="7"/>
      <c r="MJ80" s="7"/>
      <c r="MK80" s="7"/>
      <c r="ML80" s="7"/>
      <c r="MM80" s="7"/>
      <c r="MN80" s="7"/>
      <c r="MO80" s="7"/>
      <c r="MP80" s="7"/>
      <c r="MQ80" s="7"/>
      <c r="MR80" s="7"/>
      <c r="MS80" s="7"/>
      <c r="MT80" s="7"/>
      <c r="MU80" s="7"/>
      <c r="MV80" s="7"/>
      <c r="MW80" s="7"/>
      <c r="MX80" s="7"/>
      <c r="MY80" s="7"/>
      <c r="MZ80" s="7"/>
      <c r="NA80" s="7"/>
      <c r="NB80" s="7"/>
      <c r="NC80" s="7"/>
      <c r="ND80" s="7"/>
      <c r="NE80" s="7"/>
      <c r="NF80" s="7"/>
      <c r="NG80" s="7"/>
      <c r="NH80" s="7"/>
      <c r="NI80" s="7"/>
      <c r="NJ80" s="7"/>
      <c r="NK80" s="7"/>
      <c r="NL80" s="7"/>
      <c r="NM80" s="7"/>
      <c r="NN80" s="7"/>
      <c r="NO80" s="7"/>
      <c r="NP80" s="7"/>
      <c r="NQ80" s="7"/>
      <c r="NR80" s="7"/>
      <c r="NS80" s="7"/>
      <c r="NT80" s="7"/>
      <c r="NU80" s="7"/>
      <c r="NV80" s="7"/>
      <c r="NW80" s="7"/>
      <c r="NX80" s="7"/>
      <c r="NY80" s="7"/>
      <c r="NZ80" s="7"/>
      <c r="OA80" s="7"/>
      <c r="OB80" s="7"/>
      <c r="OC80" s="7"/>
      <c r="OD80" s="7"/>
      <c r="OE80" s="7"/>
      <c r="OF80" s="7"/>
      <c r="OG80" s="7"/>
      <c r="OH80" s="7"/>
      <c r="OI80" s="7"/>
      <c r="OJ80" s="7"/>
      <c r="OK80" s="7"/>
      <c r="OL80" s="7"/>
      <c r="OM80" s="7"/>
      <c r="ON80" s="7"/>
      <c r="OO80" s="7"/>
      <c r="OP80" s="7"/>
      <c r="OQ80" s="7"/>
      <c r="OR80" s="7"/>
      <c r="OS80" s="7"/>
      <c r="OT80" s="7"/>
      <c r="OU80" s="7"/>
      <c r="OV80" s="7"/>
      <c r="OW80" s="7"/>
      <c r="OX80" s="7"/>
      <c r="OY80" s="7"/>
      <c r="OZ80" s="7"/>
      <c r="PA80" s="7"/>
      <c r="PB80" s="7"/>
      <c r="PC80" s="7"/>
      <c r="PD80" s="7"/>
      <c r="PE80" s="7"/>
      <c r="PF80" s="7"/>
      <c r="PG80" s="7"/>
      <c r="PH80" s="7"/>
      <c r="PI80" s="7"/>
      <c r="PJ80" s="7"/>
      <c r="PK80" s="7"/>
      <c r="PL80" s="7"/>
      <c r="PM80" s="7"/>
      <c r="PN80" s="7"/>
      <c r="PO80" s="7"/>
      <c r="PP80" s="7"/>
      <c r="PQ80" s="7"/>
      <c r="PR80" s="7"/>
      <c r="PS80" s="7"/>
      <c r="PT80" s="7"/>
      <c r="PU80" s="7"/>
      <c r="PV80" s="7"/>
      <c r="PW80" s="7"/>
      <c r="PX80" s="7"/>
      <c r="PY80" s="7"/>
      <c r="PZ80" s="7"/>
      <c r="QA80" s="7"/>
      <c r="QB80" s="7"/>
      <c r="QC80" s="7"/>
      <c r="QD80" s="7"/>
      <c r="QE80" s="7"/>
      <c r="QF80" s="7"/>
      <c r="QG80" s="7"/>
      <c r="QH80" s="7"/>
      <c r="QI80" s="7"/>
      <c r="QJ80" s="7"/>
      <c r="QK80" s="7"/>
      <c r="QL80" s="7"/>
      <c r="QM80" s="7"/>
      <c r="QN80" s="7"/>
      <c r="QO80" s="7"/>
      <c r="QP80" s="7"/>
      <c r="QQ80" s="7"/>
      <c r="QR80" s="7"/>
      <c r="QS80" s="7"/>
      <c r="QT80" s="7"/>
      <c r="QU80" s="7"/>
      <c r="QV80" s="7"/>
      <c r="QW80" s="7"/>
      <c r="QX80" s="7"/>
      <c r="QY80" s="7"/>
      <c r="QZ80" s="7"/>
      <c r="RA80" s="7"/>
      <c r="RB80" s="7"/>
      <c r="RC80" s="7"/>
      <c r="RD80" s="7"/>
      <c r="RE80" s="7"/>
      <c r="RF80" s="7"/>
      <c r="RG80" s="7"/>
      <c r="RH80" s="7"/>
      <c r="RI80" s="7"/>
      <c r="RJ80" s="7"/>
      <c r="RK80" s="7"/>
      <c r="RL80" s="7"/>
      <c r="RM80" s="7"/>
      <c r="RN80" s="7"/>
      <c r="RO80" s="7"/>
      <c r="RP80" s="7"/>
      <c r="RQ80" s="7"/>
      <c r="RR80" s="7"/>
      <c r="RS80" s="7"/>
      <c r="RT80" s="7"/>
      <c r="RU80" s="7"/>
      <c r="RV80" s="7"/>
      <c r="RW80" s="7"/>
      <c r="RX80" s="7"/>
      <c r="RY80" s="7"/>
      <c r="RZ80" s="7"/>
      <c r="SA80" s="7"/>
      <c r="SB80" s="7"/>
      <c r="SC80" s="7"/>
      <c r="SD80" s="7"/>
      <c r="SE80" s="7"/>
      <c r="SF80" s="7"/>
      <c r="SG80" s="7"/>
      <c r="SH80" s="7"/>
      <c r="SI80" s="7"/>
      <c r="SJ80" s="7"/>
      <c r="SK80" s="7"/>
      <c r="SL80" s="7"/>
      <c r="SM80" s="7"/>
      <c r="SN80" s="7"/>
      <c r="SO80" s="7"/>
      <c r="SP80" s="7"/>
      <c r="SQ80" s="7"/>
      <c r="SR80" s="7"/>
      <c r="SS80" s="7"/>
      <c r="ST80" s="7"/>
      <c r="SU80" s="7"/>
      <c r="SV80" s="7"/>
      <c r="SW80" s="7"/>
      <c r="SX80" s="7"/>
      <c r="SY80" s="7"/>
      <c r="SZ80" s="7"/>
      <c r="TA80" s="7"/>
      <c r="TB80" s="7"/>
      <c r="TC80" s="7"/>
      <c r="TD80" s="7"/>
      <c r="TE80" s="7"/>
      <c r="TF80" s="7"/>
      <c r="TG80" s="7"/>
      <c r="TH80" s="7"/>
      <c r="TI80" s="7"/>
      <c r="TJ80" s="7"/>
      <c r="TK80" s="7"/>
      <c r="TL80" s="7"/>
      <c r="TM80" s="7"/>
      <c r="TN80" s="7"/>
      <c r="TO80" s="7"/>
      <c r="TP80" s="7"/>
      <c r="TQ80" s="7"/>
      <c r="TR80" s="7"/>
      <c r="TS80" s="7"/>
      <c r="TT80" s="7"/>
      <c r="TU80" s="7"/>
      <c r="TV80" s="7"/>
      <c r="TW80" s="7"/>
      <c r="TX80" s="7"/>
      <c r="TY80" s="7"/>
      <c r="TZ80" s="7"/>
      <c r="UA80" s="7"/>
      <c r="UB80" s="7"/>
      <c r="UC80" s="7"/>
      <c r="UD80" s="7"/>
      <c r="UE80" s="7"/>
      <c r="UF80" s="7"/>
      <c r="UG80" s="7"/>
      <c r="UH80" s="7"/>
      <c r="UI80" s="7"/>
      <c r="UJ80" s="7"/>
      <c r="UK80" s="7"/>
      <c r="UL80" s="7"/>
      <c r="UM80" s="7"/>
      <c r="UN80" s="7"/>
      <c r="UO80" s="7"/>
      <c r="UP80" s="7"/>
      <c r="UQ80" s="7"/>
      <c r="UR80" s="7"/>
      <c r="US80" s="7"/>
      <c r="UT80" s="7"/>
      <c r="UU80" s="7"/>
      <c r="UV80" s="7"/>
      <c r="UW80" s="7"/>
      <c r="UX80" s="7"/>
      <c r="UY80" s="7"/>
      <c r="UZ80" s="7"/>
      <c r="VA80" s="7"/>
      <c r="VB80" s="7"/>
      <c r="VC80" s="7"/>
      <c r="VD80" s="7"/>
      <c r="VE80" s="7"/>
      <c r="VF80" s="7"/>
      <c r="VG80" s="7"/>
      <c r="VH80" s="7"/>
      <c r="VI80" s="7"/>
      <c r="VJ80" s="7"/>
      <c r="VK80" s="7"/>
      <c r="VL80" s="7"/>
      <c r="VM80" s="7"/>
      <c r="VN80" s="7"/>
      <c r="VO80" s="7"/>
      <c r="VP80" s="7"/>
      <c r="VQ80" s="7"/>
      <c r="VR80" s="7"/>
      <c r="VS80" s="7"/>
      <c r="VT80" s="7"/>
      <c r="VU80" s="7"/>
      <c r="VV80" s="7"/>
      <c r="VW80" s="7"/>
      <c r="VX80" s="7"/>
      <c r="VY80" s="7"/>
      <c r="VZ80" s="7"/>
      <c r="WA80" s="7"/>
      <c r="WB80" s="7"/>
      <c r="WC80" s="7"/>
      <c r="WD80" s="7"/>
      <c r="WE80" s="7"/>
      <c r="WF80" s="7"/>
      <c r="WG80" s="7"/>
      <c r="WH80" s="7"/>
      <c r="WI80" s="7"/>
      <c r="WJ80" s="7"/>
      <c r="WK80" s="7"/>
      <c r="WL80" s="7"/>
      <c r="WM80" s="7"/>
      <c r="WN80" s="7"/>
      <c r="WO80" s="7"/>
      <c r="WP80" s="7"/>
      <c r="WQ80" s="7"/>
      <c r="WR80" s="7"/>
      <c r="WS80" s="7"/>
      <c r="WT80" s="7"/>
      <c r="WU80" s="7"/>
      <c r="WV80" s="7"/>
      <c r="WW80" s="7"/>
      <c r="WX80" s="7"/>
      <c r="WY80" s="7"/>
      <c r="WZ80" s="7"/>
      <c r="XA80" s="7"/>
      <c r="XB80" s="7"/>
      <c r="XC80" s="7"/>
      <c r="XD80" s="7"/>
      <c r="XE80" s="7"/>
      <c r="XF80" s="7"/>
      <c r="XG80" s="7"/>
      <c r="XH80" s="7"/>
      <c r="XI80" s="7"/>
      <c r="XJ80" s="7"/>
      <c r="XK80" s="7"/>
      <c r="XL80" s="7"/>
      <c r="XM80" s="7"/>
      <c r="XN80" s="7"/>
      <c r="XO80" s="7"/>
      <c r="XP80" s="7"/>
      <c r="XQ80" s="7"/>
      <c r="XR80" s="7"/>
      <c r="XS80" s="7"/>
      <c r="XT80" s="7"/>
      <c r="XU80" s="7"/>
      <c r="XV80" s="7"/>
      <c r="XW80" s="7"/>
      <c r="XX80" s="7"/>
      <c r="XY80" s="7"/>
      <c r="XZ80" s="7"/>
      <c r="YA80" s="7"/>
      <c r="YB80" s="7"/>
      <c r="YC80" s="7"/>
      <c r="YD80" s="7"/>
      <c r="YE80" s="7"/>
      <c r="YF80" s="7"/>
      <c r="YG80" s="7"/>
      <c r="YH80" s="7"/>
      <c r="YI80" s="7"/>
      <c r="YJ80" s="7"/>
      <c r="YK80" s="7"/>
      <c r="YL80" s="7"/>
      <c r="YM80" s="7"/>
      <c r="YN80" s="7"/>
      <c r="YO80" s="7"/>
      <c r="YP80" s="7"/>
      <c r="YQ80" s="7"/>
      <c r="YR80" s="7"/>
      <c r="YS80" s="7"/>
      <c r="YT80" s="7"/>
      <c r="YU80" s="7"/>
      <c r="YV80" s="7"/>
      <c r="YW80" s="7"/>
      <c r="YX80" s="7"/>
      <c r="YY80" s="7"/>
      <c r="YZ80" s="7"/>
      <c r="ZA80" s="7"/>
      <c r="ZB80" s="7"/>
      <c r="ZC80" s="7"/>
      <c r="ZD80" s="7"/>
      <c r="ZE80" s="7"/>
      <c r="ZF80" s="7"/>
      <c r="ZG80" s="7"/>
      <c r="ZH80" s="7"/>
      <c r="ZI80" s="7"/>
      <c r="ZJ80" s="7"/>
      <c r="ZK80" s="7"/>
      <c r="ZL80" s="7"/>
      <c r="ZM80" s="7"/>
      <c r="ZN80" s="7"/>
      <c r="ZO80" s="7"/>
      <c r="ZP80" s="7"/>
      <c r="ZQ80" s="7"/>
      <c r="ZR80" s="7"/>
      <c r="ZS80" s="7"/>
      <c r="ZT80" s="7"/>
      <c r="ZU80" s="7"/>
      <c r="ZV80" s="7"/>
      <c r="ZW80" s="7"/>
      <c r="ZX80" s="7"/>
      <c r="ZY80" s="7"/>
      <c r="ZZ80" s="7"/>
      <c r="AAA80" s="7"/>
      <c r="AAB80" s="7"/>
      <c r="AAC80" s="7"/>
      <c r="AAD80" s="7"/>
      <c r="AAE80" s="7"/>
      <c r="AAF80" s="7"/>
      <c r="AAG80" s="7"/>
      <c r="AAH80" s="7"/>
      <c r="AAI80" s="7"/>
      <c r="AAJ80" s="7"/>
      <c r="AAK80" s="7"/>
      <c r="AAL80" s="7"/>
      <c r="AAM80" s="7"/>
      <c r="AAN80" s="7"/>
      <c r="AAO80" s="7"/>
      <c r="AAP80" s="7"/>
      <c r="AAQ80" s="7"/>
      <c r="AAR80" s="7"/>
      <c r="AAS80" s="7"/>
      <c r="AAT80" s="7"/>
      <c r="AAU80" s="7"/>
      <c r="AAV80" s="7"/>
      <c r="AAW80" s="7"/>
      <c r="AAX80" s="7"/>
      <c r="AAY80" s="7"/>
      <c r="AAZ80" s="7"/>
      <c r="ABA80" s="7"/>
      <c r="ABB80" s="7"/>
      <c r="ABC80" s="7"/>
      <c r="ABD80" s="7"/>
      <c r="ABE80" s="7"/>
      <c r="ABF80" s="7"/>
      <c r="ABG80" s="7"/>
      <c r="ABH80" s="7"/>
      <c r="ABI80" s="7"/>
      <c r="ABJ80" s="7"/>
      <c r="ABK80" s="7"/>
      <c r="ABL80" s="7"/>
      <c r="ABM80" s="7"/>
      <c r="ABN80" s="7"/>
      <c r="ABO80" s="7"/>
      <c r="ABP80" s="7"/>
      <c r="ABQ80" s="7"/>
      <c r="ABR80" s="7"/>
      <c r="ABS80" s="7"/>
      <c r="ABT80" s="7"/>
      <c r="ABU80" s="7"/>
      <c r="ABV80" s="7"/>
      <c r="ABW80" s="7"/>
      <c r="ABX80" s="7"/>
      <c r="ABY80" s="7"/>
      <c r="ABZ80" s="7"/>
      <c r="ACA80" s="7"/>
      <c r="ACB80" s="7"/>
      <c r="ACC80" s="7"/>
      <c r="ACD80" s="7"/>
      <c r="ACE80" s="7"/>
      <c r="ACF80" s="7"/>
      <c r="ACG80" s="7"/>
      <c r="ACH80" s="7"/>
      <c r="ACI80" s="7"/>
      <c r="ACJ80" s="7"/>
      <c r="ACK80" s="7"/>
      <c r="ACL80" s="7"/>
      <c r="ACM80" s="7"/>
      <c r="ACN80" s="7"/>
      <c r="ACO80" s="7"/>
      <c r="ACP80" s="7"/>
      <c r="ACQ80" s="7"/>
      <c r="ACR80" s="7"/>
      <c r="ACS80" s="7"/>
      <c r="ACT80" s="7"/>
      <c r="ACU80" s="7"/>
      <c r="ACV80" s="7"/>
      <c r="ACW80" s="7"/>
      <c r="ACX80" s="7"/>
      <c r="ACY80" s="7"/>
      <c r="ACZ80" s="7"/>
      <c r="ADA80" s="7"/>
      <c r="ADB80" s="7"/>
    </row>
    <row r="81" spans="1:782" s="8" customFormat="1" ht="24.95" customHeight="1" x14ac:dyDescent="0.2">
      <c r="A81" s="355" t="s">
        <v>54</v>
      </c>
      <c r="B81" s="356" t="s">
        <v>1025</v>
      </c>
      <c r="C81" s="364" t="s">
        <v>67</v>
      </c>
      <c r="D81" s="364" t="s">
        <v>52</v>
      </c>
      <c r="E81" s="357" t="s">
        <v>944</v>
      </c>
      <c r="F81" s="581">
        <v>622</v>
      </c>
      <c r="G81" s="245">
        <f t="shared" si="20"/>
        <v>51.812599999999996</v>
      </c>
      <c r="H81" s="245">
        <f t="shared" si="21"/>
        <v>72.463000000000008</v>
      </c>
      <c r="I81" s="245">
        <f t="shared" si="22"/>
        <v>746.27559999999994</v>
      </c>
      <c r="J81" s="245">
        <f t="shared" si="23"/>
        <v>7464</v>
      </c>
      <c r="K81" s="245">
        <f t="shared" si="23"/>
        <v>621.75119999999993</v>
      </c>
      <c r="L81" s="245">
        <f t="shared" si="24"/>
        <v>869.55600000000004</v>
      </c>
      <c r="M81" s="245">
        <f t="shared" si="25"/>
        <v>622</v>
      </c>
      <c r="N81" s="246">
        <v>470</v>
      </c>
      <c r="O81" s="245">
        <f t="shared" si="26"/>
        <v>1092</v>
      </c>
      <c r="P81" s="360">
        <f t="shared" si="27"/>
        <v>10047.307199999999</v>
      </c>
      <c r="Q81" s="361"/>
      <c r="R81" s="94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  <c r="IU81" s="7"/>
      <c r="IV81" s="7"/>
      <c r="IW81" s="7"/>
      <c r="IX81" s="7"/>
      <c r="IY81" s="7"/>
      <c r="IZ81" s="7"/>
      <c r="JA81" s="7"/>
      <c r="JB81" s="7"/>
      <c r="JC81" s="7"/>
      <c r="JD81" s="7"/>
      <c r="JE81" s="7"/>
      <c r="JF81" s="7"/>
      <c r="JG81" s="7"/>
      <c r="JH81" s="7"/>
      <c r="JI81" s="7"/>
      <c r="JJ81" s="7"/>
      <c r="JK81" s="7"/>
      <c r="JL81" s="7"/>
      <c r="JM81" s="7"/>
      <c r="JN81" s="7"/>
      <c r="JO81" s="7"/>
      <c r="JP81" s="7"/>
      <c r="JQ81" s="7"/>
      <c r="JR81" s="7"/>
      <c r="JS81" s="7"/>
      <c r="JT81" s="7"/>
      <c r="JU81" s="7"/>
      <c r="JV81" s="7"/>
      <c r="JW81" s="7"/>
      <c r="JX81" s="7"/>
      <c r="JY81" s="7"/>
      <c r="JZ81" s="7"/>
      <c r="KA81" s="7"/>
      <c r="KB81" s="7"/>
      <c r="KC81" s="7"/>
      <c r="KD81" s="7"/>
      <c r="KE81" s="7"/>
      <c r="KF81" s="7"/>
      <c r="KG81" s="7"/>
      <c r="KH81" s="7"/>
      <c r="KI81" s="7"/>
      <c r="KJ81" s="7"/>
      <c r="KK81" s="7"/>
      <c r="KL81" s="7"/>
      <c r="KM81" s="7"/>
      <c r="KN81" s="7"/>
      <c r="KO81" s="7"/>
      <c r="KP81" s="7"/>
      <c r="KQ81" s="7"/>
      <c r="KR81" s="7"/>
      <c r="KS81" s="7"/>
      <c r="KT81" s="7"/>
      <c r="KU81" s="7"/>
      <c r="KV81" s="7"/>
      <c r="KW81" s="7"/>
      <c r="KX81" s="7"/>
      <c r="KY81" s="7"/>
      <c r="KZ81" s="7"/>
      <c r="LA81" s="7"/>
      <c r="LB81" s="7"/>
      <c r="LC81" s="7"/>
      <c r="LD81" s="7"/>
      <c r="LE81" s="7"/>
      <c r="LF81" s="7"/>
      <c r="LG81" s="7"/>
      <c r="LH81" s="7"/>
      <c r="LI81" s="7"/>
      <c r="LJ81" s="7"/>
      <c r="LK81" s="7"/>
      <c r="LL81" s="7"/>
      <c r="LM81" s="7"/>
      <c r="LN81" s="7"/>
      <c r="LO81" s="7"/>
      <c r="LP81" s="7"/>
      <c r="LQ81" s="7"/>
      <c r="LR81" s="7"/>
      <c r="LS81" s="7"/>
      <c r="LT81" s="7"/>
      <c r="LU81" s="7"/>
      <c r="LV81" s="7"/>
      <c r="LW81" s="7"/>
      <c r="LX81" s="7"/>
      <c r="LY81" s="7"/>
      <c r="LZ81" s="7"/>
      <c r="MA81" s="7"/>
      <c r="MB81" s="7"/>
      <c r="MC81" s="7"/>
      <c r="MD81" s="7"/>
      <c r="ME81" s="7"/>
      <c r="MF81" s="7"/>
      <c r="MG81" s="7"/>
      <c r="MH81" s="7"/>
      <c r="MI81" s="7"/>
      <c r="MJ81" s="7"/>
      <c r="MK81" s="7"/>
      <c r="ML81" s="7"/>
      <c r="MM81" s="7"/>
      <c r="MN81" s="7"/>
      <c r="MO81" s="7"/>
      <c r="MP81" s="7"/>
      <c r="MQ81" s="7"/>
      <c r="MR81" s="7"/>
      <c r="MS81" s="7"/>
      <c r="MT81" s="7"/>
      <c r="MU81" s="7"/>
      <c r="MV81" s="7"/>
      <c r="MW81" s="7"/>
      <c r="MX81" s="7"/>
      <c r="MY81" s="7"/>
      <c r="MZ81" s="7"/>
      <c r="NA81" s="7"/>
      <c r="NB81" s="7"/>
      <c r="NC81" s="7"/>
      <c r="ND81" s="7"/>
      <c r="NE81" s="7"/>
      <c r="NF81" s="7"/>
      <c r="NG81" s="7"/>
      <c r="NH81" s="7"/>
      <c r="NI81" s="7"/>
      <c r="NJ81" s="7"/>
      <c r="NK81" s="7"/>
      <c r="NL81" s="7"/>
      <c r="NM81" s="7"/>
      <c r="NN81" s="7"/>
      <c r="NO81" s="7"/>
      <c r="NP81" s="7"/>
      <c r="NQ81" s="7"/>
      <c r="NR81" s="7"/>
      <c r="NS81" s="7"/>
      <c r="NT81" s="7"/>
      <c r="NU81" s="7"/>
      <c r="NV81" s="7"/>
      <c r="NW81" s="7"/>
      <c r="NX81" s="7"/>
      <c r="NY81" s="7"/>
      <c r="NZ81" s="7"/>
      <c r="OA81" s="7"/>
      <c r="OB81" s="7"/>
      <c r="OC81" s="7"/>
      <c r="OD81" s="7"/>
      <c r="OE81" s="7"/>
      <c r="OF81" s="7"/>
      <c r="OG81" s="7"/>
      <c r="OH81" s="7"/>
      <c r="OI81" s="7"/>
      <c r="OJ81" s="7"/>
      <c r="OK81" s="7"/>
      <c r="OL81" s="7"/>
      <c r="OM81" s="7"/>
      <c r="ON81" s="7"/>
      <c r="OO81" s="7"/>
      <c r="OP81" s="7"/>
      <c r="OQ81" s="7"/>
      <c r="OR81" s="7"/>
      <c r="OS81" s="7"/>
      <c r="OT81" s="7"/>
      <c r="OU81" s="7"/>
      <c r="OV81" s="7"/>
      <c r="OW81" s="7"/>
      <c r="OX81" s="7"/>
      <c r="OY81" s="7"/>
      <c r="OZ81" s="7"/>
      <c r="PA81" s="7"/>
      <c r="PB81" s="7"/>
      <c r="PC81" s="7"/>
      <c r="PD81" s="7"/>
      <c r="PE81" s="7"/>
      <c r="PF81" s="7"/>
      <c r="PG81" s="7"/>
      <c r="PH81" s="7"/>
      <c r="PI81" s="7"/>
      <c r="PJ81" s="7"/>
      <c r="PK81" s="7"/>
      <c r="PL81" s="7"/>
      <c r="PM81" s="7"/>
      <c r="PN81" s="7"/>
      <c r="PO81" s="7"/>
      <c r="PP81" s="7"/>
      <c r="PQ81" s="7"/>
      <c r="PR81" s="7"/>
      <c r="PS81" s="7"/>
      <c r="PT81" s="7"/>
      <c r="PU81" s="7"/>
      <c r="PV81" s="7"/>
      <c r="PW81" s="7"/>
      <c r="PX81" s="7"/>
      <c r="PY81" s="7"/>
      <c r="PZ81" s="7"/>
      <c r="QA81" s="7"/>
      <c r="QB81" s="7"/>
      <c r="QC81" s="7"/>
      <c r="QD81" s="7"/>
      <c r="QE81" s="7"/>
      <c r="QF81" s="7"/>
      <c r="QG81" s="7"/>
      <c r="QH81" s="7"/>
      <c r="QI81" s="7"/>
      <c r="QJ81" s="7"/>
      <c r="QK81" s="7"/>
      <c r="QL81" s="7"/>
      <c r="QM81" s="7"/>
      <c r="QN81" s="7"/>
      <c r="QO81" s="7"/>
      <c r="QP81" s="7"/>
      <c r="QQ81" s="7"/>
      <c r="QR81" s="7"/>
      <c r="QS81" s="7"/>
      <c r="QT81" s="7"/>
      <c r="QU81" s="7"/>
      <c r="QV81" s="7"/>
      <c r="QW81" s="7"/>
      <c r="QX81" s="7"/>
      <c r="QY81" s="7"/>
      <c r="QZ81" s="7"/>
      <c r="RA81" s="7"/>
      <c r="RB81" s="7"/>
      <c r="RC81" s="7"/>
      <c r="RD81" s="7"/>
      <c r="RE81" s="7"/>
      <c r="RF81" s="7"/>
      <c r="RG81" s="7"/>
      <c r="RH81" s="7"/>
      <c r="RI81" s="7"/>
      <c r="RJ81" s="7"/>
      <c r="RK81" s="7"/>
      <c r="RL81" s="7"/>
      <c r="RM81" s="7"/>
      <c r="RN81" s="7"/>
      <c r="RO81" s="7"/>
      <c r="RP81" s="7"/>
      <c r="RQ81" s="7"/>
      <c r="RR81" s="7"/>
      <c r="RS81" s="7"/>
      <c r="RT81" s="7"/>
      <c r="RU81" s="7"/>
      <c r="RV81" s="7"/>
      <c r="RW81" s="7"/>
      <c r="RX81" s="7"/>
      <c r="RY81" s="7"/>
      <c r="RZ81" s="7"/>
      <c r="SA81" s="7"/>
      <c r="SB81" s="7"/>
      <c r="SC81" s="7"/>
      <c r="SD81" s="7"/>
      <c r="SE81" s="7"/>
      <c r="SF81" s="7"/>
      <c r="SG81" s="7"/>
      <c r="SH81" s="7"/>
      <c r="SI81" s="7"/>
      <c r="SJ81" s="7"/>
      <c r="SK81" s="7"/>
      <c r="SL81" s="7"/>
      <c r="SM81" s="7"/>
      <c r="SN81" s="7"/>
      <c r="SO81" s="7"/>
      <c r="SP81" s="7"/>
      <c r="SQ81" s="7"/>
      <c r="SR81" s="7"/>
      <c r="SS81" s="7"/>
      <c r="ST81" s="7"/>
      <c r="SU81" s="7"/>
      <c r="SV81" s="7"/>
      <c r="SW81" s="7"/>
      <c r="SX81" s="7"/>
      <c r="SY81" s="7"/>
      <c r="SZ81" s="7"/>
      <c r="TA81" s="7"/>
      <c r="TB81" s="7"/>
      <c r="TC81" s="7"/>
      <c r="TD81" s="7"/>
      <c r="TE81" s="7"/>
      <c r="TF81" s="7"/>
      <c r="TG81" s="7"/>
      <c r="TH81" s="7"/>
      <c r="TI81" s="7"/>
      <c r="TJ81" s="7"/>
      <c r="TK81" s="7"/>
      <c r="TL81" s="7"/>
      <c r="TM81" s="7"/>
      <c r="TN81" s="7"/>
      <c r="TO81" s="7"/>
      <c r="TP81" s="7"/>
      <c r="TQ81" s="7"/>
      <c r="TR81" s="7"/>
      <c r="TS81" s="7"/>
      <c r="TT81" s="7"/>
      <c r="TU81" s="7"/>
      <c r="TV81" s="7"/>
      <c r="TW81" s="7"/>
      <c r="TX81" s="7"/>
      <c r="TY81" s="7"/>
      <c r="TZ81" s="7"/>
      <c r="UA81" s="7"/>
      <c r="UB81" s="7"/>
      <c r="UC81" s="7"/>
      <c r="UD81" s="7"/>
      <c r="UE81" s="7"/>
      <c r="UF81" s="7"/>
      <c r="UG81" s="7"/>
      <c r="UH81" s="7"/>
      <c r="UI81" s="7"/>
      <c r="UJ81" s="7"/>
      <c r="UK81" s="7"/>
      <c r="UL81" s="7"/>
      <c r="UM81" s="7"/>
      <c r="UN81" s="7"/>
      <c r="UO81" s="7"/>
      <c r="UP81" s="7"/>
      <c r="UQ81" s="7"/>
      <c r="UR81" s="7"/>
      <c r="US81" s="7"/>
      <c r="UT81" s="7"/>
      <c r="UU81" s="7"/>
      <c r="UV81" s="7"/>
      <c r="UW81" s="7"/>
      <c r="UX81" s="7"/>
      <c r="UY81" s="7"/>
      <c r="UZ81" s="7"/>
      <c r="VA81" s="7"/>
      <c r="VB81" s="7"/>
      <c r="VC81" s="7"/>
      <c r="VD81" s="7"/>
      <c r="VE81" s="7"/>
      <c r="VF81" s="7"/>
      <c r="VG81" s="7"/>
      <c r="VH81" s="7"/>
      <c r="VI81" s="7"/>
      <c r="VJ81" s="7"/>
      <c r="VK81" s="7"/>
      <c r="VL81" s="7"/>
      <c r="VM81" s="7"/>
      <c r="VN81" s="7"/>
      <c r="VO81" s="7"/>
      <c r="VP81" s="7"/>
      <c r="VQ81" s="7"/>
      <c r="VR81" s="7"/>
      <c r="VS81" s="7"/>
      <c r="VT81" s="7"/>
      <c r="VU81" s="7"/>
      <c r="VV81" s="7"/>
      <c r="VW81" s="7"/>
      <c r="VX81" s="7"/>
      <c r="VY81" s="7"/>
      <c r="VZ81" s="7"/>
      <c r="WA81" s="7"/>
      <c r="WB81" s="7"/>
      <c r="WC81" s="7"/>
      <c r="WD81" s="7"/>
      <c r="WE81" s="7"/>
      <c r="WF81" s="7"/>
      <c r="WG81" s="7"/>
      <c r="WH81" s="7"/>
      <c r="WI81" s="7"/>
      <c r="WJ81" s="7"/>
      <c r="WK81" s="7"/>
      <c r="WL81" s="7"/>
      <c r="WM81" s="7"/>
      <c r="WN81" s="7"/>
      <c r="WO81" s="7"/>
      <c r="WP81" s="7"/>
      <c r="WQ81" s="7"/>
      <c r="WR81" s="7"/>
      <c r="WS81" s="7"/>
      <c r="WT81" s="7"/>
      <c r="WU81" s="7"/>
      <c r="WV81" s="7"/>
      <c r="WW81" s="7"/>
      <c r="WX81" s="7"/>
      <c r="WY81" s="7"/>
      <c r="WZ81" s="7"/>
      <c r="XA81" s="7"/>
      <c r="XB81" s="7"/>
      <c r="XC81" s="7"/>
      <c r="XD81" s="7"/>
      <c r="XE81" s="7"/>
      <c r="XF81" s="7"/>
      <c r="XG81" s="7"/>
      <c r="XH81" s="7"/>
      <c r="XI81" s="7"/>
      <c r="XJ81" s="7"/>
      <c r="XK81" s="7"/>
      <c r="XL81" s="7"/>
      <c r="XM81" s="7"/>
      <c r="XN81" s="7"/>
      <c r="XO81" s="7"/>
      <c r="XP81" s="7"/>
      <c r="XQ81" s="7"/>
      <c r="XR81" s="7"/>
      <c r="XS81" s="7"/>
      <c r="XT81" s="7"/>
      <c r="XU81" s="7"/>
      <c r="XV81" s="7"/>
      <c r="XW81" s="7"/>
      <c r="XX81" s="7"/>
      <c r="XY81" s="7"/>
      <c r="XZ81" s="7"/>
      <c r="YA81" s="7"/>
      <c r="YB81" s="7"/>
      <c r="YC81" s="7"/>
      <c r="YD81" s="7"/>
      <c r="YE81" s="7"/>
      <c r="YF81" s="7"/>
      <c r="YG81" s="7"/>
      <c r="YH81" s="7"/>
      <c r="YI81" s="7"/>
      <c r="YJ81" s="7"/>
      <c r="YK81" s="7"/>
      <c r="YL81" s="7"/>
      <c r="YM81" s="7"/>
      <c r="YN81" s="7"/>
      <c r="YO81" s="7"/>
      <c r="YP81" s="7"/>
      <c r="YQ81" s="7"/>
      <c r="YR81" s="7"/>
      <c r="YS81" s="7"/>
      <c r="YT81" s="7"/>
      <c r="YU81" s="7"/>
      <c r="YV81" s="7"/>
      <c r="YW81" s="7"/>
      <c r="YX81" s="7"/>
      <c r="YY81" s="7"/>
      <c r="YZ81" s="7"/>
      <c r="ZA81" s="7"/>
      <c r="ZB81" s="7"/>
      <c r="ZC81" s="7"/>
      <c r="ZD81" s="7"/>
      <c r="ZE81" s="7"/>
      <c r="ZF81" s="7"/>
      <c r="ZG81" s="7"/>
      <c r="ZH81" s="7"/>
      <c r="ZI81" s="7"/>
      <c r="ZJ81" s="7"/>
      <c r="ZK81" s="7"/>
      <c r="ZL81" s="7"/>
      <c r="ZM81" s="7"/>
      <c r="ZN81" s="7"/>
      <c r="ZO81" s="7"/>
      <c r="ZP81" s="7"/>
      <c r="ZQ81" s="7"/>
      <c r="ZR81" s="7"/>
      <c r="ZS81" s="7"/>
      <c r="ZT81" s="7"/>
      <c r="ZU81" s="7"/>
      <c r="ZV81" s="7"/>
      <c r="ZW81" s="7"/>
      <c r="ZX81" s="7"/>
      <c r="ZY81" s="7"/>
      <c r="ZZ81" s="7"/>
      <c r="AAA81" s="7"/>
      <c r="AAB81" s="7"/>
      <c r="AAC81" s="7"/>
      <c r="AAD81" s="7"/>
      <c r="AAE81" s="7"/>
      <c r="AAF81" s="7"/>
      <c r="AAG81" s="7"/>
      <c r="AAH81" s="7"/>
      <c r="AAI81" s="7"/>
      <c r="AAJ81" s="7"/>
      <c r="AAK81" s="7"/>
      <c r="AAL81" s="7"/>
      <c r="AAM81" s="7"/>
      <c r="AAN81" s="7"/>
      <c r="AAO81" s="7"/>
      <c r="AAP81" s="7"/>
      <c r="AAQ81" s="7"/>
      <c r="AAR81" s="7"/>
      <c r="AAS81" s="7"/>
      <c r="AAT81" s="7"/>
      <c r="AAU81" s="7"/>
      <c r="AAV81" s="7"/>
      <c r="AAW81" s="7"/>
      <c r="AAX81" s="7"/>
      <c r="AAY81" s="7"/>
      <c r="AAZ81" s="7"/>
      <c r="ABA81" s="7"/>
      <c r="ABB81" s="7"/>
      <c r="ABC81" s="7"/>
      <c r="ABD81" s="7"/>
      <c r="ABE81" s="7"/>
      <c r="ABF81" s="7"/>
      <c r="ABG81" s="7"/>
      <c r="ABH81" s="7"/>
      <c r="ABI81" s="7"/>
      <c r="ABJ81" s="7"/>
      <c r="ABK81" s="7"/>
      <c r="ABL81" s="7"/>
      <c r="ABM81" s="7"/>
      <c r="ABN81" s="7"/>
      <c r="ABO81" s="7"/>
      <c r="ABP81" s="7"/>
      <c r="ABQ81" s="7"/>
      <c r="ABR81" s="7"/>
      <c r="ABS81" s="7"/>
      <c r="ABT81" s="7"/>
      <c r="ABU81" s="7"/>
      <c r="ABV81" s="7"/>
      <c r="ABW81" s="7"/>
      <c r="ABX81" s="7"/>
      <c r="ABY81" s="7"/>
      <c r="ABZ81" s="7"/>
      <c r="ACA81" s="7"/>
      <c r="ACB81" s="7"/>
      <c r="ACC81" s="7"/>
      <c r="ACD81" s="7"/>
      <c r="ACE81" s="7"/>
      <c r="ACF81" s="7"/>
      <c r="ACG81" s="7"/>
      <c r="ACH81" s="7"/>
      <c r="ACI81" s="7"/>
      <c r="ACJ81" s="7"/>
      <c r="ACK81" s="7"/>
      <c r="ACL81" s="7"/>
      <c r="ACM81" s="7"/>
      <c r="ACN81" s="7"/>
      <c r="ACO81" s="7"/>
      <c r="ACP81" s="7"/>
      <c r="ACQ81" s="7"/>
      <c r="ACR81" s="7"/>
      <c r="ACS81" s="7"/>
      <c r="ACT81" s="7"/>
      <c r="ACU81" s="7"/>
      <c r="ACV81" s="7"/>
      <c r="ACW81" s="7"/>
      <c r="ACX81" s="7"/>
      <c r="ACY81" s="7"/>
      <c r="ACZ81" s="7"/>
      <c r="ADA81" s="7"/>
      <c r="ADB81" s="7"/>
    </row>
    <row r="82" spans="1:782" s="8" customFormat="1" ht="36" customHeight="1" x14ac:dyDescent="0.2">
      <c r="A82" s="696" t="s">
        <v>69</v>
      </c>
      <c r="B82" s="697"/>
      <c r="C82" s="697"/>
      <c r="D82" s="698"/>
      <c r="E82" s="359"/>
      <c r="F82" s="359"/>
      <c r="G82" s="359"/>
      <c r="H82" s="359"/>
      <c r="I82" s="359"/>
      <c r="J82" s="359"/>
      <c r="K82" s="359"/>
      <c r="L82" s="359"/>
      <c r="M82" s="359"/>
      <c r="N82" s="362"/>
      <c r="O82" s="359"/>
      <c r="P82" s="359"/>
      <c r="Q82" s="94"/>
      <c r="R82" s="94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  <c r="IU82" s="7"/>
      <c r="IV82" s="7"/>
      <c r="IW82" s="7"/>
      <c r="IX82" s="7"/>
      <c r="IY82" s="7"/>
      <c r="IZ82" s="7"/>
      <c r="JA82" s="7"/>
      <c r="JB82" s="7"/>
      <c r="JC82" s="7"/>
      <c r="JD82" s="7"/>
      <c r="JE82" s="7"/>
      <c r="JF82" s="7"/>
      <c r="JG82" s="7"/>
      <c r="JH82" s="7"/>
      <c r="JI82" s="7"/>
      <c r="JJ82" s="7"/>
      <c r="JK82" s="7"/>
      <c r="JL82" s="7"/>
      <c r="JM82" s="7"/>
      <c r="JN82" s="7"/>
      <c r="JO82" s="7"/>
      <c r="JP82" s="7"/>
      <c r="JQ82" s="7"/>
      <c r="JR82" s="7"/>
      <c r="JS82" s="7"/>
      <c r="JT82" s="7"/>
      <c r="JU82" s="7"/>
      <c r="JV82" s="7"/>
      <c r="JW82" s="7"/>
      <c r="JX82" s="7"/>
      <c r="JY82" s="7"/>
      <c r="JZ82" s="7"/>
      <c r="KA82" s="7"/>
      <c r="KB82" s="7"/>
      <c r="KC82" s="7"/>
      <c r="KD82" s="7"/>
      <c r="KE82" s="7"/>
      <c r="KF82" s="7"/>
      <c r="KG82" s="7"/>
      <c r="KH82" s="7"/>
      <c r="KI82" s="7"/>
      <c r="KJ82" s="7"/>
      <c r="KK82" s="7"/>
      <c r="KL82" s="7"/>
      <c r="KM82" s="7"/>
      <c r="KN82" s="7"/>
      <c r="KO82" s="7"/>
      <c r="KP82" s="7"/>
      <c r="KQ82" s="7"/>
      <c r="KR82" s="7"/>
      <c r="KS82" s="7"/>
      <c r="KT82" s="7"/>
      <c r="KU82" s="7"/>
      <c r="KV82" s="7"/>
      <c r="KW82" s="7"/>
      <c r="KX82" s="7"/>
      <c r="KY82" s="7"/>
      <c r="KZ82" s="7"/>
      <c r="LA82" s="7"/>
      <c r="LB82" s="7"/>
      <c r="LC82" s="7"/>
      <c r="LD82" s="7"/>
      <c r="LE82" s="7"/>
      <c r="LF82" s="7"/>
      <c r="LG82" s="7"/>
      <c r="LH82" s="7"/>
      <c r="LI82" s="7"/>
      <c r="LJ82" s="7"/>
      <c r="LK82" s="7"/>
      <c r="LL82" s="7"/>
      <c r="LM82" s="7"/>
      <c r="LN82" s="7"/>
      <c r="LO82" s="7"/>
      <c r="LP82" s="7"/>
      <c r="LQ82" s="7"/>
      <c r="LR82" s="7"/>
      <c r="LS82" s="7"/>
      <c r="LT82" s="7"/>
      <c r="LU82" s="7"/>
      <c r="LV82" s="7"/>
      <c r="LW82" s="7"/>
      <c r="LX82" s="7"/>
      <c r="LY82" s="7"/>
      <c r="LZ82" s="7"/>
      <c r="MA82" s="7"/>
      <c r="MB82" s="7"/>
      <c r="MC82" s="7"/>
      <c r="MD82" s="7"/>
      <c r="ME82" s="7"/>
      <c r="MF82" s="7"/>
      <c r="MG82" s="7"/>
      <c r="MH82" s="7"/>
      <c r="MI82" s="7"/>
      <c r="MJ82" s="7"/>
      <c r="MK82" s="7"/>
      <c r="ML82" s="7"/>
      <c r="MM82" s="7"/>
      <c r="MN82" s="7"/>
      <c r="MO82" s="7"/>
      <c r="MP82" s="7"/>
      <c r="MQ82" s="7"/>
      <c r="MR82" s="7"/>
      <c r="MS82" s="7"/>
      <c r="MT82" s="7"/>
      <c r="MU82" s="7"/>
      <c r="MV82" s="7"/>
      <c r="MW82" s="7"/>
      <c r="MX82" s="7"/>
      <c r="MY82" s="7"/>
      <c r="MZ82" s="7"/>
      <c r="NA82" s="7"/>
      <c r="NB82" s="7"/>
      <c r="NC82" s="7"/>
      <c r="ND82" s="7"/>
      <c r="NE82" s="7"/>
      <c r="NF82" s="7"/>
      <c r="NG82" s="7"/>
      <c r="NH82" s="7"/>
      <c r="NI82" s="7"/>
      <c r="NJ82" s="7"/>
      <c r="NK82" s="7"/>
      <c r="NL82" s="7"/>
      <c r="NM82" s="7"/>
      <c r="NN82" s="7"/>
      <c r="NO82" s="7"/>
      <c r="NP82" s="7"/>
      <c r="NQ82" s="7"/>
      <c r="NR82" s="7"/>
      <c r="NS82" s="7"/>
      <c r="NT82" s="7"/>
      <c r="NU82" s="7"/>
      <c r="NV82" s="7"/>
      <c r="NW82" s="7"/>
      <c r="NX82" s="7"/>
      <c r="NY82" s="7"/>
      <c r="NZ82" s="7"/>
      <c r="OA82" s="7"/>
      <c r="OB82" s="7"/>
      <c r="OC82" s="7"/>
      <c r="OD82" s="7"/>
      <c r="OE82" s="7"/>
      <c r="OF82" s="7"/>
      <c r="OG82" s="7"/>
      <c r="OH82" s="7"/>
      <c r="OI82" s="7"/>
      <c r="OJ82" s="7"/>
      <c r="OK82" s="7"/>
      <c r="OL82" s="7"/>
      <c r="OM82" s="7"/>
      <c r="ON82" s="7"/>
      <c r="OO82" s="7"/>
      <c r="OP82" s="7"/>
      <c r="OQ82" s="7"/>
      <c r="OR82" s="7"/>
      <c r="OS82" s="7"/>
      <c r="OT82" s="7"/>
      <c r="OU82" s="7"/>
      <c r="OV82" s="7"/>
      <c r="OW82" s="7"/>
      <c r="OX82" s="7"/>
      <c r="OY82" s="7"/>
      <c r="OZ82" s="7"/>
      <c r="PA82" s="7"/>
      <c r="PB82" s="7"/>
      <c r="PC82" s="7"/>
      <c r="PD82" s="7"/>
      <c r="PE82" s="7"/>
      <c r="PF82" s="7"/>
      <c r="PG82" s="7"/>
      <c r="PH82" s="7"/>
      <c r="PI82" s="7"/>
      <c r="PJ82" s="7"/>
      <c r="PK82" s="7"/>
      <c r="PL82" s="7"/>
      <c r="PM82" s="7"/>
      <c r="PN82" s="7"/>
      <c r="PO82" s="7"/>
      <c r="PP82" s="7"/>
      <c r="PQ82" s="7"/>
      <c r="PR82" s="7"/>
      <c r="PS82" s="7"/>
      <c r="PT82" s="7"/>
      <c r="PU82" s="7"/>
      <c r="PV82" s="7"/>
      <c r="PW82" s="7"/>
      <c r="PX82" s="7"/>
      <c r="PY82" s="7"/>
      <c r="PZ82" s="7"/>
      <c r="QA82" s="7"/>
      <c r="QB82" s="7"/>
      <c r="QC82" s="7"/>
      <c r="QD82" s="7"/>
      <c r="QE82" s="7"/>
      <c r="QF82" s="7"/>
      <c r="QG82" s="7"/>
      <c r="QH82" s="7"/>
      <c r="QI82" s="7"/>
      <c r="QJ82" s="7"/>
      <c r="QK82" s="7"/>
      <c r="QL82" s="7"/>
      <c r="QM82" s="7"/>
      <c r="QN82" s="7"/>
      <c r="QO82" s="7"/>
      <c r="QP82" s="7"/>
      <c r="QQ82" s="7"/>
      <c r="QR82" s="7"/>
      <c r="QS82" s="7"/>
      <c r="QT82" s="7"/>
      <c r="QU82" s="7"/>
      <c r="QV82" s="7"/>
      <c r="QW82" s="7"/>
      <c r="QX82" s="7"/>
      <c r="QY82" s="7"/>
      <c r="QZ82" s="7"/>
      <c r="RA82" s="7"/>
      <c r="RB82" s="7"/>
      <c r="RC82" s="7"/>
      <c r="RD82" s="7"/>
      <c r="RE82" s="7"/>
      <c r="RF82" s="7"/>
      <c r="RG82" s="7"/>
      <c r="RH82" s="7"/>
      <c r="RI82" s="7"/>
      <c r="RJ82" s="7"/>
      <c r="RK82" s="7"/>
      <c r="RL82" s="7"/>
      <c r="RM82" s="7"/>
      <c r="RN82" s="7"/>
      <c r="RO82" s="7"/>
      <c r="RP82" s="7"/>
      <c r="RQ82" s="7"/>
      <c r="RR82" s="7"/>
      <c r="RS82" s="7"/>
      <c r="RT82" s="7"/>
      <c r="RU82" s="7"/>
      <c r="RV82" s="7"/>
      <c r="RW82" s="7"/>
      <c r="RX82" s="7"/>
      <c r="RY82" s="7"/>
      <c r="RZ82" s="7"/>
      <c r="SA82" s="7"/>
      <c r="SB82" s="7"/>
      <c r="SC82" s="7"/>
      <c r="SD82" s="7"/>
      <c r="SE82" s="7"/>
      <c r="SF82" s="7"/>
      <c r="SG82" s="7"/>
      <c r="SH82" s="7"/>
      <c r="SI82" s="7"/>
      <c r="SJ82" s="7"/>
      <c r="SK82" s="7"/>
      <c r="SL82" s="7"/>
      <c r="SM82" s="7"/>
      <c r="SN82" s="7"/>
      <c r="SO82" s="7"/>
      <c r="SP82" s="7"/>
      <c r="SQ82" s="7"/>
      <c r="SR82" s="7"/>
      <c r="SS82" s="7"/>
      <c r="ST82" s="7"/>
      <c r="SU82" s="7"/>
      <c r="SV82" s="7"/>
      <c r="SW82" s="7"/>
      <c r="SX82" s="7"/>
      <c r="SY82" s="7"/>
      <c r="SZ82" s="7"/>
      <c r="TA82" s="7"/>
      <c r="TB82" s="7"/>
      <c r="TC82" s="7"/>
      <c r="TD82" s="7"/>
      <c r="TE82" s="7"/>
      <c r="TF82" s="7"/>
      <c r="TG82" s="7"/>
      <c r="TH82" s="7"/>
      <c r="TI82" s="7"/>
      <c r="TJ82" s="7"/>
      <c r="TK82" s="7"/>
      <c r="TL82" s="7"/>
      <c r="TM82" s="7"/>
      <c r="TN82" s="7"/>
      <c r="TO82" s="7"/>
      <c r="TP82" s="7"/>
      <c r="TQ82" s="7"/>
      <c r="TR82" s="7"/>
      <c r="TS82" s="7"/>
      <c r="TT82" s="7"/>
      <c r="TU82" s="7"/>
      <c r="TV82" s="7"/>
      <c r="TW82" s="7"/>
      <c r="TX82" s="7"/>
      <c r="TY82" s="7"/>
      <c r="TZ82" s="7"/>
      <c r="UA82" s="7"/>
      <c r="UB82" s="7"/>
      <c r="UC82" s="7"/>
      <c r="UD82" s="7"/>
      <c r="UE82" s="7"/>
      <c r="UF82" s="7"/>
      <c r="UG82" s="7"/>
      <c r="UH82" s="7"/>
      <c r="UI82" s="7"/>
      <c r="UJ82" s="7"/>
      <c r="UK82" s="7"/>
      <c r="UL82" s="7"/>
      <c r="UM82" s="7"/>
      <c r="UN82" s="7"/>
      <c r="UO82" s="7"/>
      <c r="UP82" s="7"/>
      <c r="UQ82" s="7"/>
      <c r="UR82" s="7"/>
      <c r="US82" s="7"/>
      <c r="UT82" s="7"/>
      <c r="UU82" s="7"/>
      <c r="UV82" s="7"/>
      <c r="UW82" s="7"/>
      <c r="UX82" s="7"/>
      <c r="UY82" s="7"/>
      <c r="UZ82" s="7"/>
      <c r="VA82" s="7"/>
      <c r="VB82" s="7"/>
      <c r="VC82" s="7"/>
      <c r="VD82" s="7"/>
      <c r="VE82" s="7"/>
      <c r="VF82" s="7"/>
      <c r="VG82" s="7"/>
      <c r="VH82" s="7"/>
      <c r="VI82" s="7"/>
      <c r="VJ82" s="7"/>
      <c r="VK82" s="7"/>
      <c r="VL82" s="7"/>
      <c r="VM82" s="7"/>
      <c r="VN82" s="7"/>
      <c r="VO82" s="7"/>
      <c r="VP82" s="7"/>
      <c r="VQ82" s="7"/>
      <c r="VR82" s="7"/>
      <c r="VS82" s="7"/>
      <c r="VT82" s="7"/>
      <c r="VU82" s="7"/>
      <c r="VV82" s="7"/>
      <c r="VW82" s="7"/>
      <c r="VX82" s="7"/>
      <c r="VY82" s="7"/>
      <c r="VZ82" s="7"/>
      <c r="WA82" s="7"/>
      <c r="WB82" s="7"/>
      <c r="WC82" s="7"/>
      <c r="WD82" s="7"/>
      <c r="WE82" s="7"/>
      <c r="WF82" s="7"/>
      <c r="WG82" s="7"/>
      <c r="WH82" s="7"/>
      <c r="WI82" s="7"/>
      <c r="WJ82" s="7"/>
      <c r="WK82" s="7"/>
      <c r="WL82" s="7"/>
      <c r="WM82" s="7"/>
      <c r="WN82" s="7"/>
      <c r="WO82" s="7"/>
      <c r="WP82" s="7"/>
      <c r="WQ82" s="7"/>
      <c r="WR82" s="7"/>
      <c r="WS82" s="7"/>
      <c r="WT82" s="7"/>
      <c r="WU82" s="7"/>
      <c r="WV82" s="7"/>
      <c r="WW82" s="7"/>
      <c r="WX82" s="7"/>
      <c r="WY82" s="7"/>
      <c r="WZ82" s="7"/>
      <c r="XA82" s="7"/>
      <c r="XB82" s="7"/>
      <c r="XC82" s="7"/>
      <c r="XD82" s="7"/>
      <c r="XE82" s="7"/>
      <c r="XF82" s="7"/>
      <c r="XG82" s="7"/>
      <c r="XH82" s="7"/>
      <c r="XI82" s="7"/>
      <c r="XJ82" s="7"/>
      <c r="XK82" s="7"/>
      <c r="XL82" s="7"/>
      <c r="XM82" s="7"/>
      <c r="XN82" s="7"/>
      <c r="XO82" s="7"/>
      <c r="XP82" s="7"/>
      <c r="XQ82" s="7"/>
      <c r="XR82" s="7"/>
      <c r="XS82" s="7"/>
      <c r="XT82" s="7"/>
      <c r="XU82" s="7"/>
      <c r="XV82" s="7"/>
      <c r="XW82" s="7"/>
      <c r="XX82" s="7"/>
      <c r="XY82" s="7"/>
      <c r="XZ82" s="7"/>
      <c r="YA82" s="7"/>
      <c r="YB82" s="7"/>
      <c r="YC82" s="7"/>
      <c r="YD82" s="7"/>
      <c r="YE82" s="7"/>
      <c r="YF82" s="7"/>
      <c r="YG82" s="7"/>
      <c r="YH82" s="7"/>
      <c r="YI82" s="7"/>
      <c r="YJ82" s="7"/>
      <c r="YK82" s="7"/>
      <c r="YL82" s="7"/>
      <c r="YM82" s="7"/>
      <c r="YN82" s="7"/>
      <c r="YO82" s="7"/>
      <c r="YP82" s="7"/>
      <c r="YQ82" s="7"/>
      <c r="YR82" s="7"/>
      <c r="YS82" s="7"/>
      <c r="YT82" s="7"/>
      <c r="YU82" s="7"/>
      <c r="YV82" s="7"/>
      <c r="YW82" s="7"/>
      <c r="YX82" s="7"/>
      <c r="YY82" s="7"/>
      <c r="YZ82" s="7"/>
      <c r="ZA82" s="7"/>
      <c r="ZB82" s="7"/>
      <c r="ZC82" s="7"/>
      <c r="ZD82" s="7"/>
      <c r="ZE82" s="7"/>
      <c r="ZF82" s="7"/>
      <c r="ZG82" s="7"/>
      <c r="ZH82" s="7"/>
      <c r="ZI82" s="7"/>
      <c r="ZJ82" s="7"/>
      <c r="ZK82" s="7"/>
      <c r="ZL82" s="7"/>
      <c r="ZM82" s="7"/>
      <c r="ZN82" s="7"/>
      <c r="ZO82" s="7"/>
      <c r="ZP82" s="7"/>
      <c r="ZQ82" s="7"/>
      <c r="ZR82" s="7"/>
      <c r="ZS82" s="7"/>
      <c r="ZT82" s="7"/>
      <c r="ZU82" s="7"/>
      <c r="ZV82" s="7"/>
      <c r="ZW82" s="7"/>
      <c r="ZX82" s="7"/>
      <c r="ZY82" s="7"/>
      <c r="ZZ82" s="7"/>
      <c r="AAA82" s="7"/>
      <c r="AAB82" s="7"/>
      <c r="AAC82" s="7"/>
      <c r="AAD82" s="7"/>
      <c r="AAE82" s="7"/>
      <c r="AAF82" s="7"/>
      <c r="AAG82" s="7"/>
      <c r="AAH82" s="7"/>
      <c r="AAI82" s="7"/>
      <c r="AAJ82" s="7"/>
      <c r="AAK82" s="7"/>
      <c r="AAL82" s="7"/>
      <c r="AAM82" s="7"/>
      <c r="AAN82" s="7"/>
      <c r="AAO82" s="7"/>
      <c r="AAP82" s="7"/>
      <c r="AAQ82" s="7"/>
      <c r="AAR82" s="7"/>
      <c r="AAS82" s="7"/>
      <c r="AAT82" s="7"/>
      <c r="AAU82" s="7"/>
      <c r="AAV82" s="7"/>
      <c r="AAW82" s="7"/>
      <c r="AAX82" s="7"/>
      <c r="AAY82" s="7"/>
      <c r="AAZ82" s="7"/>
      <c r="ABA82" s="7"/>
      <c r="ABB82" s="7"/>
      <c r="ABC82" s="7"/>
      <c r="ABD82" s="7"/>
      <c r="ABE82" s="7"/>
      <c r="ABF82" s="7"/>
      <c r="ABG82" s="7"/>
      <c r="ABH82" s="7"/>
      <c r="ABI82" s="7"/>
      <c r="ABJ82" s="7"/>
      <c r="ABK82" s="7"/>
      <c r="ABL82" s="7"/>
      <c r="ABM82" s="7"/>
      <c r="ABN82" s="7"/>
      <c r="ABO82" s="7"/>
      <c r="ABP82" s="7"/>
      <c r="ABQ82" s="7"/>
      <c r="ABR82" s="7"/>
      <c r="ABS82" s="7"/>
      <c r="ABT82" s="7"/>
      <c r="ABU82" s="7"/>
      <c r="ABV82" s="7"/>
      <c r="ABW82" s="7"/>
      <c r="ABX82" s="7"/>
      <c r="ABY82" s="7"/>
      <c r="ABZ82" s="7"/>
      <c r="ACA82" s="7"/>
      <c r="ACB82" s="7"/>
      <c r="ACC82" s="7"/>
      <c r="ACD82" s="7"/>
      <c r="ACE82" s="7"/>
      <c r="ACF82" s="7"/>
      <c r="ACG82" s="7"/>
      <c r="ACH82" s="7"/>
      <c r="ACI82" s="7"/>
      <c r="ACJ82" s="7"/>
      <c r="ACK82" s="7"/>
      <c r="ACL82" s="7"/>
      <c r="ACM82" s="7"/>
      <c r="ACN82" s="7"/>
      <c r="ACO82" s="7"/>
      <c r="ACP82" s="7"/>
      <c r="ACQ82" s="7"/>
      <c r="ACR82" s="7"/>
      <c r="ACS82" s="7"/>
      <c r="ACT82" s="7"/>
      <c r="ACU82" s="7"/>
      <c r="ACV82" s="7"/>
      <c r="ACW82" s="7"/>
      <c r="ACX82" s="7"/>
      <c r="ACY82" s="7"/>
      <c r="ACZ82" s="7"/>
      <c r="ADA82" s="7"/>
      <c r="ADB82" s="7"/>
    </row>
    <row r="83" spans="1:782" s="16" customFormat="1" ht="20.100000000000001" customHeight="1" x14ac:dyDescent="0.2">
      <c r="A83" s="355" t="s">
        <v>54</v>
      </c>
      <c r="B83" s="356" t="s">
        <v>1026</v>
      </c>
      <c r="C83" s="357" t="s">
        <v>879</v>
      </c>
      <c r="D83" s="408" t="s">
        <v>70</v>
      </c>
      <c r="E83" s="381" t="s">
        <v>940</v>
      </c>
      <c r="F83" s="359">
        <v>1553</v>
      </c>
      <c r="G83" s="245">
        <f>+F83*0.0833</f>
        <v>129.36490000000001</v>
      </c>
      <c r="H83" s="245">
        <f>+F83*11.65%</f>
        <v>180.92450000000002</v>
      </c>
      <c r="I83" s="245">
        <f>SUM(F83:H83)</f>
        <v>1863.2894000000001</v>
      </c>
      <c r="J83" s="245">
        <f t="shared" ref="J83:K86" si="28">(F83*12)</f>
        <v>18636</v>
      </c>
      <c r="K83" s="245">
        <f t="shared" si="28"/>
        <v>1552.3788</v>
      </c>
      <c r="L83" s="245">
        <f>+H83*12</f>
        <v>2171.0940000000001</v>
      </c>
      <c r="M83" s="245">
        <f>+F83</f>
        <v>1553</v>
      </c>
      <c r="N83" s="246">
        <v>470</v>
      </c>
      <c r="O83" s="245">
        <f>SUM(M83:N83)</f>
        <v>2023</v>
      </c>
      <c r="P83" s="360">
        <f>+J83+K83+L83+O83</f>
        <v>24382.4728</v>
      </c>
      <c r="Q83" s="361"/>
      <c r="R83" s="94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</row>
    <row r="84" spans="1:782" s="8" customFormat="1" ht="20.100000000000001" customHeight="1" x14ac:dyDescent="0.2">
      <c r="A84" s="355" t="s">
        <v>54</v>
      </c>
      <c r="B84" s="356" t="s">
        <v>1027</v>
      </c>
      <c r="C84" s="381" t="s">
        <v>1437</v>
      </c>
      <c r="D84" s="357" t="s">
        <v>934</v>
      </c>
      <c r="E84" s="322" t="s">
        <v>939</v>
      </c>
      <c r="F84" s="359">
        <v>1212</v>
      </c>
      <c r="G84" s="245">
        <f>+F84*0.0833</f>
        <v>100.95959999999999</v>
      </c>
      <c r="H84" s="245">
        <f>+F84*11.65%</f>
        <v>141.19800000000001</v>
      </c>
      <c r="I84" s="245">
        <f>SUM(F84:H84)</f>
        <v>1454.1576</v>
      </c>
      <c r="J84" s="245">
        <f>(F84*12)</f>
        <v>14544</v>
      </c>
      <c r="K84" s="245">
        <f>(G84*12)</f>
        <v>1211.5151999999998</v>
      </c>
      <c r="L84" s="245">
        <f>+H84*12</f>
        <v>1694.3760000000002</v>
      </c>
      <c r="M84" s="245">
        <f>+F84</f>
        <v>1212</v>
      </c>
      <c r="N84" s="246">
        <v>470</v>
      </c>
      <c r="O84" s="245">
        <f>SUM(M84:N84)</f>
        <v>1682</v>
      </c>
      <c r="P84" s="360">
        <f>+J84+K84+L84+O84</f>
        <v>19131.891199999998</v>
      </c>
      <c r="Q84" s="94"/>
      <c r="R84" s="94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  <c r="HM84" s="7"/>
      <c r="HN84" s="7"/>
      <c r="HO84" s="7"/>
      <c r="HP84" s="7"/>
      <c r="HQ84" s="7"/>
      <c r="HR84" s="7"/>
      <c r="HS84" s="7"/>
      <c r="HT84" s="7"/>
      <c r="HU84" s="7"/>
      <c r="HV84" s="7"/>
      <c r="HW84" s="7"/>
      <c r="HX84" s="7"/>
      <c r="HY84" s="7"/>
      <c r="HZ84" s="7"/>
      <c r="IA84" s="7"/>
      <c r="IB84" s="7"/>
      <c r="IC84" s="7"/>
      <c r="ID84" s="7"/>
      <c r="IE84" s="7"/>
      <c r="IF84" s="7"/>
      <c r="IG84" s="7"/>
      <c r="IH84" s="7"/>
      <c r="II84" s="7"/>
      <c r="IJ84" s="7"/>
      <c r="IK84" s="7"/>
      <c r="IL84" s="7"/>
      <c r="IM84" s="7"/>
      <c r="IN84" s="7"/>
      <c r="IO84" s="7"/>
      <c r="IP84" s="7"/>
      <c r="IQ84" s="7"/>
      <c r="IR84" s="7"/>
      <c r="IS84" s="7"/>
      <c r="IT84" s="7"/>
      <c r="IU84" s="7"/>
      <c r="IV84" s="7"/>
      <c r="IW84" s="7"/>
      <c r="IX84" s="7"/>
      <c r="IY84" s="7"/>
      <c r="IZ84" s="7"/>
      <c r="JA84" s="7"/>
      <c r="JB84" s="7"/>
      <c r="JC84" s="7"/>
      <c r="JD84" s="7"/>
      <c r="JE84" s="7"/>
      <c r="JF84" s="7"/>
      <c r="JG84" s="7"/>
      <c r="JH84" s="7"/>
      <c r="JI84" s="7"/>
      <c r="JJ84" s="7"/>
      <c r="JK84" s="7"/>
      <c r="JL84" s="7"/>
      <c r="JM84" s="7"/>
      <c r="JN84" s="7"/>
      <c r="JO84" s="7"/>
      <c r="JP84" s="7"/>
      <c r="JQ84" s="7"/>
      <c r="JR84" s="7"/>
      <c r="JS84" s="7"/>
      <c r="JT84" s="7"/>
      <c r="JU84" s="7"/>
      <c r="JV84" s="7"/>
      <c r="JW84" s="7"/>
      <c r="JX84" s="7"/>
      <c r="JY84" s="7"/>
      <c r="JZ84" s="7"/>
      <c r="KA84" s="7"/>
      <c r="KB84" s="7"/>
      <c r="KC84" s="7"/>
      <c r="KD84" s="7"/>
      <c r="KE84" s="7"/>
      <c r="KF84" s="7"/>
      <c r="KG84" s="7"/>
      <c r="KH84" s="7"/>
      <c r="KI84" s="7"/>
      <c r="KJ84" s="7"/>
      <c r="KK84" s="7"/>
      <c r="KL84" s="7"/>
      <c r="KM84" s="7"/>
      <c r="KN84" s="7"/>
      <c r="KO84" s="7"/>
      <c r="KP84" s="7"/>
      <c r="KQ84" s="7"/>
      <c r="KR84" s="7"/>
      <c r="KS84" s="7"/>
      <c r="KT84" s="7"/>
      <c r="KU84" s="7"/>
      <c r="KV84" s="7"/>
      <c r="KW84" s="7"/>
      <c r="KX84" s="7"/>
      <c r="KY84" s="7"/>
      <c r="KZ84" s="7"/>
      <c r="LA84" s="7"/>
      <c r="LB84" s="7"/>
      <c r="LC84" s="7"/>
      <c r="LD84" s="7"/>
      <c r="LE84" s="7"/>
      <c r="LF84" s="7"/>
      <c r="LG84" s="7"/>
      <c r="LH84" s="7"/>
      <c r="LI84" s="7"/>
      <c r="LJ84" s="7"/>
      <c r="LK84" s="7"/>
      <c r="LL84" s="7"/>
      <c r="LM84" s="7"/>
      <c r="LN84" s="7"/>
      <c r="LO84" s="7"/>
      <c r="LP84" s="7"/>
      <c r="LQ84" s="7"/>
      <c r="LR84" s="7"/>
      <c r="LS84" s="7"/>
      <c r="LT84" s="7"/>
      <c r="LU84" s="7"/>
      <c r="LV84" s="7"/>
      <c r="LW84" s="7"/>
      <c r="LX84" s="7"/>
      <c r="LY84" s="7"/>
      <c r="LZ84" s="7"/>
      <c r="MA84" s="7"/>
      <c r="MB84" s="7"/>
      <c r="MC84" s="7"/>
      <c r="MD84" s="7"/>
      <c r="ME84" s="7"/>
      <c r="MF84" s="7"/>
      <c r="MG84" s="7"/>
      <c r="MH84" s="7"/>
      <c r="MI84" s="7"/>
      <c r="MJ84" s="7"/>
      <c r="MK84" s="7"/>
      <c r="ML84" s="7"/>
      <c r="MM84" s="7"/>
      <c r="MN84" s="7"/>
      <c r="MO84" s="7"/>
      <c r="MP84" s="7"/>
      <c r="MQ84" s="7"/>
      <c r="MR84" s="7"/>
      <c r="MS84" s="7"/>
      <c r="MT84" s="7"/>
      <c r="MU84" s="7"/>
      <c r="MV84" s="7"/>
      <c r="MW84" s="7"/>
      <c r="MX84" s="7"/>
      <c r="MY84" s="7"/>
      <c r="MZ84" s="7"/>
      <c r="NA84" s="7"/>
      <c r="NB84" s="7"/>
      <c r="NC84" s="7"/>
      <c r="ND84" s="7"/>
      <c r="NE84" s="7"/>
      <c r="NF84" s="7"/>
      <c r="NG84" s="7"/>
      <c r="NH84" s="7"/>
      <c r="NI84" s="7"/>
      <c r="NJ84" s="7"/>
      <c r="NK84" s="7"/>
      <c r="NL84" s="7"/>
      <c r="NM84" s="7"/>
      <c r="NN84" s="7"/>
      <c r="NO84" s="7"/>
      <c r="NP84" s="7"/>
      <c r="NQ84" s="7"/>
      <c r="NR84" s="7"/>
      <c r="NS84" s="7"/>
      <c r="NT84" s="7"/>
      <c r="NU84" s="7"/>
      <c r="NV84" s="7"/>
      <c r="NW84" s="7"/>
      <c r="NX84" s="7"/>
      <c r="NY84" s="7"/>
      <c r="NZ84" s="7"/>
      <c r="OA84" s="7"/>
      <c r="OB84" s="7"/>
      <c r="OC84" s="7"/>
      <c r="OD84" s="7"/>
      <c r="OE84" s="7"/>
      <c r="OF84" s="7"/>
      <c r="OG84" s="7"/>
      <c r="OH84" s="7"/>
      <c r="OI84" s="7"/>
      <c r="OJ84" s="7"/>
      <c r="OK84" s="7"/>
      <c r="OL84" s="7"/>
      <c r="OM84" s="7"/>
      <c r="ON84" s="7"/>
      <c r="OO84" s="7"/>
      <c r="OP84" s="7"/>
      <c r="OQ84" s="7"/>
      <c r="OR84" s="7"/>
      <c r="OS84" s="7"/>
      <c r="OT84" s="7"/>
      <c r="OU84" s="7"/>
      <c r="OV84" s="7"/>
      <c r="OW84" s="7"/>
      <c r="OX84" s="7"/>
      <c r="OY84" s="7"/>
      <c r="OZ84" s="7"/>
      <c r="PA84" s="7"/>
      <c r="PB84" s="7"/>
      <c r="PC84" s="7"/>
      <c r="PD84" s="7"/>
      <c r="PE84" s="7"/>
      <c r="PF84" s="7"/>
      <c r="PG84" s="7"/>
      <c r="PH84" s="7"/>
      <c r="PI84" s="7"/>
      <c r="PJ84" s="7"/>
      <c r="PK84" s="7"/>
      <c r="PL84" s="7"/>
      <c r="PM84" s="7"/>
      <c r="PN84" s="7"/>
      <c r="PO84" s="7"/>
      <c r="PP84" s="7"/>
      <c r="PQ84" s="7"/>
      <c r="PR84" s="7"/>
      <c r="PS84" s="7"/>
      <c r="PT84" s="7"/>
      <c r="PU84" s="7"/>
      <c r="PV84" s="7"/>
      <c r="PW84" s="7"/>
      <c r="PX84" s="7"/>
      <c r="PY84" s="7"/>
      <c r="PZ84" s="7"/>
      <c r="QA84" s="7"/>
      <c r="QB84" s="7"/>
      <c r="QC84" s="7"/>
      <c r="QD84" s="7"/>
      <c r="QE84" s="7"/>
      <c r="QF84" s="7"/>
      <c r="QG84" s="7"/>
      <c r="QH84" s="7"/>
      <c r="QI84" s="7"/>
      <c r="QJ84" s="7"/>
      <c r="QK84" s="7"/>
      <c r="QL84" s="7"/>
      <c r="QM84" s="7"/>
      <c r="QN84" s="7"/>
      <c r="QO84" s="7"/>
      <c r="QP84" s="7"/>
      <c r="QQ84" s="7"/>
      <c r="QR84" s="7"/>
      <c r="QS84" s="7"/>
      <c r="QT84" s="7"/>
      <c r="QU84" s="7"/>
      <c r="QV84" s="7"/>
      <c r="QW84" s="7"/>
      <c r="QX84" s="7"/>
      <c r="QY84" s="7"/>
      <c r="QZ84" s="7"/>
      <c r="RA84" s="7"/>
      <c r="RB84" s="7"/>
      <c r="RC84" s="7"/>
      <c r="RD84" s="7"/>
      <c r="RE84" s="7"/>
      <c r="RF84" s="7"/>
      <c r="RG84" s="7"/>
      <c r="RH84" s="7"/>
      <c r="RI84" s="7"/>
      <c r="RJ84" s="7"/>
      <c r="RK84" s="7"/>
      <c r="RL84" s="7"/>
      <c r="RM84" s="7"/>
      <c r="RN84" s="7"/>
      <c r="RO84" s="7"/>
      <c r="RP84" s="7"/>
      <c r="RQ84" s="7"/>
      <c r="RR84" s="7"/>
      <c r="RS84" s="7"/>
      <c r="RT84" s="7"/>
      <c r="RU84" s="7"/>
      <c r="RV84" s="7"/>
      <c r="RW84" s="7"/>
      <c r="RX84" s="7"/>
      <c r="RY84" s="7"/>
      <c r="RZ84" s="7"/>
      <c r="SA84" s="7"/>
      <c r="SB84" s="7"/>
      <c r="SC84" s="7"/>
      <c r="SD84" s="7"/>
      <c r="SE84" s="7"/>
      <c r="SF84" s="7"/>
      <c r="SG84" s="7"/>
      <c r="SH84" s="7"/>
      <c r="SI84" s="7"/>
      <c r="SJ84" s="7"/>
      <c r="SK84" s="7"/>
      <c r="SL84" s="7"/>
      <c r="SM84" s="7"/>
      <c r="SN84" s="7"/>
      <c r="SO84" s="7"/>
      <c r="SP84" s="7"/>
      <c r="SQ84" s="7"/>
      <c r="SR84" s="7"/>
      <c r="SS84" s="7"/>
      <c r="ST84" s="7"/>
      <c r="SU84" s="7"/>
      <c r="SV84" s="7"/>
      <c r="SW84" s="7"/>
      <c r="SX84" s="7"/>
      <c r="SY84" s="7"/>
      <c r="SZ84" s="7"/>
      <c r="TA84" s="7"/>
      <c r="TB84" s="7"/>
      <c r="TC84" s="7"/>
      <c r="TD84" s="7"/>
      <c r="TE84" s="7"/>
      <c r="TF84" s="7"/>
      <c r="TG84" s="7"/>
      <c r="TH84" s="7"/>
      <c r="TI84" s="7"/>
      <c r="TJ84" s="7"/>
      <c r="TK84" s="7"/>
      <c r="TL84" s="7"/>
      <c r="TM84" s="7"/>
      <c r="TN84" s="7"/>
      <c r="TO84" s="7"/>
      <c r="TP84" s="7"/>
      <c r="TQ84" s="7"/>
      <c r="TR84" s="7"/>
      <c r="TS84" s="7"/>
      <c r="TT84" s="7"/>
      <c r="TU84" s="7"/>
      <c r="TV84" s="7"/>
      <c r="TW84" s="7"/>
      <c r="TX84" s="7"/>
      <c r="TY84" s="7"/>
      <c r="TZ84" s="7"/>
      <c r="UA84" s="7"/>
      <c r="UB84" s="7"/>
      <c r="UC84" s="7"/>
      <c r="UD84" s="7"/>
      <c r="UE84" s="7"/>
      <c r="UF84" s="7"/>
      <c r="UG84" s="7"/>
      <c r="UH84" s="7"/>
      <c r="UI84" s="7"/>
      <c r="UJ84" s="7"/>
      <c r="UK84" s="7"/>
      <c r="UL84" s="7"/>
      <c r="UM84" s="7"/>
      <c r="UN84" s="7"/>
      <c r="UO84" s="7"/>
      <c r="UP84" s="7"/>
      <c r="UQ84" s="7"/>
      <c r="UR84" s="7"/>
      <c r="US84" s="7"/>
      <c r="UT84" s="7"/>
      <c r="UU84" s="7"/>
      <c r="UV84" s="7"/>
      <c r="UW84" s="7"/>
      <c r="UX84" s="7"/>
      <c r="UY84" s="7"/>
      <c r="UZ84" s="7"/>
      <c r="VA84" s="7"/>
      <c r="VB84" s="7"/>
      <c r="VC84" s="7"/>
      <c r="VD84" s="7"/>
      <c r="VE84" s="7"/>
      <c r="VF84" s="7"/>
      <c r="VG84" s="7"/>
      <c r="VH84" s="7"/>
      <c r="VI84" s="7"/>
      <c r="VJ84" s="7"/>
      <c r="VK84" s="7"/>
      <c r="VL84" s="7"/>
      <c r="VM84" s="7"/>
      <c r="VN84" s="7"/>
      <c r="VO84" s="7"/>
      <c r="VP84" s="7"/>
      <c r="VQ84" s="7"/>
      <c r="VR84" s="7"/>
      <c r="VS84" s="7"/>
      <c r="VT84" s="7"/>
      <c r="VU84" s="7"/>
      <c r="VV84" s="7"/>
      <c r="VW84" s="7"/>
      <c r="VX84" s="7"/>
      <c r="VY84" s="7"/>
      <c r="VZ84" s="7"/>
      <c r="WA84" s="7"/>
      <c r="WB84" s="7"/>
      <c r="WC84" s="7"/>
      <c r="WD84" s="7"/>
      <c r="WE84" s="7"/>
      <c r="WF84" s="7"/>
      <c r="WG84" s="7"/>
      <c r="WH84" s="7"/>
      <c r="WI84" s="7"/>
      <c r="WJ84" s="7"/>
      <c r="WK84" s="7"/>
      <c r="WL84" s="7"/>
      <c r="WM84" s="7"/>
      <c r="WN84" s="7"/>
      <c r="WO84" s="7"/>
      <c r="WP84" s="7"/>
      <c r="WQ84" s="7"/>
      <c r="WR84" s="7"/>
      <c r="WS84" s="7"/>
      <c r="WT84" s="7"/>
      <c r="WU84" s="7"/>
      <c r="WV84" s="7"/>
      <c r="WW84" s="7"/>
      <c r="WX84" s="7"/>
      <c r="WY84" s="7"/>
      <c r="WZ84" s="7"/>
      <c r="XA84" s="7"/>
      <c r="XB84" s="7"/>
      <c r="XC84" s="7"/>
      <c r="XD84" s="7"/>
      <c r="XE84" s="7"/>
      <c r="XF84" s="7"/>
      <c r="XG84" s="7"/>
      <c r="XH84" s="7"/>
      <c r="XI84" s="7"/>
      <c r="XJ84" s="7"/>
      <c r="XK84" s="7"/>
      <c r="XL84" s="7"/>
      <c r="XM84" s="7"/>
      <c r="XN84" s="7"/>
      <c r="XO84" s="7"/>
      <c r="XP84" s="7"/>
      <c r="XQ84" s="7"/>
      <c r="XR84" s="7"/>
      <c r="XS84" s="7"/>
      <c r="XT84" s="7"/>
      <c r="XU84" s="7"/>
      <c r="XV84" s="7"/>
      <c r="XW84" s="7"/>
      <c r="XX84" s="7"/>
      <c r="XY84" s="7"/>
      <c r="XZ84" s="7"/>
      <c r="YA84" s="7"/>
      <c r="YB84" s="7"/>
      <c r="YC84" s="7"/>
      <c r="YD84" s="7"/>
      <c r="YE84" s="7"/>
      <c r="YF84" s="7"/>
      <c r="YG84" s="7"/>
      <c r="YH84" s="7"/>
      <c r="YI84" s="7"/>
      <c r="YJ84" s="7"/>
      <c r="YK84" s="7"/>
      <c r="YL84" s="7"/>
      <c r="YM84" s="7"/>
      <c r="YN84" s="7"/>
      <c r="YO84" s="7"/>
      <c r="YP84" s="7"/>
      <c r="YQ84" s="7"/>
      <c r="YR84" s="7"/>
      <c r="YS84" s="7"/>
      <c r="YT84" s="7"/>
      <c r="YU84" s="7"/>
      <c r="YV84" s="7"/>
      <c r="YW84" s="7"/>
      <c r="YX84" s="7"/>
      <c r="YY84" s="7"/>
      <c r="YZ84" s="7"/>
      <c r="ZA84" s="7"/>
      <c r="ZB84" s="7"/>
      <c r="ZC84" s="7"/>
      <c r="ZD84" s="7"/>
      <c r="ZE84" s="7"/>
      <c r="ZF84" s="7"/>
      <c r="ZG84" s="7"/>
      <c r="ZH84" s="7"/>
      <c r="ZI84" s="7"/>
      <c r="ZJ84" s="7"/>
      <c r="ZK84" s="7"/>
      <c r="ZL84" s="7"/>
      <c r="ZM84" s="7"/>
      <c r="ZN84" s="7"/>
      <c r="ZO84" s="7"/>
      <c r="ZP84" s="7"/>
      <c r="ZQ84" s="7"/>
      <c r="ZR84" s="7"/>
      <c r="ZS84" s="7"/>
      <c r="ZT84" s="7"/>
      <c r="ZU84" s="7"/>
      <c r="ZV84" s="7"/>
      <c r="ZW84" s="7"/>
      <c r="ZX84" s="7"/>
      <c r="ZY84" s="7"/>
      <c r="ZZ84" s="7"/>
      <c r="AAA84" s="7"/>
      <c r="AAB84" s="7"/>
      <c r="AAC84" s="7"/>
      <c r="AAD84" s="7"/>
      <c r="AAE84" s="7"/>
      <c r="AAF84" s="7"/>
      <c r="AAG84" s="7"/>
      <c r="AAH84" s="7"/>
      <c r="AAI84" s="7"/>
      <c r="AAJ84" s="7"/>
      <c r="AAK84" s="7"/>
      <c r="AAL84" s="7"/>
      <c r="AAM84" s="7"/>
      <c r="AAN84" s="7"/>
      <c r="AAO84" s="7"/>
      <c r="AAP84" s="7"/>
      <c r="AAQ84" s="7"/>
      <c r="AAR84" s="7"/>
      <c r="AAS84" s="7"/>
      <c r="AAT84" s="7"/>
      <c r="AAU84" s="7"/>
      <c r="AAV84" s="7"/>
      <c r="AAW84" s="7"/>
      <c r="AAX84" s="7"/>
      <c r="AAY84" s="7"/>
      <c r="AAZ84" s="7"/>
      <c r="ABA84" s="7"/>
      <c r="ABB84" s="7"/>
      <c r="ABC84" s="7"/>
      <c r="ABD84" s="7"/>
      <c r="ABE84" s="7"/>
      <c r="ABF84" s="7"/>
      <c r="ABG84" s="7"/>
      <c r="ABH84" s="7"/>
      <c r="ABI84" s="7"/>
      <c r="ABJ84" s="7"/>
      <c r="ABK84" s="7"/>
      <c r="ABL84" s="7"/>
      <c r="ABM84" s="7"/>
      <c r="ABN84" s="7"/>
      <c r="ABO84" s="7"/>
      <c r="ABP84" s="7"/>
      <c r="ABQ84" s="7"/>
      <c r="ABR84" s="7"/>
      <c r="ABS84" s="7"/>
      <c r="ABT84" s="7"/>
      <c r="ABU84" s="7"/>
      <c r="ABV84" s="7"/>
      <c r="ABW84" s="7"/>
      <c r="ABX84" s="7"/>
      <c r="ABY84" s="7"/>
      <c r="ABZ84" s="7"/>
      <c r="ACA84" s="7"/>
      <c r="ACB84" s="7"/>
      <c r="ACC84" s="7"/>
      <c r="ACD84" s="7"/>
      <c r="ACE84" s="7"/>
      <c r="ACF84" s="7"/>
      <c r="ACG84" s="7"/>
      <c r="ACH84" s="7"/>
      <c r="ACI84" s="7"/>
      <c r="ACJ84" s="7"/>
      <c r="ACK84" s="7"/>
      <c r="ACL84" s="7"/>
      <c r="ACM84" s="7"/>
      <c r="ACN84" s="7"/>
      <c r="ACO84" s="7"/>
      <c r="ACP84" s="7"/>
      <c r="ACQ84" s="7"/>
      <c r="ACR84" s="7"/>
      <c r="ACS84" s="7"/>
      <c r="ACT84" s="7"/>
      <c r="ACU84" s="7"/>
      <c r="ACV84" s="7"/>
      <c r="ACW84" s="7"/>
      <c r="ACX84" s="7"/>
      <c r="ACY84" s="7"/>
      <c r="ACZ84" s="7"/>
      <c r="ADA84" s="7"/>
      <c r="ADB84" s="7"/>
    </row>
    <row r="85" spans="1:782" s="16" customFormat="1" ht="20.100000000000001" customHeight="1" x14ac:dyDescent="0.2">
      <c r="A85" s="355" t="s">
        <v>54</v>
      </c>
      <c r="B85" s="356" t="s">
        <v>1028</v>
      </c>
      <c r="C85" s="357" t="s">
        <v>71</v>
      </c>
      <c r="D85" s="357" t="s">
        <v>58</v>
      </c>
      <c r="E85" s="357" t="s">
        <v>944</v>
      </c>
      <c r="F85" s="581">
        <v>622</v>
      </c>
      <c r="G85" s="245">
        <f>+F85*0.0833</f>
        <v>51.812599999999996</v>
      </c>
      <c r="H85" s="245">
        <f>+F85*11.65%</f>
        <v>72.463000000000008</v>
      </c>
      <c r="I85" s="245">
        <f>SUM(F85:H85)</f>
        <v>746.27559999999994</v>
      </c>
      <c r="J85" s="245">
        <f t="shared" si="28"/>
        <v>7464</v>
      </c>
      <c r="K85" s="245">
        <f t="shared" si="28"/>
        <v>621.75119999999993</v>
      </c>
      <c r="L85" s="245">
        <f>+H85*12</f>
        <v>869.55600000000004</v>
      </c>
      <c r="M85" s="245">
        <f>+F85</f>
        <v>622</v>
      </c>
      <c r="N85" s="246">
        <v>470</v>
      </c>
      <c r="O85" s="245">
        <f>SUM(M85:N85)</f>
        <v>1092</v>
      </c>
      <c r="P85" s="360">
        <f>+J85+K85+L85+O85</f>
        <v>10047.307199999999</v>
      </c>
      <c r="Q85" s="361"/>
      <c r="R85" s="94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7"/>
      <c r="HZ85" s="7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  <c r="IL85" s="7"/>
      <c r="IM85" s="7"/>
      <c r="IN85" s="7"/>
      <c r="IO85" s="7"/>
      <c r="IP85" s="7"/>
      <c r="IQ85" s="7"/>
      <c r="IR85" s="7"/>
      <c r="IS85" s="7"/>
      <c r="IT85" s="7"/>
      <c r="IU85" s="7"/>
      <c r="IV85" s="7"/>
      <c r="IW85" s="7"/>
      <c r="IX85" s="7"/>
      <c r="IY85" s="7"/>
      <c r="IZ85" s="7"/>
      <c r="JA85" s="7"/>
      <c r="JB85" s="7"/>
      <c r="JC85" s="7"/>
      <c r="JD85" s="7"/>
      <c r="JE85" s="7"/>
      <c r="JF85" s="7"/>
      <c r="JG85" s="7"/>
      <c r="JH85" s="7"/>
      <c r="JI85" s="7"/>
      <c r="JJ85" s="7"/>
      <c r="JK85" s="7"/>
      <c r="JL85" s="7"/>
      <c r="JM85" s="7"/>
      <c r="JN85" s="7"/>
      <c r="JO85" s="7"/>
      <c r="JP85" s="7"/>
      <c r="JQ85" s="7"/>
      <c r="JR85" s="7"/>
      <c r="JS85" s="7"/>
      <c r="JT85" s="7"/>
      <c r="JU85" s="7"/>
      <c r="JV85" s="7"/>
      <c r="JW85" s="7"/>
      <c r="JX85" s="7"/>
      <c r="JY85" s="7"/>
      <c r="JZ85" s="7"/>
      <c r="KA85" s="7"/>
      <c r="KB85" s="7"/>
      <c r="KC85" s="7"/>
      <c r="KD85" s="7"/>
      <c r="KE85" s="7"/>
      <c r="KF85" s="7"/>
      <c r="KG85" s="7"/>
      <c r="KH85" s="7"/>
      <c r="KI85" s="7"/>
      <c r="KJ85" s="7"/>
      <c r="KK85" s="7"/>
      <c r="KL85" s="7"/>
      <c r="KM85" s="7"/>
      <c r="KN85" s="7"/>
      <c r="KO85" s="7"/>
      <c r="KP85" s="7"/>
      <c r="KQ85" s="7"/>
      <c r="KR85" s="7"/>
      <c r="KS85" s="7"/>
      <c r="KT85" s="7"/>
      <c r="KU85" s="7"/>
      <c r="KV85" s="7"/>
      <c r="KW85" s="7"/>
      <c r="KX85" s="7"/>
      <c r="KY85" s="7"/>
      <c r="KZ85" s="7"/>
      <c r="LA85" s="7"/>
      <c r="LB85" s="7"/>
      <c r="LC85" s="7"/>
      <c r="LD85" s="7"/>
      <c r="LE85" s="7"/>
      <c r="LF85" s="7"/>
      <c r="LG85" s="7"/>
      <c r="LH85" s="7"/>
      <c r="LI85" s="7"/>
      <c r="LJ85" s="7"/>
      <c r="LK85" s="7"/>
      <c r="LL85" s="7"/>
      <c r="LM85" s="7"/>
      <c r="LN85" s="7"/>
      <c r="LO85" s="7"/>
      <c r="LP85" s="7"/>
      <c r="LQ85" s="7"/>
      <c r="LR85" s="7"/>
      <c r="LS85" s="7"/>
      <c r="LT85" s="7"/>
      <c r="LU85" s="7"/>
      <c r="LV85" s="7"/>
      <c r="LW85" s="7"/>
      <c r="LX85" s="7"/>
      <c r="LY85" s="7"/>
      <c r="LZ85" s="7"/>
      <c r="MA85" s="7"/>
      <c r="MB85" s="7"/>
      <c r="MC85" s="7"/>
      <c r="MD85" s="7"/>
      <c r="ME85" s="7"/>
      <c r="MF85" s="7"/>
      <c r="MG85" s="7"/>
      <c r="MH85" s="7"/>
      <c r="MI85" s="7"/>
      <c r="MJ85" s="7"/>
      <c r="MK85" s="7"/>
      <c r="ML85" s="7"/>
      <c r="MM85" s="7"/>
      <c r="MN85" s="7"/>
      <c r="MO85" s="7"/>
      <c r="MP85" s="7"/>
      <c r="MQ85" s="7"/>
      <c r="MR85" s="7"/>
      <c r="MS85" s="7"/>
      <c r="MT85" s="7"/>
      <c r="MU85" s="7"/>
      <c r="MV85" s="7"/>
      <c r="MW85" s="7"/>
      <c r="MX85" s="7"/>
      <c r="MY85" s="7"/>
      <c r="MZ85" s="7"/>
      <c r="NA85" s="7"/>
      <c r="NB85" s="7"/>
      <c r="NC85" s="7"/>
      <c r="ND85" s="7"/>
      <c r="NE85" s="7"/>
      <c r="NF85" s="7"/>
      <c r="NG85" s="7"/>
      <c r="NH85" s="7"/>
      <c r="NI85" s="7"/>
      <c r="NJ85" s="7"/>
      <c r="NK85" s="7"/>
      <c r="NL85" s="7"/>
      <c r="NM85" s="7"/>
      <c r="NN85" s="7"/>
      <c r="NO85" s="7"/>
      <c r="NP85" s="7"/>
      <c r="NQ85" s="7"/>
      <c r="NR85" s="7"/>
      <c r="NS85" s="7"/>
      <c r="NT85" s="7"/>
      <c r="NU85" s="7"/>
      <c r="NV85" s="7"/>
      <c r="NW85" s="7"/>
      <c r="NX85" s="7"/>
      <c r="NY85" s="7"/>
      <c r="NZ85" s="7"/>
      <c r="OA85" s="7"/>
      <c r="OB85" s="7"/>
      <c r="OC85" s="7"/>
      <c r="OD85" s="7"/>
      <c r="OE85" s="7"/>
      <c r="OF85" s="7"/>
      <c r="OG85" s="7"/>
      <c r="OH85" s="7"/>
      <c r="OI85" s="7"/>
      <c r="OJ85" s="7"/>
      <c r="OK85" s="7"/>
      <c r="OL85" s="7"/>
      <c r="OM85" s="7"/>
      <c r="ON85" s="7"/>
      <c r="OO85" s="7"/>
      <c r="OP85" s="7"/>
      <c r="OQ85" s="7"/>
      <c r="OR85" s="7"/>
      <c r="OS85" s="7"/>
      <c r="OT85" s="7"/>
      <c r="OU85" s="7"/>
      <c r="OV85" s="7"/>
      <c r="OW85" s="7"/>
      <c r="OX85" s="7"/>
      <c r="OY85" s="7"/>
      <c r="OZ85" s="7"/>
      <c r="PA85" s="7"/>
      <c r="PB85" s="7"/>
      <c r="PC85" s="7"/>
      <c r="PD85" s="7"/>
      <c r="PE85" s="7"/>
      <c r="PF85" s="7"/>
      <c r="PG85" s="7"/>
      <c r="PH85" s="7"/>
      <c r="PI85" s="7"/>
      <c r="PJ85" s="7"/>
      <c r="PK85" s="7"/>
      <c r="PL85" s="7"/>
      <c r="PM85" s="7"/>
      <c r="PN85" s="7"/>
      <c r="PO85" s="7"/>
      <c r="PP85" s="7"/>
      <c r="PQ85" s="7"/>
      <c r="PR85" s="7"/>
      <c r="PS85" s="7"/>
      <c r="PT85" s="7"/>
      <c r="PU85" s="7"/>
      <c r="PV85" s="7"/>
      <c r="PW85" s="7"/>
      <c r="PX85" s="7"/>
      <c r="PY85" s="7"/>
      <c r="PZ85" s="7"/>
      <c r="QA85" s="7"/>
      <c r="QB85" s="7"/>
      <c r="QC85" s="7"/>
      <c r="QD85" s="7"/>
      <c r="QE85" s="7"/>
      <c r="QF85" s="7"/>
      <c r="QG85" s="7"/>
      <c r="QH85" s="7"/>
      <c r="QI85" s="7"/>
      <c r="QJ85" s="7"/>
      <c r="QK85" s="7"/>
      <c r="QL85" s="7"/>
      <c r="QM85" s="7"/>
      <c r="QN85" s="7"/>
      <c r="QO85" s="7"/>
      <c r="QP85" s="7"/>
      <c r="QQ85" s="7"/>
      <c r="QR85" s="7"/>
      <c r="QS85" s="7"/>
      <c r="QT85" s="7"/>
      <c r="QU85" s="7"/>
      <c r="QV85" s="7"/>
      <c r="QW85" s="7"/>
      <c r="QX85" s="7"/>
      <c r="QY85" s="7"/>
      <c r="QZ85" s="7"/>
      <c r="RA85" s="7"/>
      <c r="RB85" s="7"/>
      <c r="RC85" s="7"/>
      <c r="RD85" s="7"/>
      <c r="RE85" s="7"/>
      <c r="RF85" s="7"/>
      <c r="RG85" s="7"/>
      <c r="RH85" s="7"/>
      <c r="RI85" s="7"/>
      <c r="RJ85" s="7"/>
      <c r="RK85" s="7"/>
      <c r="RL85" s="7"/>
      <c r="RM85" s="7"/>
      <c r="RN85" s="7"/>
      <c r="RO85" s="7"/>
      <c r="RP85" s="7"/>
      <c r="RQ85" s="7"/>
      <c r="RR85" s="7"/>
      <c r="RS85" s="7"/>
      <c r="RT85" s="7"/>
      <c r="RU85" s="7"/>
      <c r="RV85" s="7"/>
      <c r="RW85" s="7"/>
      <c r="RX85" s="7"/>
      <c r="RY85" s="7"/>
      <c r="RZ85" s="7"/>
      <c r="SA85" s="7"/>
      <c r="SB85" s="7"/>
      <c r="SC85" s="7"/>
      <c r="SD85" s="7"/>
      <c r="SE85" s="7"/>
      <c r="SF85" s="7"/>
      <c r="SG85" s="7"/>
      <c r="SH85" s="7"/>
      <c r="SI85" s="7"/>
      <c r="SJ85" s="7"/>
      <c r="SK85" s="7"/>
      <c r="SL85" s="7"/>
      <c r="SM85" s="7"/>
      <c r="SN85" s="7"/>
      <c r="SO85" s="7"/>
      <c r="SP85" s="7"/>
      <c r="SQ85" s="7"/>
      <c r="SR85" s="7"/>
      <c r="SS85" s="7"/>
      <c r="ST85" s="7"/>
      <c r="SU85" s="7"/>
      <c r="SV85" s="7"/>
      <c r="SW85" s="7"/>
      <c r="SX85" s="7"/>
      <c r="SY85" s="7"/>
      <c r="SZ85" s="7"/>
      <c r="TA85" s="7"/>
      <c r="TB85" s="7"/>
      <c r="TC85" s="7"/>
      <c r="TD85" s="7"/>
      <c r="TE85" s="7"/>
      <c r="TF85" s="7"/>
      <c r="TG85" s="7"/>
      <c r="TH85" s="7"/>
      <c r="TI85" s="7"/>
      <c r="TJ85" s="7"/>
      <c r="TK85" s="7"/>
      <c r="TL85" s="7"/>
      <c r="TM85" s="7"/>
      <c r="TN85" s="7"/>
      <c r="TO85" s="7"/>
      <c r="TP85" s="7"/>
      <c r="TQ85" s="7"/>
      <c r="TR85" s="7"/>
      <c r="TS85" s="7"/>
      <c r="TT85" s="7"/>
      <c r="TU85" s="7"/>
      <c r="TV85" s="7"/>
      <c r="TW85" s="7"/>
      <c r="TX85" s="7"/>
      <c r="TY85" s="7"/>
      <c r="TZ85" s="7"/>
      <c r="UA85" s="7"/>
      <c r="UB85" s="7"/>
      <c r="UC85" s="7"/>
      <c r="UD85" s="7"/>
      <c r="UE85" s="7"/>
      <c r="UF85" s="7"/>
      <c r="UG85" s="7"/>
      <c r="UH85" s="7"/>
      <c r="UI85" s="7"/>
      <c r="UJ85" s="7"/>
      <c r="UK85" s="7"/>
      <c r="UL85" s="7"/>
      <c r="UM85" s="7"/>
      <c r="UN85" s="7"/>
      <c r="UO85" s="7"/>
      <c r="UP85" s="7"/>
      <c r="UQ85" s="7"/>
      <c r="UR85" s="7"/>
      <c r="US85" s="7"/>
      <c r="UT85" s="7"/>
      <c r="UU85" s="7"/>
      <c r="UV85" s="7"/>
      <c r="UW85" s="7"/>
      <c r="UX85" s="7"/>
      <c r="UY85" s="7"/>
      <c r="UZ85" s="7"/>
      <c r="VA85" s="7"/>
      <c r="VB85" s="7"/>
      <c r="VC85" s="7"/>
      <c r="VD85" s="7"/>
      <c r="VE85" s="7"/>
      <c r="VF85" s="7"/>
      <c r="VG85" s="7"/>
      <c r="VH85" s="7"/>
      <c r="VI85" s="7"/>
      <c r="VJ85" s="7"/>
      <c r="VK85" s="7"/>
      <c r="VL85" s="7"/>
      <c r="VM85" s="7"/>
      <c r="VN85" s="7"/>
      <c r="VO85" s="7"/>
      <c r="VP85" s="7"/>
      <c r="VQ85" s="7"/>
      <c r="VR85" s="7"/>
      <c r="VS85" s="7"/>
      <c r="VT85" s="7"/>
      <c r="VU85" s="7"/>
      <c r="VV85" s="7"/>
      <c r="VW85" s="7"/>
      <c r="VX85" s="7"/>
      <c r="VY85" s="7"/>
      <c r="VZ85" s="7"/>
      <c r="WA85" s="7"/>
      <c r="WB85" s="7"/>
      <c r="WC85" s="7"/>
      <c r="WD85" s="7"/>
      <c r="WE85" s="7"/>
      <c r="WF85" s="7"/>
      <c r="WG85" s="7"/>
      <c r="WH85" s="7"/>
      <c r="WI85" s="7"/>
      <c r="WJ85" s="7"/>
      <c r="WK85" s="7"/>
      <c r="WL85" s="7"/>
      <c r="WM85" s="7"/>
      <c r="WN85" s="7"/>
      <c r="WO85" s="7"/>
      <c r="WP85" s="7"/>
      <c r="WQ85" s="7"/>
      <c r="WR85" s="7"/>
      <c r="WS85" s="7"/>
      <c r="WT85" s="7"/>
      <c r="WU85" s="7"/>
      <c r="WV85" s="7"/>
      <c r="WW85" s="7"/>
      <c r="WX85" s="7"/>
      <c r="WY85" s="7"/>
      <c r="WZ85" s="7"/>
      <c r="XA85" s="7"/>
      <c r="XB85" s="7"/>
      <c r="XC85" s="7"/>
      <c r="XD85" s="7"/>
      <c r="XE85" s="7"/>
      <c r="XF85" s="7"/>
      <c r="XG85" s="7"/>
      <c r="XH85" s="7"/>
      <c r="XI85" s="7"/>
      <c r="XJ85" s="7"/>
      <c r="XK85" s="7"/>
      <c r="XL85" s="7"/>
      <c r="XM85" s="7"/>
      <c r="XN85" s="7"/>
      <c r="XO85" s="7"/>
      <c r="XP85" s="7"/>
      <c r="XQ85" s="7"/>
      <c r="XR85" s="7"/>
      <c r="XS85" s="7"/>
      <c r="XT85" s="7"/>
      <c r="XU85" s="7"/>
      <c r="XV85" s="7"/>
      <c r="XW85" s="7"/>
      <c r="XX85" s="7"/>
      <c r="XY85" s="7"/>
      <c r="XZ85" s="7"/>
      <c r="YA85" s="7"/>
      <c r="YB85" s="7"/>
      <c r="YC85" s="7"/>
      <c r="YD85" s="7"/>
      <c r="YE85" s="7"/>
      <c r="YF85" s="7"/>
      <c r="YG85" s="7"/>
      <c r="YH85" s="7"/>
      <c r="YI85" s="7"/>
      <c r="YJ85" s="7"/>
      <c r="YK85" s="7"/>
      <c r="YL85" s="7"/>
      <c r="YM85" s="7"/>
      <c r="YN85" s="7"/>
      <c r="YO85" s="7"/>
      <c r="YP85" s="7"/>
      <c r="YQ85" s="7"/>
      <c r="YR85" s="7"/>
      <c r="YS85" s="7"/>
      <c r="YT85" s="7"/>
      <c r="YU85" s="7"/>
      <c r="YV85" s="7"/>
      <c r="YW85" s="7"/>
      <c r="YX85" s="7"/>
      <c r="YY85" s="7"/>
      <c r="YZ85" s="7"/>
      <c r="ZA85" s="7"/>
      <c r="ZB85" s="7"/>
      <c r="ZC85" s="7"/>
      <c r="ZD85" s="7"/>
      <c r="ZE85" s="7"/>
      <c r="ZF85" s="7"/>
      <c r="ZG85" s="7"/>
      <c r="ZH85" s="7"/>
      <c r="ZI85" s="7"/>
      <c r="ZJ85" s="7"/>
      <c r="ZK85" s="7"/>
      <c r="ZL85" s="7"/>
      <c r="ZM85" s="7"/>
      <c r="ZN85" s="7"/>
      <c r="ZO85" s="7"/>
      <c r="ZP85" s="7"/>
      <c r="ZQ85" s="7"/>
      <c r="ZR85" s="7"/>
      <c r="ZS85" s="7"/>
      <c r="ZT85" s="7"/>
      <c r="ZU85" s="7"/>
      <c r="ZV85" s="7"/>
      <c r="ZW85" s="7"/>
      <c r="ZX85" s="7"/>
      <c r="ZY85" s="7"/>
      <c r="ZZ85" s="7"/>
      <c r="AAA85" s="7"/>
      <c r="AAB85" s="7"/>
      <c r="AAC85" s="7"/>
      <c r="AAD85" s="7"/>
      <c r="AAE85" s="7"/>
      <c r="AAF85" s="7"/>
      <c r="AAG85" s="7"/>
      <c r="AAH85" s="7"/>
      <c r="AAI85" s="7"/>
      <c r="AAJ85" s="7"/>
      <c r="AAK85" s="7"/>
      <c r="AAL85" s="7"/>
      <c r="AAM85" s="7"/>
      <c r="AAN85" s="7"/>
      <c r="AAO85" s="7"/>
      <c r="AAP85" s="7"/>
      <c r="AAQ85" s="7"/>
      <c r="AAR85" s="7"/>
      <c r="AAS85" s="7"/>
      <c r="AAT85" s="7"/>
      <c r="AAU85" s="7"/>
      <c r="AAV85" s="7"/>
      <c r="AAW85" s="7"/>
      <c r="AAX85" s="7"/>
      <c r="AAY85" s="7"/>
      <c r="AAZ85" s="7"/>
      <c r="ABA85" s="7"/>
      <c r="ABB85" s="7"/>
      <c r="ABC85" s="7"/>
      <c r="ABD85" s="7"/>
      <c r="ABE85" s="7"/>
      <c r="ABF85" s="7"/>
      <c r="ABG85" s="7"/>
      <c r="ABH85" s="7"/>
      <c r="ABI85" s="7"/>
      <c r="ABJ85" s="7"/>
      <c r="ABK85" s="7"/>
      <c r="ABL85" s="7"/>
      <c r="ABM85" s="7"/>
      <c r="ABN85" s="7"/>
      <c r="ABO85" s="7"/>
      <c r="ABP85" s="7"/>
      <c r="ABQ85" s="7"/>
      <c r="ABR85" s="7"/>
      <c r="ABS85" s="7"/>
      <c r="ABT85" s="7"/>
      <c r="ABU85" s="7"/>
      <c r="ABV85" s="7"/>
      <c r="ABW85" s="7"/>
      <c r="ABX85" s="7"/>
      <c r="ABY85" s="7"/>
      <c r="ABZ85" s="7"/>
      <c r="ACA85" s="7"/>
      <c r="ACB85" s="7"/>
      <c r="ACC85" s="7"/>
      <c r="ACD85" s="7"/>
      <c r="ACE85" s="7"/>
      <c r="ACF85" s="7"/>
      <c r="ACG85" s="7"/>
      <c r="ACH85" s="7"/>
      <c r="ACI85" s="7"/>
      <c r="ACJ85" s="7"/>
      <c r="ACK85" s="7"/>
      <c r="ACL85" s="7"/>
      <c r="ACM85" s="7"/>
      <c r="ACN85" s="7"/>
      <c r="ACO85" s="7"/>
      <c r="ACP85" s="7"/>
      <c r="ACQ85" s="7"/>
      <c r="ACR85" s="7"/>
      <c r="ACS85" s="7"/>
      <c r="ACT85" s="7"/>
      <c r="ACU85" s="7"/>
      <c r="ACV85" s="7"/>
      <c r="ACW85" s="7"/>
      <c r="ACX85" s="7"/>
      <c r="ACY85" s="7"/>
      <c r="ACZ85" s="7"/>
      <c r="ADA85" s="7"/>
      <c r="ADB85" s="7"/>
    </row>
    <row r="86" spans="1:782" ht="20.100000000000001" customHeight="1" x14ac:dyDescent="0.2">
      <c r="A86" s="355" t="s">
        <v>54</v>
      </c>
      <c r="B86" s="356" t="s">
        <v>1029</v>
      </c>
      <c r="C86" s="357" t="s">
        <v>72</v>
      </c>
      <c r="D86" s="357" t="s">
        <v>58</v>
      </c>
      <c r="E86" s="357" t="s">
        <v>944</v>
      </c>
      <c r="F86" s="382">
        <v>660</v>
      </c>
      <c r="G86" s="245">
        <f>+F86*0.0833</f>
        <v>54.978000000000002</v>
      </c>
      <c r="H86" s="245">
        <f>+F86*11.65%</f>
        <v>76.89</v>
      </c>
      <c r="I86" s="245">
        <f>SUM(F86:H86)</f>
        <v>791.86799999999994</v>
      </c>
      <c r="J86" s="245">
        <f t="shared" si="28"/>
        <v>7920</v>
      </c>
      <c r="K86" s="245">
        <f t="shared" si="28"/>
        <v>659.73599999999999</v>
      </c>
      <c r="L86" s="245">
        <f>+H86*12</f>
        <v>922.68000000000006</v>
      </c>
      <c r="M86" s="245">
        <f>+F86</f>
        <v>660</v>
      </c>
      <c r="N86" s="246">
        <v>470</v>
      </c>
      <c r="O86" s="245">
        <f>SUM(M86:N86)</f>
        <v>1130</v>
      </c>
      <c r="P86" s="360">
        <f>+J86+K86+L86+O86</f>
        <v>10632.416000000001</v>
      </c>
      <c r="Q86" s="403"/>
      <c r="R86" s="25"/>
    </row>
    <row r="87" spans="1:782" s="8" customFormat="1" ht="36" customHeight="1" x14ac:dyDescent="0.2">
      <c r="A87" s="696" t="s">
        <v>73</v>
      </c>
      <c r="B87" s="697"/>
      <c r="C87" s="697"/>
      <c r="D87" s="698"/>
      <c r="E87" s="359"/>
      <c r="F87" s="359"/>
      <c r="G87" s="359"/>
      <c r="H87" s="359"/>
      <c r="I87" s="359"/>
      <c r="J87" s="359"/>
      <c r="K87" s="359"/>
      <c r="L87" s="359"/>
      <c r="M87" s="359"/>
      <c r="N87" s="362"/>
      <c r="O87" s="359"/>
      <c r="P87" s="359"/>
      <c r="Q87" s="94"/>
      <c r="R87" s="94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7"/>
      <c r="JK87" s="7"/>
      <c r="JL87" s="7"/>
      <c r="JM87" s="7"/>
      <c r="JN87" s="7"/>
      <c r="JO87" s="7"/>
      <c r="JP87" s="7"/>
      <c r="JQ87" s="7"/>
      <c r="JR87" s="7"/>
      <c r="JS87" s="7"/>
      <c r="JT87" s="7"/>
      <c r="JU87" s="7"/>
      <c r="JV87" s="7"/>
      <c r="JW87" s="7"/>
      <c r="JX87" s="7"/>
      <c r="JY87" s="7"/>
      <c r="JZ87" s="7"/>
      <c r="KA87" s="7"/>
      <c r="KB87" s="7"/>
      <c r="KC87" s="7"/>
      <c r="KD87" s="7"/>
      <c r="KE87" s="7"/>
      <c r="KF87" s="7"/>
      <c r="KG87" s="7"/>
      <c r="KH87" s="7"/>
      <c r="KI87" s="7"/>
      <c r="KJ87" s="7"/>
      <c r="KK87" s="7"/>
      <c r="KL87" s="7"/>
      <c r="KM87" s="7"/>
      <c r="KN87" s="7"/>
      <c r="KO87" s="7"/>
      <c r="KP87" s="7"/>
      <c r="KQ87" s="7"/>
      <c r="KR87" s="7"/>
      <c r="KS87" s="7"/>
      <c r="KT87" s="7"/>
      <c r="KU87" s="7"/>
      <c r="KV87" s="7"/>
      <c r="KW87" s="7"/>
      <c r="KX87" s="7"/>
      <c r="KY87" s="7"/>
      <c r="KZ87" s="7"/>
      <c r="LA87" s="7"/>
      <c r="LB87" s="7"/>
      <c r="LC87" s="7"/>
      <c r="LD87" s="7"/>
      <c r="LE87" s="7"/>
      <c r="LF87" s="7"/>
      <c r="LG87" s="7"/>
      <c r="LH87" s="7"/>
      <c r="LI87" s="7"/>
      <c r="LJ87" s="7"/>
      <c r="LK87" s="7"/>
      <c r="LL87" s="7"/>
      <c r="LM87" s="7"/>
      <c r="LN87" s="7"/>
      <c r="LO87" s="7"/>
      <c r="LP87" s="7"/>
      <c r="LQ87" s="7"/>
      <c r="LR87" s="7"/>
      <c r="LS87" s="7"/>
      <c r="LT87" s="7"/>
      <c r="LU87" s="7"/>
      <c r="LV87" s="7"/>
      <c r="LW87" s="7"/>
      <c r="LX87" s="7"/>
      <c r="LY87" s="7"/>
      <c r="LZ87" s="7"/>
      <c r="MA87" s="7"/>
      <c r="MB87" s="7"/>
      <c r="MC87" s="7"/>
      <c r="MD87" s="7"/>
      <c r="ME87" s="7"/>
      <c r="MF87" s="7"/>
      <c r="MG87" s="7"/>
      <c r="MH87" s="7"/>
      <c r="MI87" s="7"/>
      <c r="MJ87" s="7"/>
      <c r="MK87" s="7"/>
      <c r="ML87" s="7"/>
      <c r="MM87" s="7"/>
      <c r="MN87" s="7"/>
      <c r="MO87" s="7"/>
      <c r="MP87" s="7"/>
      <c r="MQ87" s="7"/>
      <c r="MR87" s="7"/>
      <c r="MS87" s="7"/>
      <c r="MT87" s="7"/>
      <c r="MU87" s="7"/>
      <c r="MV87" s="7"/>
      <c r="MW87" s="7"/>
      <c r="MX87" s="7"/>
      <c r="MY87" s="7"/>
      <c r="MZ87" s="7"/>
      <c r="NA87" s="7"/>
      <c r="NB87" s="7"/>
      <c r="NC87" s="7"/>
      <c r="ND87" s="7"/>
      <c r="NE87" s="7"/>
      <c r="NF87" s="7"/>
      <c r="NG87" s="7"/>
      <c r="NH87" s="7"/>
      <c r="NI87" s="7"/>
      <c r="NJ87" s="7"/>
      <c r="NK87" s="7"/>
      <c r="NL87" s="7"/>
      <c r="NM87" s="7"/>
      <c r="NN87" s="7"/>
      <c r="NO87" s="7"/>
      <c r="NP87" s="7"/>
      <c r="NQ87" s="7"/>
      <c r="NR87" s="7"/>
      <c r="NS87" s="7"/>
      <c r="NT87" s="7"/>
      <c r="NU87" s="7"/>
      <c r="NV87" s="7"/>
      <c r="NW87" s="7"/>
      <c r="NX87" s="7"/>
      <c r="NY87" s="7"/>
      <c r="NZ87" s="7"/>
      <c r="OA87" s="7"/>
      <c r="OB87" s="7"/>
      <c r="OC87" s="7"/>
      <c r="OD87" s="7"/>
      <c r="OE87" s="7"/>
      <c r="OF87" s="7"/>
      <c r="OG87" s="7"/>
      <c r="OH87" s="7"/>
      <c r="OI87" s="7"/>
      <c r="OJ87" s="7"/>
      <c r="OK87" s="7"/>
      <c r="OL87" s="7"/>
      <c r="OM87" s="7"/>
      <c r="ON87" s="7"/>
      <c r="OO87" s="7"/>
      <c r="OP87" s="7"/>
      <c r="OQ87" s="7"/>
      <c r="OR87" s="7"/>
      <c r="OS87" s="7"/>
      <c r="OT87" s="7"/>
      <c r="OU87" s="7"/>
      <c r="OV87" s="7"/>
      <c r="OW87" s="7"/>
      <c r="OX87" s="7"/>
      <c r="OY87" s="7"/>
      <c r="OZ87" s="7"/>
      <c r="PA87" s="7"/>
      <c r="PB87" s="7"/>
      <c r="PC87" s="7"/>
      <c r="PD87" s="7"/>
      <c r="PE87" s="7"/>
      <c r="PF87" s="7"/>
      <c r="PG87" s="7"/>
      <c r="PH87" s="7"/>
      <c r="PI87" s="7"/>
      <c r="PJ87" s="7"/>
      <c r="PK87" s="7"/>
      <c r="PL87" s="7"/>
      <c r="PM87" s="7"/>
      <c r="PN87" s="7"/>
      <c r="PO87" s="7"/>
      <c r="PP87" s="7"/>
      <c r="PQ87" s="7"/>
      <c r="PR87" s="7"/>
      <c r="PS87" s="7"/>
      <c r="PT87" s="7"/>
      <c r="PU87" s="7"/>
      <c r="PV87" s="7"/>
      <c r="PW87" s="7"/>
      <c r="PX87" s="7"/>
      <c r="PY87" s="7"/>
      <c r="PZ87" s="7"/>
      <c r="QA87" s="7"/>
      <c r="QB87" s="7"/>
      <c r="QC87" s="7"/>
      <c r="QD87" s="7"/>
      <c r="QE87" s="7"/>
      <c r="QF87" s="7"/>
      <c r="QG87" s="7"/>
      <c r="QH87" s="7"/>
      <c r="QI87" s="7"/>
      <c r="QJ87" s="7"/>
      <c r="QK87" s="7"/>
      <c r="QL87" s="7"/>
      <c r="QM87" s="7"/>
      <c r="QN87" s="7"/>
      <c r="QO87" s="7"/>
      <c r="QP87" s="7"/>
      <c r="QQ87" s="7"/>
      <c r="QR87" s="7"/>
      <c r="QS87" s="7"/>
      <c r="QT87" s="7"/>
      <c r="QU87" s="7"/>
      <c r="QV87" s="7"/>
      <c r="QW87" s="7"/>
      <c r="QX87" s="7"/>
      <c r="QY87" s="7"/>
      <c r="QZ87" s="7"/>
      <c r="RA87" s="7"/>
      <c r="RB87" s="7"/>
      <c r="RC87" s="7"/>
      <c r="RD87" s="7"/>
      <c r="RE87" s="7"/>
      <c r="RF87" s="7"/>
      <c r="RG87" s="7"/>
      <c r="RH87" s="7"/>
      <c r="RI87" s="7"/>
      <c r="RJ87" s="7"/>
      <c r="RK87" s="7"/>
      <c r="RL87" s="7"/>
      <c r="RM87" s="7"/>
      <c r="RN87" s="7"/>
      <c r="RO87" s="7"/>
      <c r="RP87" s="7"/>
      <c r="RQ87" s="7"/>
      <c r="RR87" s="7"/>
      <c r="RS87" s="7"/>
      <c r="RT87" s="7"/>
      <c r="RU87" s="7"/>
      <c r="RV87" s="7"/>
      <c r="RW87" s="7"/>
      <c r="RX87" s="7"/>
      <c r="RY87" s="7"/>
      <c r="RZ87" s="7"/>
      <c r="SA87" s="7"/>
      <c r="SB87" s="7"/>
      <c r="SC87" s="7"/>
      <c r="SD87" s="7"/>
      <c r="SE87" s="7"/>
      <c r="SF87" s="7"/>
      <c r="SG87" s="7"/>
      <c r="SH87" s="7"/>
      <c r="SI87" s="7"/>
      <c r="SJ87" s="7"/>
      <c r="SK87" s="7"/>
      <c r="SL87" s="7"/>
      <c r="SM87" s="7"/>
      <c r="SN87" s="7"/>
      <c r="SO87" s="7"/>
      <c r="SP87" s="7"/>
      <c r="SQ87" s="7"/>
      <c r="SR87" s="7"/>
      <c r="SS87" s="7"/>
      <c r="ST87" s="7"/>
      <c r="SU87" s="7"/>
      <c r="SV87" s="7"/>
      <c r="SW87" s="7"/>
      <c r="SX87" s="7"/>
      <c r="SY87" s="7"/>
      <c r="SZ87" s="7"/>
      <c r="TA87" s="7"/>
      <c r="TB87" s="7"/>
      <c r="TC87" s="7"/>
      <c r="TD87" s="7"/>
      <c r="TE87" s="7"/>
      <c r="TF87" s="7"/>
      <c r="TG87" s="7"/>
      <c r="TH87" s="7"/>
      <c r="TI87" s="7"/>
      <c r="TJ87" s="7"/>
      <c r="TK87" s="7"/>
      <c r="TL87" s="7"/>
      <c r="TM87" s="7"/>
      <c r="TN87" s="7"/>
      <c r="TO87" s="7"/>
      <c r="TP87" s="7"/>
      <c r="TQ87" s="7"/>
      <c r="TR87" s="7"/>
      <c r="TS87" s="7"/>
      <c r="TT87" s="7"/>
      <c r="TU87" s="7"/>
      <c r="TV87" s="7"/>
      <c r="TW87" s="7"/>
      <c r="TX87" s="7"/>
      <c r="TY87" s="7"/>
      <c r="TZ87" s="7"/>
      <c r="UA87" s="7"/>
      <c r="UB87" s="7"/>
      <c r="UC87" s="7"/>
      <c r="UD87" s="7"/>
      <c r="UE87" s="7"/>
      <c r="UF87" s="7"/>
      <c r="UG87" s="7"/>
      <c r="UH87" s="7"/>
      <c r="UI87" s="7"/>
      <c r="UJ87" s="7"/>
      <c r="UK87" s="7"/>
      <c r="UL87" s="7"/>
      <c r="UM87" s="7"/>
      <c r="UN87" s="7"/>
      <c r="UO87" s="7"/>
      <c r="UP87" s="7"/>
      <c r="UQ87" s="7"/>
      <c r="UR87" s="7"/>
      <c r="US87" s="7"/>
      <c r="UT87" s="7"/>
      <c r="UU87" s="7"/>
      <c r="UV87" s="7"/>
      <c r="UW87" s="7"/>
      <c r="UX87" s="7"/>
      <c r="UY87" s="7"/>
      <c r="UZ87" s="7"/>
      <c r="VA87" s="7"/>
      <c r="VB87" s="7"/>
      <c r="VC87" s="7"/>
      <c r="VD87" s="7"/>
      <c r="VE87" s="7"/>
      <c r="VF87" s="7"/>
      <c r="VG87" s="7"/>
      <c r="VH87" s="7"/>
      <c r="VI87" s="7"/>
      <c r="VJ87" s="7"/>
      <c r="VK87" s="7"/>
      <c r="VL87" s="7"/>
      <c r="VM87" s="7"/>
      <c r="VN87" s="7"/>
      <c r="VO87" s="7"/>
      <c r="VP87" s="7"/>
      <c r="VQ87" s="7"/>
      <c r="VR87" s="7"/>
      <c r="VS87" s="7"/>
      <c r="VT87" s="7"/>
      <c r="VU87" s="7"/>
      <c r="VV87" s="7"/>
      <c r="VW87" s="7"/>
      <c r="VX87" s="7"/>
      <c r="VY87" s="7"/>
      <c r="VZ87" s="7"/>
      <c r="WA87" s="7"/>
      <c r="WB87" s="7"/>
      <c r="WC87" s="7"/>
      <c r="WD87" s="7"/>
      <c r="WE87" s="7"/>
      <c r="WF87" s="7"/>
      <c r="WG87" s="7"/>
      <c r="WH87" s="7"/>
      <c r="WI87" s="7"/>
      <c r="WJ87" s="7"/>
      <c r="WK87" s="7"/>
      <c r="WL87" s="7"/>
      <c r="WM87" s="7"/>
      <c r="WN87" s="7"/>
      <c r="WO87" s="7"/>
      <c r="WP87" s="7"/>
      <c r="WQ87" s="7"/>
      <c r="WR87" s="7"/>
      <c r="WS87" s="7"/>
      <c r="WT87" s="7"/>
      <c r="WU87" s="7"/>
      <c r="WV87" s="7"/>
      <c r="WW87" s="7"/>
      <c r="WX87" s="7"/>
      <c r="WY87" s="7"/>
      <c r="WZ87" s="7"/>
      <c r="XA87" s="7"/>
      <c r="XB87" s="7"/>
      <c r="XC87" s="7"/>
      <c r="XD87" s="7"/>
      <c r="XE87" s="7"/>
      <c r="XF87" s="7"/>
      <c r="XG87" s="7"/>
      <c r="XH87" s="7"/>
      <c r="XI87" s="7"/>
      <c r="XJ87" s="7"/>
      <c r="XK87" s="7"/>
      <c r="XL87" s="7"/>
      <c r="XM87" s="7"/>
      <c r="XN87" s="7"/>
      <c r="XO87" s="7"/>
      <c r="XP87" s="7"/>
      <c r="XQ87" s="7"/>
      <c r="XR87" s="7"/>
      <c r="XS87" s="7"/>
      <c r="XT87" s="7"/>
      <c r="XU87" s="7"/>
      <c r="XV87" s="7"/>
      <c r="XW87" s="7"/>
      <c r="XX87" s="7"/>
      <c r="XY87" s="7"/>
      <c r="XZ87" s="7"/>
      <c r="YA87" s="7"/>
      <c r="YB87" s="7"/>
      <c r="YC87" s="7"/>
      <c r="YD87" s="7"/>
      <c r="YE87" s="7"/>
      <c r="YF87" s="7"/>
      <c r="YG87" s="7"/>
      <c r="YH87" s="7"/>
      <c r="YI87" s="7"/>
      <c r="YJ87" s="7"/>
      <c r="YK87" s="7"/>
      <c r="YL87" s="7"/>
      <c r="YM87" s="7"/>
      <c r="YN87" s="7"/>
      <c r="YO87" s="7"/>
      <c r="YP87" s="7"/>
      <c r="YQ87" s="7"/>
      <c r="YR87" s="7"/>
      <c r="YS87" s="7"/>
      <c r="YT87" s="7"/>
      <c r="YU87" s="7"/>
      <c r="YV87" s="7"/>
      <c r="YW87" s="7"/>
      <c r="YX87" s="7"/>
      <c r="YY87" s="7"/>
      <c r="YZ87" s="7"/>
      <c r="ZA87" s="7"/>
      <c r="ZB87" s="7"/>
      <c r="ZC87" s="7"/>
      <c r="ZD87" s="7"/>
      <c r="ZE87" s="7"/>
      <c r="ZF87" s="7"/>
      <c r="ZG87" s="7"/>
      <c r="ZH87" s="7"/>
      <c r="ZI87" s="7"/>
      <c r="ZJ87" s="7"/>
      <c r="ZK87" s="7"/>
      <c r="ZL87" s="7"/>
      <c r="ZM87" s="7"/>
      <c r="ZN87" s="7"/>
      <c r="ZO87" s="7"/>
      <c r="ZP87" s="7"/>
      <c r="ZQ87" s="7"/>
      <c r="ZR87" s="7"/>
      <c r="ZS87" s="7"/>
      <c r="ZT87" s="7"/>
      <c r="ZU87" s="7"/>
      <c r="ZV87" s="7"/>
      <c r="ZW87" s="7"/>
      <c r="ZX87" s="7"/>
      <c r="ZY87" s="7"/>
      <c r="ZZ87" s="7"/>
      <c r="AAA87" s="7"/>
      <c r="AAB87" s="7"/>
      <c r="AAC87" s="7"/>
      <c r="AAD87" s="7"/>
      <c r="AAE87" s="7"/>
      <c r="AAF87" s="7"/>
      <c r="AAG87" s="7"/>
      <c r="AAH87" s="7"/>
      <c r="AAI87" s="7"/>
      <c r="AAJ87" s="7"/>
      <c r="AAK87" s="7"/>
      <c r="AAL87" s="7"/>
      <c r="AAM87" s="7"/>
      <c r="AAN87" s="7"/>
      <c r="AAO87" s="7"/>
      <c r="AAP87" s="7"/>
      <c r="AAQ87" s="7"/>
      <c r="AAR87" s="7"/>
      <c r="AAS87" s="7"/>
      <c r="AAT87" s="7"/>
      <c r="AAU87" s="7"/>
      <c r="AAV87" s="7"/>
      <c r="AAW87" s="7"/>
      <c r="AAX87" s="7"/>
      <c r="AAY87" s="7"/>
      <c r="AAZ87" s="7"/>
      <c r="ABA87" s="7"/>
      <c r="ABB87" s="7"/>
      <c r="ABC87" s="7"/>
      <c r="ABD87" s="7"/>
      <c r="ABE87" s="7"/>
      <c r="ABF87" s="7"/>
      <c r="ABG87" s="7"/>
      <c r="ABH87" s="7"/>
      <c r="ABI87" s="7"/>
      <c r="ABJ87" s="7"/>
      <c r="ABK87" s="7"/>
      <c r="ABL87" s="7"/>
      <c r="ABM87" s="7"/>
      <c r="ABN87" s="7"/>
      <c r="ABO87" s="7"/>
      <c r="ABP87" s="7"/>
      <c r="ABQ87" s="7"/>
      <c r="ABR87" s="7"/>
      <c r="ABS87" s="7"/>
      <c r="ABT87" s="7"/>
      <c r="ABU87" s="7"/>
      <c r="ABV87" s="7"/>
      <c r="ABW87" s="7"/>
      <c r="ABX87" s="7"/>
      <c r="ABY87" s="7"/>
      <c r="ABZ87" s="7"/>
      <c r="ACA87" s="7"/>
      <c r="ACB87" s="7"/>
      <c r="ACC87" s="7"/>
      <c r="ACD87" s="7"/>
      <c r="ACE87" s="7"/>
      <c r="ACF87" s="7"/>
      <c r="ACG87" s="7"/>
      <c r="ACH87" s="7"/>
      <c r="ACI87" s="7"/>
      <c r="ACJ87" s="7"/>
      <c r="ACK87" s="7"/>
      <c r="ACL87" s="7"/>
      <c r="ACM87" s="7"/>
      <c r="ACN87" s="7"/>
      <c r="ACO87" s="7"/>
      <c r="ACP87" s="7"/>
      <c r="ACQ87" s="7"/>
      <c r="ACR87" s="7"/>
      <c r="ACS87" s="7"/>
      <c r="ACT87" s="7"/>
      <c r="ACU87" s="7"/>
      <c r="ACV87" s="7"/>
      <c r="ACW87" s="7"/>
      <c r="ACX87" s="7"/>
      <c r="ACY87" s="7"/>
      <c r="ACZ87" s="7"/>
      <c r="ADA87" s="7"/>
      <c r="ADB87" s="7"/>
    </row>
    <row r="88" spans="1:782" s="16" customFormat="1" ht="20.100000000000001" customHeight="1" x14ac:dyDescent="0.2">
      <c r="A88" s="355" t="s">
        <v>54</v>
      </c>
      <c r="B88" s="356" t="s">
        <v>1063</v>
      </c>
      <c r="C88" s="357" t="s">
        <v>74</v>
      </c>
      <c r="D88" s="408" t="s">
        <v>75</v>
      </c>
      <c r="E88" s="381" t="s">
        <v>940</v>
      </c>
      <c r="F88" s="359">
        <v>1553</v>
      </c>
      <c r="G88" s="245">
        <f t="shared" ref="G88:G93" si="29">+F88*0.0833</f>
        <v>129.36490000000001</v>
      </c>
      <c r="H88" s="245">
        <f t="shared" ref="H88:H93" si="30">+F88*11.65%</f>
        <v>180.92450000000002</v>
      </c>
      <c r="I88" s="245">
        <f t="shared" ref="I88:I93" si="31">SUM(F88:H88)</f>
        <v>1863.2894000000001</v>
      </c>
      <c r="J88" s="245">
        <f t="shared" ref="J88:K92" si="32">(F88*12)</f>
        <v>18636</v>
      </c>
      <c r="K88" s="245">
        <f t="shared" si="32"/>
        <v>1552.3788</v>
      </c>
      <c r="L88" s="245">
        <f t="shared" ref="L88:L93" si="33">+H88*12</f>
        <v>2171.0940000000001</v>
      </c>
      <c r="M88" s="245">
        <f t="shared" ref="M88:M93" si="34">+F88</f>
        <v>1553</v>
      </c>
      <c r="N88" s="246">
        <v>470</v>
      </c>
      <c r="O88" s="245">
        <f t="shared" ref="O88:O93" si="35">SUM(M88:N88)</f>
        <v>2023</v>
      </c>
      <c r="P88" s="360">
        <f t="shared" ref="P88:P93" si="36">+J88+K88+L88+O88</f>
        <v>24382.4728</v>
      </c>
      <c r="Q88" s="361"/>
      <c r="R88" s="94">
        <v>50</v>
      </c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  <c r="HM88" s="7"/>
      <c r="HN88" s="7"/>
      <c r="HO88" s="7"/>
      <c r="HP88" s="7"/>
      <c r="HQ88" s="7"/>
      <c r="HR88" s="7"/>
      <c r="HS88" s="7"/>
      <c r="HT88" s="7"/>
      <c r="HU88" s="7"/>
      <c r="HV88" s="7"/>
      <c r="HW88" s="7"/>
      <c r="HX88" s="7"/>
      <c r="HY88" s="7"/>
      <c r="HZ88" s="7"/>
      <c r="IA88" s="7"/>
      <c r="IB88" s="7"/>
      <c r="IC88" s="7"/>
      <c r="ID88" s="7"/>
      <c r="IE88" s="7"/>
      <c r="IF88" s="7"/>
      <c r="IG88" s="7"/>
      <c r="IH88" s="7"/>
      <c r="II88" s="7"/>
      <c r="IJ88" s="7"/>
      <c r="IK88" s="7"/>
      <c r="IL88" s="7"/>
      <c r="IM88" s="7"/>
      <c r="IN88" s="7"/>
      <c r="IO88" s="7"/>
      <c r="IP88" s="7"/>
      <c r="IQ88" s="7"/>
      <c r="IR88" s="7"/>
      <c r="IS88" s="7"/>
      <c r="IT88" s="7"/>
      <c r="IU88" s="7"/>
      <c r="IV88" s="7"/>
      <c r="IW88" s="7"/>
      <c r="IX88" s="7"/>
      <c r="IY88" s="7"/>
      <c r="IZ88" s="7"/>
      <c r="JA88" s="7"/>
      <c r="JB88" s="7"/>
      <c r="JC88" s="7"/>
      <c r="JD88" s="7"/>
      <c r="JE88" s="7"/>
      <c r="JF88" s="7"/>
      <c r="JG88" s="7"/>
      <c r="JH88" s="7"/>
      <c r="JI88" s="7"/>
      <c r="JJ88" s="7"/>
      <c r="JK88" s="7"/>
      <c r="JL88" s="7"/>
      <c r="JM88" s="7"/>
      <c r="JN88" s="7"/>
      <c r="JO88" s="7"/>
      <c r="JP88" s="7"/>
      <c r="JQ88" s="7"/>
      <c r="JR88" s="7"/>
      <c r="JS88" s="7"/>
      <c r="JT88" s="7"/>
      <c r="JU88" s="7"/>
      <c r="JV88" s="7"/>
      <c r="JW88" s="7"/>
      <c r="JX88" s="7"/>
      <c r="JY88" s="7"/>
      <c r="JZ88" s="7"/>
      <c r="KA88" s="7"/>
      <c r="KB88" s="7"/>
      <c r="KC88" s="7"/>
      <c r="KD88" s="7"/>
      <c r="KE88" s="7"/>
      <c r="KF88" s="7"/>
      <c r="KG88" s="7"/>
      <c r="KH88" s="7"/>
      <c r="KI88" s="7"/>
      <c r="KJ88" s="7"/>
      <c r="KK88" s="7"/>
      <c r="KL88" s="7"/>
      <c r="KM88" s="7"/>
      <c r="KN88" s="7"/>
      <c r="KO88" s="7"/>
      <c r="KP88" s="7"/>
      <c r="KQ88" s="7"/>
      <c r="KR88" s="7"/>
      <c r="KS88" s="7"/>
      <c r="KT88" s="7"/>
      <c r="KU88" s="7"/>
      <c r="KV88" s="7"/>
      <c r="KW88" s="7"/>
      <c r="KX88" s="7"/>
      <c r="KY88" s="7"/>
      <c r="KZ88" s="7"/>
      <c r="LA88" s="7"/>
      <c r="LB88" s="7"/>
      <c r="LC88" s="7"/>
      <c r="LD88" s="7"/>
      <c r="LE88" s="7"/>
      <c r="LF88" s="7"/>
      <c r="LG88" s="7"/>
      <c r="LH88" s="7"/>
      <c r="LI88" s="7"/>
      <c r="LJ88" s="7"/>
      <c r="LK88" s="7"/>
      <c r="LL88" s="7"/>
      <c r="LM88" s="7"/>
      <c r="LN88" s="7"/>
      <c r="LO88" s="7"/>
      <c r="LP88" s="7"/>
      <c r="LQ88" s="7"/>
      <c r="LR88" s="7"/>
      <c r="LS88" s="7"/>
      <c r="LT88" s="7"/>
      <c r="LU88" s="7"/>
      <c r="LV88" s="7"/>
      <c r="LW88" s="7"/>
      <c r="LX88" s="7"/>
      <c r="LY88" s="7"/>
      <c r="LZ88" s="7"/>
      <c r="MA88" s="7"/>
      <c r="MB88" s="7"/>
      <c r="MC88" s="7"/>
      <c r="MD88" s="7"/>
      <c r="ME88" s="7"/>
      <c r="MF88" s="7"/>
      <c r="MG88" s="7"/>
      <c r="MH88" s="7"/>
      <c r="MI88" s="7"/>
      <c r="MJ88" s="7"/>
      <c r="MK88" s="7"/>
      <c r="ML88" s="7"/>
      <c r="MM88" s="7"/>
      <c r="MN88" s="7"/>
      <c r="MO88" s="7"/>
      <c r="MP88" s="7"/>
      <c r="MQ88" s="7"/>
      <c r="MR88" s="7"/>
      <c r="MS88" s="7"/>
      <c r="MT88" s="7"/>
      <c r="MU88" s="7"/>
      <c r="MV88" s="7"/>
      <c r="MW88" s="7"/>
      <c r="MX88" s="7"/>
      <c r="MY88" s="7"/>
      <c r="MZ88" s="7"/>
      <c r="NA88" s="7"/>
      <c r="NB88" s="7"/>
      <c r="NC88" s="7"/>
      <c r="ND88" s="7"/>
      <c r="NE88" s="7"/>
      <c r="NF88" s="7"/>
      <c r="NG88" s="7"/>
      <c r="NH88" s="7"/>
      <c r="NI88" s="7"/>
      <c r="NJ88" s="7"/>
      <c r="NK88" s="7"/>
      <c r="NL88" s="7"/>
      <c r="NM88" s="7"/>
      <c r="NN88" s="7"/>
      <c r="NO88" s="7"/>
      <c r="NP88" s="7"/>
      <c r="NQ88" s="7"/>
      <c r="NR88" s="7"/>
      <c r="NS88" s="7"/>
      <c r="NT88" s="7"/>
      <c r="NU88" s="7"/>
      <c r="NV88" s="7"/>
      <c r="NW88" s="7"/>
      <c r="NX88" s="7"/>
      <c r="NY88" s="7"/>
      <c r="NZ88" s="7"/>
      <c r="OA88" s="7"/>
      <c r="OB88" s="7"/>
      <c r="OC88" s="7"/>
      <c r="OD88" s="7"/>
      <c r="OE88" s="7"/>
      <c r="OF88" s="7"/>
      <c r="OG88" s="7"/>
      <c r="OH88" s="7"/>
      <c r="OI88" s="7"/>
      <c r="OJ88" s="7"/>
      <c r="OK88" s="7"/>
      <c r="OL88" s="7"/>
      <c r="OM88" s="7"/>
      <c r="ON88" s="7"/>
      <c r="OO88" s="7"/>
      <c r="OP88" s="7"/>
      <c r="OQ88" s="7"/>
      <c r="OR88" s="7"/>
      <c r="OS88" s="7"/>
      <c r="OT88" s="7"/>
      <c r="OU88" s="7"/>
      <c r="OV88" s="7"/>
      <c r="OW88" s="7"/>
      <c r="OX88" s="7"/>
      <c r="OY88" s="7"/>
      <c r="OZ88" s="7"/>
      <c r="PA88" s="7"/>
      <c r="PB88" s="7"/>
      <c r="PC88" s="7"/>
      <c r="PD88" s="7"/>
      <c r="PE88" s="7"/>
      <c r="PF88" s="7"/>
      <c r="PG88" s="7"/>
      <c r="PH88" s="7"/>
      <c r="PI88" s="7"/>
      <c r="PJ88" s="7"/>
      <c r="PK88" s="7"/>
      <c r="PL88" s="7"/>
      <c r="PM88" s="7"/>
      <c r="PN88" s="7"/>
      <c r="PO88" s="7"/>
      <c r="PP88" s="7"/>
      <c r="PQ88" s="7"/>
      <c r="PR88" s="7"/>
      <c r="PS88" s="7"/>
      <c r="PT88" s="7"/>
      <c r="PU88" s="7"/>
      <c r="PV88" s="7"/>
      <c r="PW88" s="7"/>
      <c r="PX88" s="7"/>
      <c r="PY88" s="7"/>
      <c r="PZ88" s="7"/>
      <c r="QA88" s="7"/>
      <c r="QB88" s="7"/>
      <c r="QC88" s="7"/>
      <c r="QD88" s="7"/>
      <c r="QE88" s="7"/>
      <c r="QF88" s="7"/>
      <c r="QG88" s="7"/>
      <c r="QH88" s="7"/>
      <c r="QI88" s="7"/>
      <c r="QJ88" s="7"/>
      <c r="QK88" s="7"/>
      <c r="QL88" s="7"/>
      <c r="QM88" s="7"/>
      <c r="QN88" s="7"/>
      <c r="QO88" s="7"/>
      <c r="QP88" s="7"/>
      <c r="QQ88" s="7"/>
      <c r="QR88" s="7"/>
      <c r="QS88" s="7"/>
      <c r="QT88" s="7"/>
      <c r="QU88" s="7"/>
      <c r="QV88" s="7"/>
      <c r="QW88" s="7"/>
      <c r="QX88" s="7"/>
      <c r="QY88" s="7"/>
      <c r="QZ88" s="7"/>
      <c r="RA88" s="7"/>
      <c r="RB88" s="7"/>
      <c r="RC88" s="7"/>
      <c r="RD88" s="7"/>
      <c r="RE88" s="7"/>
      <c r="RF88" s="7"/>
      <c r="RG88" s="7"/>
      <c r="RH88" s="7"/>
      <c r="RI88" s="7"/>
      <c r="RJ88" s="7"/>
      <c r="RK88" s="7"/>
      <c r="RL88" s="7"/>
      <c r="RM88" s="7"/>
      <c r="RN88" s="7"/>
      <c r="RO88" s="7"/>
      <c r="RP88" s="7"/>
      <c r="RQ88" s="7"/>
      <c r="RR88" s="7"/>
      <c r="RS88" s="7"/>
      <c r="RT88" s="7"/>
      <c r="RU88" s="7"/>
      <c r="RV88" s="7"/>
      <c r="RW88" s="7"/>
      <c r="RX88" s="7"/>
      <c r="RY88" s="7"/>
      <c r="RZ88" s="7"/>
      <c r="SA88" s="7"/>
      <c r="SB88" s="7"/>
      <c r="SC88" s="7"/>
      <c r="SD88" s="7"/>
      <c r="SE88" s="7"/>
      <c r="SF88" s="7"/>
      <c r="SG88" s="7"/>
      <c r="SH88" s="7"/>
      <c r="SI88" s="7"/>
      <c r="SJ88" s="7"/>
      <c r="SK88" s="7"/>
      <c r="SL88" s="7"/>
      <c r="SM88" s="7"/>
      <c r="SN88" s="7"/>
      <c r="SO88" s="7"/>
      <c r="SP88" s="7"/>
      <c r="SQ88" s="7"/>
      <c r="SR88" s="7"/>
      <c r="SS88" s="7"/>
      <c r="ST88" s="7"/>
      <c r="SU88" s="7"/>
      <c r="SV88" s="7"/>
      <c r="SW88" s="7"/>
      <c r="SX88" s="7"/>
      <c r="SY88" s="7"/>
      <c r="SZ88" s="7"/>
      <c r="TA88" s="7"/>
      <c r="TB88" s="7"/>
      <c r="TC88" s="7"/>
      <c r="TD88" s="7"/>
      <c r="TE88" s="7"/>
      <c r="TF88" s="7"/>
      <c r="TG88" s="7"/>
      <c r="TH88" s="7"/>
      <c r="TI88" s="7"/>
      <c r="TJ88" s="7"/>
      <c r="TK88" s="7"/>
      <c r="TL88" s="7"/>
      <c r="TM88" s="7"/>
      <c r="TN88" s="7"/>
      <c r="TO88" s="7"/>
      <c r="TP88" s="7"/>
      <c r="TQ88" s="7"/>
      <c r="TR88" s="7"/>
      <c r="TS88" s="7"/>
      <c r="TT88" s="7"/>
      <c r="TU88" s="7"/>
      <c r="TV88" s="7"/>
      <c r="TW88" s="7"/>
      <c r="TX88" s="7"/>
      <c r="TY88" s="7"/>
      <c r="TZ88" s="7"/>
      <c r="UA88" s="7"/>
      <c r="UB88" s="7"/>
      <c r="UC88" s="7"/>
      <c r="UD88" s="7"/>
      <c r="UE88" s="7"/>
      <c r="UF88" s="7"/>
      <c r="UG88" s="7"/>
      <c r="UH88" s="7"/>
      <c r="UI88" s="7"/>
      <c r="UJ88" s="7"/>
      <c r="UK88" s="7"/>
      <c r="UL88" s="7"/>
      <c r="UM88" s="7"/>
      <c r="UN88" s="7"/>
      <c r="UO88" s="7"/>
      <c r="UP88" s="7"/>
      <c r="UQ88" s="7"/>
      <c r="UR88" s="7"/>
      <c r="US88" s="7"/>
      <c r="UT88" s="7"/>
      <c r="UU88" s="7"/>
      <c r="UV88" s="7"/>
      <c r="UW88" s="7"/>
      <c r="UX88" s="7"/>
      <c r="UY88" s="7"/>
      <c r="UZ88" s="7"/>
      <c r="VA88" s="7"/>
      <c r="VB88" s="7"/>
      <c r="VC88" s="7"/>
      <c r="VD88" s="7"/>
      <c r="VE88" s="7"/>
      <c r="VF88" s="7"/>
      <c r="VG88" s="7"/>
      <c r="VH88" s="7"/>
      <c r="VI88" s="7"/>
      <c r="VJ88" s="7"/>
      <c r="VK88" s="7"/>
      <c r="VL88" s="7"/>
      <c r="VM88" s="7"/>
      <c r="VN88" s="7"/>
      <c r="VO88" s="7"/>
      <c r="VP88" s="7"/>
      <c r="VQ88" s="7"/>
      <c r="VR88" s="7"/>
      <c r="VS88" s="7"/>
      <c r="VT88" s="7"/>
      <c r="VU88" s="7"/>
      <c r="VV88" s="7"/>
      <c r="VW88" s="7"/>
      <c r="VX88" s="7"/>
      <c r="VY88" s="7"/>
      <c r="VZ88" s="7"/>
      <c r="WA88" s="7"/>
      <c r="WB88" s="7"/>
      <c r="WC88" s="7"/>
      <c r="WD88" s="7"/>
      <c r="WE88" s="7"/>
      <c r="WF88" s="7"/>
      <c r="WG88" s="7"/>
      <c r="WH88" s="7"/>
      <c r="WI88" s="7"/>
      <c r="WJ88" s="7"/>
      <c r="WK88" s="7"/>
      <c r="WL88" s="7"/>
      <c r="WM88" s="7"/>
      <c r="WN88" s="7"/>
      <c r="WO88" s="7"/>
      <c r="WP88" s="7"/>
      <c r="WQ88" s="7"/>
      <c r="WR88" s="7"/>
      <c r="WS88" s="7"/>
      <c r="WT88" s="7"/>
      <c r="WU88" s="7"/>
      <c r="WV88" s="7"/>
      <c r="WW88" s="7"/>
      <c r="WX88" s="7"/>
      <c r="WY88" s="7"/>
      <c r="WZ88" s="7"/>
      <c r="XA88" s="7"/>
      <c r="XB88" s="7"/>
      <c r="XC88" s="7"/>
      <c r="XD88" s="7"/>
      <c r="XE88" s="7"/>
      <c r="XF88" s="7"/>
      <c r="XG88" s="7"/>
      <c r="XH88" s="7"/>
      <c r="XI88" s="7"/>
      <c r="XJ88" s="7"/>
      <c r="XK88" s="7"/>
      <c r="XL88" s="7"/>
      <c r="XM88" s="7"/>
      <c r="XN88" s="7"/>
      <c r="XO88" s="7"/>
      <c r="XP88" s="7"/>
      <c r="XQ88" s="7"/>
      <c r="XR88" s="7"/>
      <c r="XS88" s="7"/>
      <c r="XT88" s="7"/>
      <c r="XU88" s="7"/>
      <c r="XV88" s="7"/>
      <c r="XW88" s="7"/>
      <c r="XX88" s="7"/>
      <c r="XY88" s="7"/>
      <c r="XZ88" s="7"/>
      <c r="YA88" s="7"/>
      <c r="YB88" s="7"/>
      <c r="YC88" s="7"/>
      <c r="YD88" s="7"/>
      <c r="YE88" s="7"/>
      <c r="YF88" s="7"/>
      <c r="YG88" s="7"/>
      <c r="YH88" s="7"/>
      <c r="YI88" s="7"/>
      <c r="YJ88" s="7"/>
      <c r="YK88" s="7"/>
      <c r="YL88" s="7"/>
      <c r="YM88" s="7"/>
      <c r="YN88" s="7"/>
      <c r="YO88" s="7"/>
      <c r="YP88" s="7"/>
      <c r="YQ88" s="7"/>
      <c r="YR88" s="7"/>
      <c r="YS88" s="7"/>
      <c r="YT88" s="7"/>
      <c r="YU88" s="7"/>
      <c r="YV88" s="7"/>
      <c r="YW88" s="7"/>
      <c r="YX88" s="7"/>
      <c r="YY88" s="7"/>
      <c r="YZ88" s="7"/>
      <c r="ZA88" s="7"/>
      <c r="ZB88" s="7"/>
      <c r="ZC88" s="7"/>
      <c r="ZD88" s="7"/>
      <c r="ZE88" s="7"/>
      <c r="ZF88" s="7"/>
      <c r="ZG88" s="7"/>
      <c r="ZH88" s="7"/>
      <c r="ZI88" s="7"/>
      <c r="ZJ88" s="7"/>
      <c r="ZK88" s="7"/>
      <c r="ZL88" s="7"/>
      <c r="ZM88" s="7"/>
      <c r="ZN88" s="7"/>
      <c r="ZO88" s="7"/>
      <c r="ZP88" s="7"/>
      <c r="ZQ88" s="7"/>
      <c r="ZR88" s="7"/>
      <c r="ZS88" s="7"/>
      <c r="ZT88" s="7"/>
      <c r="ZU88" s="7"/>
      <c r="ZV88" s="7"/>
      <c r="ZW88" s="7"/>
      <c r="ZX88" s="7"/>
      <c r="ZY88" s="7"/>
      <c r="ZZ88" s="7"/>
      <c r="AAA88" s="7"/>
      <c r="AAB88" s="7"/>
      <c r="AAC88" s="7"/>
      <c r="AAD88" s="7"/>
      <c r="AAE88" s="7"/>
      <c r="AAF88" s="7"/>
      <c r="AAG88" s="7"/>
      <c r="AAH88" s="7"/>
      <c r="AAI88" s="7"/>
      <c r="AAJ88" s="7"/>
      <c r="AAK88" s="7"/>
      <c r="AAL88" s="7"/>
      <c r="AAM88" s="7"/>
      <c r="AAN88" s="7"/>
      <c r="AAO88" s="7"/>
      <c r="AAP88" s="7"/>
      <c r="AAQ88" s="7"/>
      <c r="AAR88" s="7"/>
      <c r="AAS88" s="7"/>
      <c r="AAT88" s="7"/>
      <c r="AAU88" s="7"/>
      <c r="AAV88" s="7"/>
      <c r="AAW88" s="7"/>
      <c r="AAX88" s="7"/>
      <c r="AAY88" s="7"/>
      <c r="AAZ88" s="7"/>
      <c r="ABA88" s="7"/>
      <c r="ABB88" s="7"/>
      <c r="ABC88" s="7"/>
      <c r="ABD88" s="7"/>
      <c r="ABE88" s="7"/>
      <c r="ABF88" s="7"/>
      <c r="ABG88" s="7"/>
      <c r="ABH88" s="7"/>
      <c r="ABI88" s="7"/>
      <c r="ABJ88" s="7"/>
      <c r="ABK88" s="7"/>
      <c r="ABL88" s="7"/>
      <c r="ABM88" s="7"/>
      <c r="ABN88" s="7"/>
      <c r="ABO88" s="7"/>
      <c r="ABP88" s="7"/>
      <c r="ABQ88" s="7"/>
      <c r="ABR88" s="7"/>
      <c r="ABS88" s="7"/>
      <c r="ABT88" s="7"/>
      <c r="ABU88" s="7"/>
      <c r="ABV88" s="7"/>
      <c r="ABW88" s="7"/>
      <c r="ABX88" s="7"/>
      <c r="ABY88" s="7"/>
      <c r="ABZ88" s="7"/>
      <c r="ACA88" s="7"/>
      <c r="ACB88" s="7"/>
      <c r="ACC88" s="7"/>
      <c r="ACD88" s="7"/>
      <c r="ACE88" s="7"/>
      <c r="ACF88" s="7"/>
      <c r="ACG88" s="7"/>
      <c r="ACH88" s="7"/>
      <c r="ACI88" s="7"/>
      <c r="ACJ88" s="7"/>
      <c r="ACK88" s="7"/>
      <c r="ACL88" s="7"/>
      <c r="ACM88" s="7"/>
      <c r="ACN88" s="7"/>
      <c r="ACO88" s="7"/>
      <c r="ACP88" s="7"/>
      <c r="ACQ88" s="7"/>
      <c r="ACR88" s="7"/>
      <c r="ACS88" s="7"/>
      <c r="ACT88" s="7"/>
      <c r="ACU88" s="7"/>
      <c r="ACV88" s="7"/>
      <c r="ACW88" s="7"/>
      <c r="ACX88" s="7"/>
      <c r="ACY88" s="7"/>
      <c r="ACZ88" s="7"/>
      <c r="ADA88" s="7"/>
      <c r="ADB88" s="7"/>
    </row>
    <row r="89" spans="1:782" s="18" customFormat="1" ht="20.100000000000001" customHeight="1" x14ac:dyDescent="0.2">
      <c r="A89" s="355" t="s">
        <v>54</v>
      </c>
      <c r="B89" s="356" t="s">
        <v>1064</v>
      </c>
      <c r="C89" s="357" t="s">
        <v>76</v>
      </c>
      <c r="D89" s="357" t="s">
        <v>935</v>
      </c>
      <c r="E89" s="322" t="s">
        <v>939</v>
      </c>
      <c r="F89" s="359">
        <v>1212</v>
      </c>
      <c r="G89" s="245">
        <f t="shared" si="29"/>
        <v>100.95959999999999</v>
      </c>
      <c r="H89" s="245">
        <f t="shared" si="30"/>
        <v>141.19800000000001</v>
      </c>
      <c r="I89" s="245">
        <f t="shared" si="31"/>
        <v>1454.1576</v>
      </c>
      <c r="J89" s="245">
        <f t="shared" si="32"/>
        <v>14544</v>
      </c>
      <c r="K89" s="245">
        <f t="shared" si="32"/>
        <v>1211.5151999999998</v>
      </c>
      <c r="L89" s="245">
        <f t="shared" si="33"/>
        <v>1694.3760000000002</v>
      </c>
      <c r="M89" s="245">
        <f t="shared" si="34"/>
        <v>1212</v>
      </c>
      <c r="N89" s="246">
        <v>470</v>
      </c>
      <c r="O89" s="245">
        <f t="shared" si="35"/>
        <v>1682</v>
      </c>
      <c r="P89" s="360">
        <f t="shared" si="36"/>
        <v>19131.891199999998</v>
      </c>
      <c r="Q89" s="410"/>
      <c r="R89" s="398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  <c r="GH89" s="17"/>
      <c r="GI89" s="17"/>
      <c r="GJ89" s="17"/>
      <c r="GK89" s="17"/>
      <c r="GL89" s="17"/>
      <c r="GM89" s="17"/>
      <c r="GN89" s="17"/>
      <c r="GO89" s="17"/>
      <c r="GP89" s="17"/>
      <c r="GQ89" s="17"/>
      <c r="GR89" s="17"/>
      <c r="GS89" s="17"/>
      <c r="GT89" s="17"/>
      <c r="GU89" s="17"/>
      <c r="GV89" s="17"/>
      <c r="GW89" s="17"/>
      <c r="GX89" s="17"/>
      <c r="GY89" s="17"/>
      <c r="GZ89" s="17"/>
      <c r="HA89" s="17"/>
      <c r="HB89" s="17"/>
      <c r="HC89" s="17"/>
      <c r="HD89" s="17"/>
      <c r="HE89" s="17"/>
      <c r="HF89" s="17"/>
      <c r="HG89" s="17"/>
      <c r="HH89" s="17"/>
      <c r="HI89" s="17"/>
      <c r="HJ89" s="17"/>
      <c r="HK89" s="17"/>
      <c r="HL89" s="17"/>
      <c r="HM89" s="17"/>
      <c r="HN89" s="17"/>
      <c r="HO89" s="17"/>
      <c r="HP89" s="17"/>
      <c r="HQ89" s="17"/>
      <c r="HR89" s="17"/>
      <c r="HS89" s="17"/>
      <c r="HT89" s="17"/>
      <c r="HU89" s="17"/>
      <c r="HV89" s="17"/>
      <c r="HW89" s="17"/>
      <c r="HX89" s="17"/>
      <c r="HY89" s="17"/>
      <c r="HZ89" s="17"/>
      <c r="IA89" s="17"/>
      <c r="IB89" s="17"/>
      <c r="IC89" s="17"/>
      <c r="ID89" s="17"/>
      <c r="IE89" s="17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  <c r="IS89" s="17"/>
      <c r="IT89" s="17"/>
      <c r="IU89" s="17"/>
      <c r="IV89" s="17"/>
      <c r="IW89" s="17"/>
      <c r="IX89" s="17"/>
      <c r="IY89" s="17"/>
      <c r="IZ89" s="17"/>
      <c r="JA89" s="17"/>
      <c r="JB89" s="17"/>
      <c r="JC89" s="17"/>
      <c r="JD89" s="17"/>
      <c r="JE89" s="17"/>
      <c r="JF89" s="17"/>
      <c r="JG89" s="17"/>
      <c r="JH89" s="17"/>
      <c r="JI89" s="17"/>
      <c r="JJ89" s="17"/>
      <c r="JK89" s="17"/>
      <c r="JL89" s="17"/>
      <c r="JM89" s="17"/>
      <c r="JN89" s="17"/>
      <c r="JO89" s="17"/>
      <c r="JP89" s="17"/>
      <c r="JQ89" s="17"/>
      <c r="JR89" s="17"/>
      <c r="JS89" s="17"/>
      <c r="JT89" s="17"/>
      <c r="JU89" s="17"/>
      <c r="JV89" s="17"/>
      <c r="JW89" s="17"/>
      <c r="JX89" s="17"/>
      <c r="JY89" s="17"/>
      <c r="JZ89" s="17"/>
      <c r="KA89" s="17"/>
      <c r="KB89" s="17"/>
      <c r="KC89" s="17"/>
      <c r="KD89" s="17"/>
      <c r="KE89" s="17"/>
      <c r="KF89" s="17"/>
      <c r="KG89" s="17"/>
      <c r="KH89" s="17"/>
      <c r="KI89" s="17"/>
      <c r="KJ89" s="17"/>
      <c r="KK89" s="17"/>
      <c r="KL89" s="17"/>
      <c r="KM89" s="17"/>
      <c r="KN89" s="17"/>
      <c r="KO89" s="17"/>
      <c r="KP89" s="17"/>
      <c r="KQ89" s="17"/>
      <c r="KR89" s="17"/>
      <c r="KS89" s="17"/>
      <c r="KT89" s="17"/>
      <c r="KU89" s="17"/>
      <c r="KV89" s="17"/>
      <c r="KW89" s="17"/>
      <c r="KX89" s="17"/>
      <c r="KY89" s="17"/>
      <c r="KZ89" s="17"/>
      <c r="LA89" s="17"/>
      <c r="LB89" s="17"/>
      <c r="LC89" s="17"/>
      <c r="LD89" s="17"/>
      <c r="LE89" s="17"/>
      <c r="LF89" s="17"/>
      <c r="LG89" s="17"/>
      <c r="LH89" s="17"/>
      <c r="LI89" s="17"/>
      <c r="LJ89" s="17"/>
      <c r="LK89" s="17"/>
      <c r="LL89" s="17"/>
      <c r="LM89" s="17"/>
      <c r="LN89" s="17"/>
      <c r="LO89" s="17"/>
      <c r="LP89" s="17"/>
      <c r="LQ89" s="17"/>
      <c r="LR89" s="17"/>
      <c r="LS89" s="17"/>
      <c r="LT89" s="17"/>
      <c r="LU89" s="17"/>
      <c r="LV89" s="17"/>
      <c r="LW89" s="17"/>
      <c r="LX89" s="17"/>
      <c r="LY89" s="17"/>
      <c r="LZ89" s="17"/>
      <c r="MA89" s="17"/>
      <c r="MB89" s="17"/>
      <c r="MC89" s="17"/>
      <c r="MD89" s="17"/>
      <c r="ME89" s="17"/>
      <c r="MF89" s="17"/>
      <c r="MG89" s="17"/>
      <c r="MH89" s="17"/>
      <c r="MI89" s="17"/>
      <c r="MJ89" s="17"/>
      <c r="MK89" s="17"/>
      <c r="ML89" s="17"/>
      <c r="MM89" s="17"/>
      <c r="MN89" s="17"/>
      <c r="MO89" s="17"/>
      <c r="MP89" s="17"/>
      <c r="MQ89" s="17"/>
      <c r="MR89" s="17"/>
      <c r="MS89" s="17"/>
      <c r="MT89" s="17"/>
      <c r="MU89" s="17"/>
      <c r="MV89" s="17"/>
      <c r="MW89" s="17"/>
      <c r="MX89" s="17"/>
      <c r="MY89" s="17"/>
      <c r="MZ89" s="17"/>
      <c r="NA89" s="17"/>
      <c r="NB89" s="17"/>
      <c r="NC89" s="17"/>
      <c r="ND89" s="17"/>
      <c r="NE89" s="17"/>
      <c r="NF89" s="17"/>
      <c r="NG89" s="17"/>
      <c r="NH89" s="17"/>
      <c r="NI89" s="17"/>
      <c r="NJ89" s="17"/>
      <c r="NK89" s="17"/>
      <c r="NL89" s="17"/>
      <c r="NM89" s="17"/>
      <c r="NN89" s="17"/>
      <c r="NO89" s="17"/>
      <c r="NP89" s="17"/>
      <c r="NQ89" s="17"/>
      <c r="NR89" s="17"/>
      <c r="NS89" s="17"/>
      <c r="NT89" s="17"/>
      <c r="NU89" s="17"/>
      <c r="NV89" s="17"/>
      <c r="NW89" s="17"/>
      <c r="NX89" s="17"/>
      <c r="NY89" s="17"/>
      <c r="NZ89" s="17"/>
      <c r="OA89" s="17"/>
      <c r="OB89" s="17"/>
      <c r="OC89" s="17"/>
      <c r="OD89" s="17"/>
      <c r="OE89" s="17"/>
      <c r="OF89" s="17"/>
      <c r="OG89" s="17"/>
      <c r="OH89" s="17"/>
      <c r="OI89" s="17"/>
      <c r="OJ89" s="17"/>
      <c r="OK89" s="17"/>
      <c r="OL89" s="17"/>
      <c r="OM89" s="17"/>
      <c r="ON89" s="17"/>
      <c r="OO89" s="17"/>
      <c r="OP89" s="17"/>
      <c r="OQ89" s="17"/>
      <c r="OR89" s="17"/>
      <c r="OS89" s="17"/>
      <c r="OT89" s="17"/>
      <c r="OU89" s="17"/>
      <c r="OV89" s="17"/>
      <c r="OW89" s="17"/>
      <c r="OX89" s="17"/>
      <c r="OY89" s="17"/>
      <c r="OZ89" s="17"/>
      <c r="PA89" s="17"/>
      <c r="PB89" s="17"/>
      <c r="PC89" s="17"/>
      <c r="PD89" s="17"/>
      <c r="PE89" s="17"/>
      <c r="PF89" s="17"/>
      <c r="PG89" s="17"/>
      <c r="PH89" s="17"/>
      <c r="PI89" s="17"/>
      <c r="PJ89" s="17"/>
      <c r="PK89" s="17"/>
      <c r="PL89" s="17"/>
      <c r="PM89" s="17"/>
      <c r="PN89" s="17"/>
      <c r="PO89" s="17"/>
      <c r="PP89" s="17"/>
      <c r="PQ89" s="17"/>
      <c r="PR89" s="17"/>
      <c r="PS89" s="17"/>
      <c r="PT89" s="17"/>
      <c r="PU89" s="17"/>
      <c r="PV89" s="17"/>
      <c r="PW89" s="17"/>
      <c r="PX89" s="17"/>
      <c r="PY89" s="17"/>
      <c r="PZ89" s="17"/>
      <c r="QA89" s="17"/>
      <c r="QB89" s="17"/>
      <c r="QC89" s="17"/>
      <c r="QD89" s="17"/>
      <c r="QE89" s="17"/>
      <c r="QF89" s="17"/>
      <c r="QG89" s="17"/>
      <c r="QH89" s="17"/>
      <c r="QI89" s="17"/>
      <c r="QJ89" s="17"/>
      <c r="QK89" s="17"/>
      <c r="QL89" s="17"/>
      <c r="QM89" s="17"/>
      <c r="QN89" s="17"/>
      <c r="QO89" s="17"/>
      <c r="QP89" s="17"/>
      <c r="QQ89" s="17"/>
      <c r="QR89" s="17"/>
      <c r="QS89" s="17"/>
      <c r="QT89" s="17"/>
      <c r="QU89" s="17"/>
      <c r="QV89" s="17"/>
      <c r="QW89" s="17"/>
      <c r="QX89" s="17"/>
      <c r="QY89" s="17"/>
      <c r="QZ89" s="17"/>
      <c r="RA89" s="17"/>
      <c r="RB89" s="17"/>
      <c r="RC89" s="17"/>
      <c r="RD89" s="17"/>
      <c r="RE89" s="17"/>
      <c r="RF89" s="17"/>
      <c r="RG89" s="17"/>
      <c r="RH89" s="17"/>
      <c r="RI89" s="17"/>
      <c r="RJ89" s="17"/>
      <c r="RK89" s="17"/>
      <c r="RL89" s="17"/>
      <c r="RM89" s="17"/>
      <c r="RN89" s="17"/>
      <c r="RO89" s="17"/>
      <c r="RP89" s="17"/>
      <c r="RQ89" s="17"/>
      <c r="RR89" s="17"/>
      <c r="RS89" s="17"/>
      <c r="RT89" s="17"/>
      <c r="RU89" s="17"/>
      <c r="RV89" s="17"/>
      <c r="RW89" s="17"/>
      <c r="RX89" s="17"/>
      <c r="RY89" s="17"/>
      <c r="RZ89" s="17"/>
      <c r="SA89" s="17"/>
      <c r="SB89" s="17"/>
      <c r="SC89" s="17"/>
      <c r="SD89" s="17"/>
      <c r="SE89" s="17"/>
      <c r="SF89" s="17"/>
      <c r="SG89" s="17"/>
      <c r="SH89" s="17"/>
      <c r="SI89" s="17"/>
      <c r="SJ89" s="17"/>
      <c r="SK89" s="17"/>
      <c r="SL89" s="17"/>
      <c r="SM89" s="17"/>
      <c r="SN89" s="17"/>
      <c r="SO89" s="17"/>
      <c r="SP89" s="17"/>
      <c r="SQ89" s="17"/>
      <c r="SR89" s="17"/>
      <c r="SS89" s="17"/>
      <c r="ST89" s="17"/>
      <c r="SU89" s="17"/>
      <c r="SV89" s="17"/>
      <c r="SW89" s="17"/>
      <c r="SX89" s="17"/>
      <c r="SY89" s="17"/>
      <c r="SZ89" s="17"/>
      <c r="TA89" s="17"/>
      <c r="TB89" s="17"/>
      <c r="TC89" s="17"/>
      <c r="TD89" s="17"/>
      <c r="TE89" s="17"/>
      <c r="TF89" s="17"/>
      <c r="TG89" s="17"/>
      <c r="TH89" s="17"/>
      <c r="TI89" s="17"/>
      <c r="TJ89" s="17"/>
      <c r="TK89" s="17"/>
      <c r="TL89" s="17"/>
      <c r="TM89" s="17"/>
      <c r="TN89" s="17"/>
      <c r="TO89" s="17"/>
      <c r="TP89" s="17"/>
      <c r="TQ89" s="17"/>
      <c r="TR89" s="17"/>
      <c r="TS89" s="17"/>
      <c r="TT89" s="17"/>
      <c r="TU89" s="17"/>
      <c r="TV89" s="17"/>
      <c r="TW89" s="17"/>
      <c r="TX89" s="17"/>
      <c r="TY89" s="17"/>
      <c r="TZ89" s="17"/>
      <c r="UA89" s="17"/>
      <c r="UB89" s="17"/>
      <c r="UC89" s="17"/>
      <c r="UD89" s="17"/>
      <c r="UE89" s="17"/>
      <c r="UF89" s="17"/>
      <c r="UG89" s="17"/>
      <c r="UH89" s="17"/>
      <c r="UI89" s="17"/>
      <c r="UJ89" s="17"/>
      <c r="UK89" s="17"/>
      <c r="UL89" s="17"/>
      <c r="UM89" s="17"/>
      <c r="UN89" s="17"/>
      <c r="UO89" s="17"/>
      <c r="UP89" s="17"/>
      <c r="UQ89" s="17"/>
      <c r="UR89" s="17"/>
      <c r="US89" s="17"/>
      <c r="UT89" s="17"/>
      <c r="UU89" s="17"/>
      <c r="UV89" s="17"/>
      <c r="UW89" s="17"/>
      <c r="UX89" s="17"/>
      <c r="UY89" s="17"/>
      <c r="UZ89" s="17"/>
      <c r="VA89" s="17"/>
      <c r="VB89" s="17"/>
      <c r="VC89" s="17"/>
      <c r="VD89" s="17"/>
      <c r="VE89" s="17"/>
      <c r="VF89" s="17"/>
      <c r="VG89" s="17"/>
      <c r="VH89" s="17"/>
      <c r="VI89" s="17"/>
      <c r="VJ89" s="17"/>
      <c r="VK89" s="17"/>
      <c r="VL89" s="17"/>
      <c r="VM89" s="17"/>
      <c r="VN89" s="17"/>
      <c r="VO89" s="17"/>
      <c r="VP89" s="17"/>
      <c r="VQ89" s="17"/>
      <c r="VR89" s="17"/>
      <c r="VS89" s="17"/>
      <c r="VT89" s="17"/>
      <c r="VU89" s="17"/>
      <c r="VV89" s="17"/>
      <c r="VW89" s="17"/>
      <c r="VX89" s="17"/>
      <c r="VY89" s="17"/>
      <c r="VZ89" s="17"/>
      <c r="WA89" s="17"/>
      <c r="WB89" s="17"/>
      <c r="WC89" s="17"/>
      <c r="WD89" s="17"/>
      <c r="WE89" s="17"/>
      <c r="WF89" s="17"/>
      <c r="WG89" s="17"/>
      <c r="WH89" s="17"/>
      <c r="WI89" s="17"/>
      <c r="WJ89" s="17"/>
      <c r="WK89" s="17"/>
      <c r="WL89" s="17"/>
      <c r="WM89" s="17"/>
      <c r="WN89" s="17"/>
      <c r="WO89" s="17"/>
      <c r="WP89" s="17"/>
      <c r="WQ89" s="17"/>
      <c r="WR89" s="17"/>
      <c r="WS89" s="17"/>
      <c r="WT89" s="17"/>
      <c r="WU89" s="17"/>
      <c r="WV89" s="17"/>
      <c r="WW89" s="17"/>
      <c r="WX89" s="17"/>
      <c r="WY89" s="17"/>
      <c r="WZ89" s="17"/>
      <c r="XA89" s="17"/>
      <c r="XB89" s="17"/>
      <c r="XC89" s="17"/>
      <c r="XD89" s="17"/>
      <c r="XE89" s="17"/>
      <c r="XF89" s="17"/>
      <c r="XG89" s="17"/>
      <c r="XH89" s="17"/>
      <c r="XI89" s="17"/>
      <c r="XJ89" s="17"/>
      <c r="XK89" s="17"/>
      <c r="XL89" s="17"/>
      <c r="XM89" s="17"/>
      <c r="XN89" s="17"/>
      <c r="XO89" s="17"/>
      <c r="XP89" s="17"/>
      <c r="XQ89" s="17"/>
      <c r="XR89" s="17"/>
      <c r="XS89" s="17"/>
      <c r="XT89" s="17"/>
      <c r="XU89" s="17"/>
      <c r="XV89" s="17"/>
      <c r="XW89" s="17"/>
      <c r="XX89" s="17"/>
      <c r="XY89" s="17"/>
      <c r="XZ89" s="17"/>
      <c r="YA89" s="17"/>
      <c r="YB89" s="17"/>
      <c r="YC89" s="17"/>
      <c r="YD89" s="17"/>
      <c r="YE89" s="17"/>
      <c r="YF89" s="17"/>
      <c r="YG89" s="17"/>
      <c r="YH89" s="17"/>
      <c r="YI89" s="17"/>
      <c r="YJ89" s="17"/>
      <c r="YK89" s="17"/>
      <c r="YL89" s="17"/>
      <c r="YM89" s="17"/>
      <c r="YN89" s="17"/>
      <c r="YO89" s="17"/>
      <c r="YP89" s="17"/>
      <c r="YQ89" s="17"/>
      <c r="YR89" s="17"/>
      <c r="YS89" s="17"/>
      <c r="YT89" s="17"/>
      <c r="YU89" s="17"/>
      <c r="YV89" s="17"/>
      <c r="YW89" s="17"/>
      <c r="YX89" s="17"/>
      <c r="YY89" s="17"/>
      <c r="YZ89" s="17"/>
      <c r="ZA89" s="17"/>
      <c r="ZB89" s="17"/>
      <c r="ZC89" s="17"/>
      <c r="ZD89" s="17"/>
      <c r="ZE89" s="17"/>
      <c r="ZF89" s="17"/>
      <c r="ZG89" s="17"/>
      <c r="ZH89" s="17"/>
      <c r="ZI89" s="17"/>
      <c r="ZJ89" s="17"/>
      <c r="ZK89" s="17"/>
      <c r="ZL89" s="17"/>
      <c r="ZM89" s="17"/>
      <c r="ZN89" s="17"/>
      <c r="ZO89" s="17"/>
      <c r="ZP89" s="17"/>
      <c r="ZQ89" s="17"/>
      <c r="ZR89" s="17"/>
      <c r="ZS89" s="17"/>
      <c r="ZT89" s="17"/>
      <c r="ZU89" s="17"/>
      <c r="ZV89" s="17"/>
      <c r="ZW89" s="17"/>
      <c r="ZX89" s="17"/>
      <c r="ZY89" s="17"/>
      <c r="ZZ89" s="17"/>
      <c r="AAA89" s="17"/>
      <c r="AAB89" s="17"/>
      <c r="AAC89" s="17"/>
      <c r="AAD89" s="17"/>
      <c r="AAE89" s="17"/>
      <c r="AAF89" s="17"/>
      <c r="AAG89" s="17"/>
      <c r="AAH89" s="17"/>
      <c r="AAI89" s="17"/>
      <c r="AAJ89" s="17"/>
      <c r="AAK89" s="17"/>
      <c r="AAL89" s="17"/>
      <c r="AAM89" s="17"/>
      <c r="AAN89" s="17"/>
      <c r="AAO89" s="17"/>
      <c r="AAP89" s="17"/>
      <c r="AAQ89" s="17"/>
      <c r="AAR89" s="17"/>
      <c r="AAS89" s="17"/>
      <c r="AAT89" s="17"/>
      <c r="AAU89" s="17"/>
      <c r="AAV89" s="17"/>
      <c r="AAW89" s="17"/>
      <c r="AAX89" s="17"/>
      <c r="AAY89" s="17"/>
      <c r="AAZ89" s="17"/>
      <c r="ABA89" s="17"/>
      <c r="ABB89" s="17"/>
      <c r="ABC89" s="17"/>
      <c r="ABD89" s="17"/>
      <c r="ABE89" s="17"/>
      <c r="ABF89" s="17"/>
      <c r="ABG89" s="17"/>
      <c r="ABH89" s="17"/>
      <c r="ABI89" s="17"/>
      <c r="ABJ89" s="17"/>
      <c r="ABK89" s="17"/>
      <c r="ABL89" s="17"/>
      <c r="ABM89" s="17"/>
      <c r="ABN89" s="17"/>
      <c r="ABO89" s="17"/>
      <c r="ABP89" s="17"/>
      <c r="ABQ89" s="17"/>
      <c r="ABR89" s="17"/>
      <c r="ABS89" s="17"/>
      <c r="ABT89" s="17"/>
      <c r="ABU89" s="17"/>
      <c r="ABV89" s="17"/>
      <c r="ABW89" s="17"/>
      <c r="ABX89" s="17"/>
      <c r="ABY89" s="17"/>
      <c r="ABZ89" s="17"/>
      <c r="ACA89" s="17"/>
      <c r="ACB89" s="17"/>
      <c r="ACC89" s="17"/>
      <c r="ACD89" s="17"/>
      <c r="ACE89" s="17"/>
      <c r="ACF89" s="17"/>
      <c r="ACG89" s="17"/>
      <c r="ACH89" s="17"/>
      <c r="ACI89" s="17"/>
      <c r="ACJ89" s="17"/>
      <c r="ACK89" s="17"/>
      <c r="ACL89" s="17"/>
      <c r="ACM89" s="17"/>
      <c r="ACN89" s="17"/>
      <c r="ACO89" s="17"/>
      <c r="ACP89" s="17"/>
      <c r="ACQ89" s="17"/>
      <c r="ACR89" s="17"/>
      <c r="ACS89" s="17"/>
      <c r="ACT89" s="17"/>
      <c r="ACU89" s="17"/>
      <c r="ACV89" s="17"/>
      <c r="ACW89" s="17"/>
      <c r="ACX89" s="17"/>
      <c r="ACY89" s="17"/>
      <c r="ACZ89" s="17"/>
      <c r="ADA89" s="17"/>
      <c r="ADB89" s="17"/>
    </row>
    <row r="90" spans="1:782" s="18" customFormat="1" ht="20.100000000000001" customHeight="1" x14ac:dyDescent="0.2">
      <c r="A90" s="355" t="s">
        <v>54</v>
      </c>
      <c r="B90" s="356" t="s">
        <v>1065</v>
      </c>
      <c r="C90" s="357" t="s">
        <v>77</v>
      </c>
      <c r="D90" s="357" t="s">
        <v>966</v>
      </c>
      <c r="E90" s="385" t="s">
        <v>943</v>
      </c>
      <c r="F90" s="359">
        <v>880</v>
      </c>
      <c r="G90" s="245">
        <f t="shared" si="29"/>
        <v>73.304000000000002</v>
      </c>
      <c r="H90" s="245">
        <f t="shared" si="30"/>
        <v>102.52000000000001</v>
      </c>
      <c r="I90" s="245">
        <f t="shared" si="31"/>
        <v>1055.8240000000001</v>
      </c>
      <c r="J90" s="245">
        <f t="shared" si="32"/>
        <v>10560</v>
      </c>
      <c r="K90" s="245">
        <f t="shared" si="32"/>
        <v>879.64800000000002</v>
      </c>
      <c r="L90" s="245">
        <f t="shared" si="33"/>
        <v>1230.2400000000002</v>
      </c>
      <c r="M90" s="245">
        <f t="shared" si="34"/>
        <v>880</v>
      </c>
      <c r="N90" s="246">
        <v>470</v>
      </c>
      <c r="O90" s="245">
        <f t="shared" si="35"/>
        <v>1350</v>
      </c>
      <c r="P90" s="360">
        <f t="shared" si="36"/>
        <v>14019.887999999999</v>
      </c>
      <c r="Q90" s="410"/>
      <c r="R90" s="398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/>
      <c r="FJ90" s="17"/>
      <c r="FK90" s="17"/>
      <c r="FL90" s="17"/>
      <c r="FM90" s="17"/>
      <c r="FN90" s="17"/>
      <c r="FO90" s="17"/>
      <c r="FP90" s="17"/>
      <c r="FQ90" s="17"/>
      <c r="FR90" s="17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17"/>
      <c r="GE90" s="17"/>
      <c r="GF90" s="17"/>
      <c r="GG90" s="17"/>
      <c r="GH90" s="17"/>
      <c r="GI90" s="17"/>
      <c r="GJ90" s="17"/>
      <c r="GK90" s="17"/>
      <c r="GL90" s="17"/>
      <c r="GM90" s="17"/>
      <c r="GN90" s="17"/>
      <c r="GO90" s="17"/>
      <c r="GP90" s="17"/>
      <c r="GQ90" s="17"/>
      <c r="GR90" s="17"/>
      <c r="GS90" s="17"/>
      <c r="GT90" s="17"/>
      <c r="GU90" s="17"/>
      <c r="GV90" s="17"/>
      <c r="GW90" s="17"/>
      <c r="GX90" s="17"/>
      <c r="GY90" s="17"/>
      <c r="GZ90" s="17"/>
      <c r="HA90" s="17"/>
      <c r="HB90" s="17"/>
      <c r="HC90" s="17"/>
      <c r="HD90" s="17"/>
      <c r="HE90" s="17"/>
      <c r="HF90" s="17"/>
      <c r="HG90" s="17"/>
      <c r="HH90" s="17"/>
      <c r="HI90" s="17"/>
      <c r="HJ90" s="17"/>
      <c r="HK90" s="17"/>
      <c r="HL90" s="17"/>
      <c r="HM90" s="17"/>
      <c r="HN90" s="17"/>
      <c r="HO90" s="17"/>
      <c r="HP90" s="17"/>
      <c r="HQ90" s="17"/>
      <c r="HR90" s="17"/>
      <c r="HS90" s="17"/>
      <c r="HT90" s="17"/>
      <c r="HU90" s="17"/>
      <c r="HV90" s="17"/>
      <c r="HW90" s="17"/>
      <c r="HX90" s="17"/>
      <c r="HY90" s="17"/>
      <c r="HZ90" s="17"/>
      <c r="IA90" s="17"/>
      <c r="IB90" s="17"/>
      <c r="IC90" s="17"/>
      <c r="ID90" s="17"/>
      <c r="IE90" s="17"/>
      <c r="IF90" s="17"/>
      <c r="IG90" s="17"/>
      <c r="IH90" s="17"/>
      <c r="II90" s="17"/>
      <c r="IJ90" s="17"/>
      <c r="IK90" s="17"/>
      <c r="IL90" s="17"/>
      <c r="IM90" s="17"/>
      <c r="IN90" s="17"/>
      <c r="IO90" s="17"/>
      <c r="IP90" s="17"/>
      <c r="IQ90" s="17"/>
      <c r="IR90" s="17"/>
      <c r="IS90" s="17"/>
      <c r="IT90" s="17"/>
      <c r="IU90" s="17"/>
      <c r="IV90" s="17"/>
      <c r="IW90" s="17"/>
      <c r="IX90" s="17"/>
      <c r="IY90" s="17"/>
      <c r="IZ90" s="17"/>
      <c r="JA90" s="17"/>
      <c r="JB90" s="17"/>
      <c r="JC90" s="17"/>
      <c r="JD90" s="17"/>
      <c r="JE90" s="17"/>
      <c r="JF90" s="17"/>
      <c r="JG90" s="17"/>
      <c r="JH90" s="17"/>
      <c r="JI90" s="17"/>
      <c r="JJ90" s="17"/>
      <c r="JK90" s="17"/>
      <c r="JL90" s="17"/>
      <c r="JM90" s="17"/>
      <c r="JN90" s="17"/>
      <c r="JO90" s="17"/>
      <c r="JP90" s="17"/>
      <c r="JQ90" s="17"/>
      <c r="JR90" s="17"/>
      <c r="JS90" s="17"/>
      <c r="JT90" s="17"/>
      <c r="JU90" s="17"/>
      <c r="JV90" s="17"/>
      <c r="JW90" s="17"/>
      <c r="JX90" s="17"/>
      <c r="JY90" s="17"/>
      <c r="JZ90" s="17"/>
      <c r="KA90" s="17"/>
      <c r="KB90" s="17"/>
      <c r="KC90" s="17"/>
      <c r="KD90" s="17"/>
      <c r="KE90" s="17"/>
      <c r="KF90" s="17"/>
      <c r="KG90" s="17"/>
      <c r="KH90" s="17"/>
      <c r="KI90" s="17"/>
      <c r="KJ90" s="17"/>
      <c r="KK90" s="17"/>
      <c r="KL90" s="17"/>
      <c r="KM90" s="17"/>
      <c r="KN90" s="17"/>
      <c r="KO90" s="17"/>
      <c r="KP90" s="17"/>
      <c r="KQ90" s="17"/>
      <c r="KR90" s="17"/>
      <c r="KS90" s="17"/>
      <c r="KT90" s="17"/>
      <c r="KU90" s="17"/>
      <c r="KV90" s="17"/>
      <c r="KW90" s="17"/>
      <c r="KX90" s="17"/>
      <c r="KY90" s="17"/>
      <c r="KZ90" s="17"/>
      <c r="LA90" s="17"/>
      <c r="LB90" s="17"/>
      <c r="LC90" s="17"/>
      <c r="LD90" s="17"/>
      <c r="LE90" s="17"/>
      <c r="LF90" s="17"/>
      <c r="LG90" s="17"/>
      <c r="LH90" s="17"/>
      <c r="LI90" s="17"/>
      <c r="LJ90" s="17"/>
      <c r="LK90" s="17"/>
      <c r="LL90" s="17"/>
      <c r="LM90" s="17"/>
      <c r="LN90" s="17"/>
      <c r="LO90" s="17"/>
      <c r="LP90" s="17"/>
      <c r="LQ90" s="17"/>
      <c r="LR90" s="17"/>
      <c r="LS90" s="17"/>
      <c r="LT90" s="17"/>
      <c r="LU90" s="17"/>
      <c r="LV90" s="17"/>
      <c r="LW90" s="17"/>
      <c r="LX90" s="17"/>
      <c r="LY90" s="17"/>
      <c r="LZ90" s="17"/>
      <c r="MA90" s="17"/>
      <c r="MB90" s="17"/>
      <c r="MC90" s="17"/>
      <c r="MD90" s="17"/>
      <c r="ME90" s="17"/>
      <c r="MF90" s="17"/>
      <c r="MG90" s="17"/>
      <c r="MH90" s="17"/>
      <c r="MI90" s="17"/>
      <c r="MJ90" s="17"/>
      <c r="MK90" s="17"/>
      <c r="ML90" s="17"/>
      <c r="MM90" s="17"/>
      <c r="MN90" s="17"/>
      <c r="MO90" s="17"/>
      <c r="MP90" s="17"/>
      <c r="MQ90" s="17"/>
      <c r="MR90" s="17"/>
      <c r="MS90" s="17"/>
      <c r="MT90" s="17"/>
      <c r="MU90" s="17"/>
      <c r="MV90" s="17"/>
      <c r="MW90" s="17"/>
      <c r="MX90" s="17"/>
      <c r="MY90" s="17"/>
      <c r="MZ90" s="17"/>
      <c r="NA90" s="17"/>
      <c r="NB90" s="17"/>
      <c r="NC90" s="17"/>
      <c r="ND90" s="17"/>
      <c r="NE90" s="17"/>
      <c r="NF90" s="17"/>
      <c r="NG90" s="17"/>
      <c r="NH90" s="17"/>
      <c r="NI90" s="17"/>
      <c r="NJ90" s="17"/>
      <c r="NK90" s="17"/>
      <c r="NL90" s="17"/>
      <c r="NM90" s="17"/>
      <c r="NN90" s="17"/>
      <c r="NO90" s="17"/>
      <c r="NP90" s="17"/>
      <c r="NQ90" s="17"/>
      <c r="NR90" s="17"/>
      <c r="NS90" s="17"/>
      <c r="NT90" s="17"/>
      <c r="NU90" s="17"/>
      <c r="NV90" s="17"/>
      <c r="NW90" s="17"/>
      <c r="NX90" s="17"/>
      <c r="NY90" s="17"/>
      <c r="NZ90" s="17"/>
      <c r="OA90" s="17"/>
      <c r="OB90" s="17"/>
      <c r="OC90" s="17"/>
      <c r="OD90" s="17"/>
      <c r="OE90" s="17"/>
      <c r="OF90" s="17"/>
      <c r="OG90" s="17"/>
      <c r="OH90" s="17"/>
      <c r="OI90" s="17"/>
      <c r="OJ90" s="17"/>
      <c r="OK90" s="17"/>
      <c r="OL90" s="17"/>
      <c r="OM90" s="17"/>
      <c r="ON90" s="17"/>
      <c r="OO90" s="17"/>
      <c r="OP90" s="17"/>
      <c r="OQ90" s="17"/>
      <c r="OR90" s="17"/>
      <c r="OS90" s="17"/>
      <c r="OT90" s="17"/>
      <c r="OU90" s="17"/>
      <c r="OV90" s="17"/>
      <c r="OW90" s="17"/>
      <c r="OX90" s="17"/>
      <c r="OY90" s="17"/>
      <c r="OZ90" s="17"/>
      <c r="PA90" s="17"/>
      <c r="PB90" s="17"/>
      <c r="PC90" s="17"/>
      <c r="PD90" s="17"/>
      <c r="PE90" s="17"/>
      <c r="PF90" s="17"/>
      <c r="PG90" s="17"/>
      <c r="PH90" s="17"/>
      <c r="PI90" s="17"/>
      <c r="PJ90" s="17"/>
      <c r="PK90" s="17"/>
      <c r="PL90" s="17"/>
      <c r="PM90" s="17"/>
      <c r="PN90" s="17"/>
      <c r="PO90" s="17"/>
      <c r="PP90" s="17"/>
      <c r="PQ90" s="17"/>
      <c r="PR90" s="17"/>
      <c r="PS90" s="17"/>
      <c r="PT90" s="17"/>
      <c r="PU90" s="17"/>
      <c r="PV90" s="17"/>
      <c r="PW90" s="17"/>
      <c r="PX90" s="17"/>
      <c r="PY90" s="17"/>
      <c r="PZ90" s="17"/>
      <c r="QA90" s="17"/>
      <c r="QB90" s="17"/>
      <c r="QC90" s="17"/>
      <c r="QD90" s="17"/>
      <c r="QE90" s="17"/>
      <c r="QF90" s="17"/>
      <c r="QG90" s="17"/>
      <c r="QH90" s="17"/>
      <c r="QI90" s="17"/>
      <c r="QJ90" s="17"/>
      <c r="QK90" s="17"/>
      <c r="QL90" s="17"/>
      <c r="QM90" s="17"/>
      <c r="QN90" s="17"/>
      <c r="QO90" s="17"/>
      <c r="QP90" s="17"/>
      <c r="QQ90" s="17"/>
      <c r="QR90" s="17"/>
      <c r="QS90" s="17"/>
      <c r="QT90" s="17"/>
      <c r="QU90" s="17"/>
      <c r="QV90" s="17"/>
      <c r="QW90" s="17"/>
      <c r="QX90" s="17"/>
      <c r="QY90" s="17"/>
      <c r="QZ90" s="17"/>
      <c r="RA90" s="17"/>
      <c r="RB90" s="17"/>
      <c r="RC90" s="17"/>
      <c r="RD90" s="17"/>
      <c r="RE90" s="17"/>
      <c r="RF90" s="17"/>
      <c r="RG90" s="17"/>
      <c r="RH90" s="17"/>
      <c r="RI90" s="17"/>
      <c r="RJ90" s="17"/>
      <c r="RK90" s="17"/>
      <c r="RL90" s="17"/>
      <c r="RM90" s="17"/>
      <c r="RN90" s="17"/>
      <c r="RO90" s="17"/>
      <c r="RP90" s="17"/>
      <c r="RQ90" s="17"/>
      <c r="RR90" s="17"/>
      <c r="RS90" s="17"/>
      <c r="RT90" s="17"/>
      <c r="RU90" s="17"/>
      <c r="RV90" s="17"/>
      <c r="RW90" s="17"/>
      <c r="RX90" s="17"/>
      <c r="RY90" s="17"/>
      <c r="RZ90" s="17"/>
      <c r="SA90" s="17"/>
      <c r="SB90" s="17"/>
      <c r="SC90" s="17"/>
      <c r="SD90" s="17"/>
      <c r="SE90" s="17"/>
      <c r="SF90" s="17"/>
      <c r="SG90" s="17"/>
      <c r="SH90" s="17"/>
      <c r="SI90" s="17"/>
      <c r="SJ90" s="17"/>
      <c r="SK90" s="17"/>
      <c r="SL90" s="17"/>
      <c r="SM90" s="17"/>
      <c r="SN90" s="17"/>
      <c r="SO90" s="17"/>
      <c r="SP90" s="17"/>
      <c r="SQ90" s="17"/>
      <c r="SR90" s="17"/>
      <c r="SS90" s="17"/>
      <c r="ST90" s="17"/>
      <c r="SU90" s="17"/>
      <c r="SV90" s="17"/>
      <c r="SW90" s="17"/>
      <c r="SX90" s="17"/>
      <c r="SY90" s="17"/>
      <c r="SZ90" s="17"/>
      <c r="TA90" s="17"/>
      <c r="TB90" s="17"/>
      <c r="TC90" s="17"/>
      <c r="TD90" s="17"/>
      <c r="TE90" s="17"/>
      <c r="TF90" s="17"/>
      <c r="TG90" s="17"/>
      <c r="TH90" s="17"/>
      <c r="TI90" s="17"/>
      <c r="TJ90" s="17"/>
      <c r="TK90" s="17"/>
      <c r="TL90" s="17"/>
      <c r="TM90" s="17"/>
      <c r="TN90" s="17"/>
      <c r="TO90" s="17"/>
      <c r="TP90" s="17"/>
      <c r="TQ90" s="17"/>
      <c r="TR90" s="17"/>
      <c r="TS90" s="17"/>
      <c r="TT90" s="17"/>
      <c r="TU90" s="17"/>
      <c r="TV90" s="17"/>
      <c r="TW90" s="17"/>
      <c r="TX90" s="17"/>
      <c r="TY90" s="17"/>
      <c r="TZ90" s="17"/>
      <c r="UA90" s="17"/>
      <c r="UB90" s="17"/>
      <c r="UC90" s="17"/>
      <c r="UD90" s="17"/>
      <c r="UE90" s="17"/>
      <c r="UF90" s="17"/>
      <c r="UG90" s="17"/>
      <c r="UH90" s="17"/>
      <c r="UI90" s="17"/>
      <c r="UJ90" s="17"/>
      <c r="UK90" s="17"/>
      <c r="UL90" s="17"/>
      <c r="UM90" s="17"/>
      <c r="UN90" s="17"/>
      <c r="UO90" s="17"/>
      <c r="UP90" s="17"/>
      <c r="UQ90" s="17"/>
      <c r="UR90" s="17"/>
      <c r="US90" s="17"/>
      <c r="UT90" s="17"/>
      <c r="UU90" s="17"/>
      <c r="UV90" s="17"/>
      <c r="UW90" s="17"/>
      <c r="UX90" s="17"/>
      <c r="UY90" s="17"/>
      <c r="UZ90" s="17"/>
      <c r="VA90" s="17"/>
      <c r="VB90" s="17"/>
      <c r="VC90" s="17"/>
      <c r="VD90" s="17"/>
      <c r="VE90" s="17"/>
      <c r="VF90" s="17"/>
      <c r="VG90" s="17"/>
      <c r="VH90" s="17"/>
      <c r="VI90" s="17"/>
      <c r="VJ90" s="17"/>
      <c r="VK90" s="17"/>
      <c r="VL90" s="17"/>
      <c r="VM90" s="17"/>
      <c r="VN90" s="17"/>
      <c r="VO90" s="17"/>
      <c r="VP90" s="17"/>
      <c r="VQ90" s="17"/>
      <c r="VR90" s="17"/>
      <c r="VS90" s="17"/>
      <c r="VT90" s="17"/>
      <c r="VU90" s="17"/>
      <c r="VV90" s="17"/>
      <c r="VW90" s="17"/>
      <c r="VX90" s="17"/>
      <c r="VY90" s="17"/>
      <c r="VZ90" s="17"/>
      <c r="WA90" s="17"/>
      <c r="WB90" s="17"/>
      <c r="WC90" s="17"/>
      <c r="WD90" s="17"/>
      <c r="WE90" s="17"/>
      <c r="WF90" s="17"/>
      <c r="WG90" s="17"/>
      <c r="WH90" s="17"/>
      <c r="WI90" s="17"/>
      <c r="WJ90" s="17"/>
      <c r="WK90" s="17"/>
      <c r="WL90" s="17"/>
      <c r="WM90" s="17"/>
      <c r="WN90" s="17"/>
      <c r="WO90" s="17"/>
      <c r="WP90" s="17"/>
      <c r="WQ90" s="17"/>
      <c r="WR90" s="17"/>
      <c r="WS90" s="17"/>
      <c r="WT90" s="17"/>
      <c r="WU90" s="17"/>
      <c r="WV90" s="17"/>
      <c r="WW90" s="17"/>
      <c r="WX90" s="17"/>
      <c r="WY90" s="17"/>
      <c r="WZ90" s="17"/>
      <c r="XA90" s="17"/>
      <c r="XB90" s="17"/>
      <c r="XC90" s="17"/>
      <c r="XD90" s="17"/>
      <c r="XE90" s="17"/>
      <c r="XF90" s="17"/>
      <c r="XG90" s="17"/>
      <c r="XH90" s="17"/>
      <c r="XI90" s="17"/>
      <c r="XJ90" s="17"/>
      <c r="XK90" s="17"/>
      <c r="XL90" s="17"/>
      <c r="XM90" s="17"/>
      <c r="XN90" s="17"/>
      <c r="XO90" s="17"/>
      <c r="XP90" s="17"/>
      <c r="XQ90" s="17"/>
      <c r="XR90" s="17"/>
      <c r="XS90" s="17"/>
      <c r="XT90" s="17"/>
      <c r="XU90" s="17"/>
      <c r="XV90" s="17"/>
      <c r="XW90" s="17"/>
      <c r="XX90" s="17"/>
      <c r="XY90" s="17"/>
      <c r="XZ90" s="17"/>
      <c r="YA90" s="17"/>
      <c r="YB90" s="17"/>
      <c r="YC90" s="17"/>
      <c r="YD90" s="17"/>
      <c r="YE90" s="17"/>
      <c r="YF90" s="17"/>
      <c r="YG90" s="17"/>
      <c r="YH90" s="17"/>
      <c r="YI90" s="17"/>
      <c r="YJ90" s="17"/>
      <c r="YK90" s="17"/>
      <c r="YL90" s="17"/>
      <c r="YM90" s="17"/>
      <c r="YN90" s="17"/>
      <c r="YO90" s="17"/>
      <c r="YP90" s="17"/>
      <c r="YQ90" s="17"/>
      <c r="YR90" s="17"/>
      <c r="YS90" s="17"/>
      <c r="YT90" s="17"/>
      <c r="YU90" s="17"/>
      <c r="YV90" s="17"/>
      <c r="YW90" s="17"/>
      <c r="YX90" s="17"/>
      <c r="YY90" s="17"/>
      <c r="YZ90" s="17"/>
      <c r="ZA90" s="17"/>
      <c r="ZB90" s="17"/>
      <c r="ZC90" s="17"/>
      <c r="ZD90" s="17"/>
      <c r="ZE90" s="17"/>
      <c r="ZF90" s="17"/>
      <c r="ZG90" s="17"/>
      <c r="ZH90" s="17"/>
      <c r="ZI90" s="17"/>
      <c r="ZJ90" s="17"/>
      <c r="ZK90" s="17"/>
      <c r="ZL90" s="17"/>
      <c r="ZM90" s="17"/>
      <c r="ZN90" s="17"/>
      <c r="ZO90" s="17"/>
      <c r="ZP90" s="17"/>
      <c r="ZQ90" s="17"/>
      <c r="ZR90" s="17"/>
      <c r="ZS90" s="17"/>
      <c r="ZT90" s="17"/>
      <c r="ZU90" s="17"/>
      <c r="ZV90" s="17"/>
      <c r="ZW90" s="17"/>
      <c r="ZX90" s="17"/>
      <c r="ZY90" s="17"/>
      <c r="ZZ90" s="17"/>
      <c r="AAA90" s="17"/>
      <c r="AAB90" s="17"/>
      <c r="AAC90" s="17"/>
      <c r="AAD90" s="17"/>
      <c r="AAE90" s="17"/>
      <c r="AAF90" s="17"/>
      <c r="AAG90" s="17"/>
      <c r="AAH90" s="17"/>
      <c r="AAI90" s="17"/>
      <c r="AAJ90" s="17"/>
      <c r="AAK90" s="17"/>
      <c r="AAL90" s="17"/>
      <c r="AAM90" s="17"/>
      <c r="AAN90" s="17"/>
      <c r="AAO90" s="17"/>
      <c r="AAP90" s="17"/>
      <c r="AAQ90" s="17"/>
      <c r="AAR90" s="17"/>
      <c r="AAS90" s="17"/>
      <c r="AAT90" s="17"/>
      <c r="AAU90" s="17"/>
      <c r="AAV90" s="17"/>
      <c r="AAW90" s="17"/>
      <c r="AAX90" s="17"/>
      <c r="AAY90" s="17"/>
      <c r="AAZ90" s="17"/>
      <c r="ABA90" s="17"/>
      <c r="ABB90" s="17"/>
      <c r="ABC90" s="17"/>
      <c r="ABD90" s="17"/>
      <c r="ABE90" s="17"/>
      <c r="ABF90" s="17"/>
      <c r="ABG90" s="17"/>
      <c r="ABH90" s="17"/>
      <c r="ABI90" s="17"/>
      <c r="ABJ90" s="17"/>
      <c r="ABK90" s="17"/>
      <c r="ABL90" s="17"/>
      <c r="ABM90" s="17"/>
      <c r="ABN90" s="17"/>
      <c r="ABO90" s="17"/>
      <c r="ABP90" s="17"/>
      <c r="ABQ90" s="17"/>
      <c r="ABR90" s="17"/>
      <c r="ABS90" s="17"/>
      <c r="ABT90" s="17"/>
      <c r="ABU90" s="17"/>
      <c r="ABV90" s="17"/>
      <c r="ABW90" s="17"/>
      <c r="ABX90" s="17"/>
      <c r="ABY90" s="17"/>
      <c r="ABZ90" s="17"/>
      <c r="ACA90" s="17"/>
      <c r="ACB90" s="17"/>
      <c r="ACC90" s="17"/>
      <c r="ACD90" s="17"/>
      <c r="ACE90" s="17"/>
      <c r="ACF90" s="17"/>
      <c r="ACG90" s="17"/>
      <c r="ACH90" s="17"/>
      <c r="ACI90" s="17"/>
      <c r="ACJ90" s="17"/>
      <c r="ACK90" s="17"/>
      <c r="ACL90" s="17"/>
      <c r="ACM90" s="17"/>
      <c r="ACN90" s="17"/>
      <c r="ACO90" s="17"/>
      <c r="ACP90" s="17"/>
      <c r="ACQ90" s="17"/>
      <c r="ACR90" s="17"/>
      <c r="ACS90" s="17"/>
      <c r="ACT90" s="17"/>
      <c r="ACU90" s="17"/>
      <c r="ACV90" s="17"/>
      <c r="ACW90" s="17"/>
      <c r="ACX90" s="17"/>
      <c r="ACY90" s="17"/>
      <c r="ACZ90" s="17"/>
      <c r="ADA90" s="17"/>
      <c r="ADB90" s="17"/>
    </row>
    <row r="91" spans="1:782" s="19" customFormat="1" ht="20.100000000000001" customHeight="1" x14ac:dyDescent="0.2">
      <c r="A91" s="357" t="s">
        <v>54</v>
      </c>
      <c r="B91" s="356" t="s">
        <v>1066</v>
      </c>
      <c r="C91" s="357" t="s">
        <v>79</v>
      </c>
      <c r="D91" s="357" t="s">
        <v>966</v>
      </c>
      <c r="E91" s="357" t="s">
        <v>943</v>
      </c>
      <c r="F91" s="376">
        <v>880</v>
      </c>
      <c r="G91" s="377">
        <f>+F91*0.0833</f>
        <v>73.304000000000002</v>
      </c>
      <c r="H91" s="377">
        <f>+F91*11.65%</f>
        <v>102.52000000000001</v>
      </c>
      <c r="I91" s="377">
        <f>SUM(F91:H91)</f>
        <v>1055.8240000000001</v>
      </c>
      <c r="J91" s="377">
        <f>(F91*12)</f>
        <v>10560</v>
      </c>
      <c r="K91" s="377">
        <f>(G91*12)</f>
        <v>879.64800000000002</v>
      </c>
      <c r="L91" s="377">
        <f>+H91*12</f>
        <v>1230.2400000000002</v>
      </c>
      <c r="M91" s="377">
        <f>+F91</f>
        <v>880</v>
      </c>
      <c r="N91" s="246">
        <v>470</v>
      </c>
      <c r="O91" s="377">
        <f>SUM(M91:N91)</f>
        <v>1350</v>
      </c>
      <c r="P91" s="378">
        <f>+J91+K91+L91+O91</f>
        <v>14019.887999999999</v>
      </c>
      <c r="Q91" s="401"/>
      <c r="R91" s="402"/>
    </row>
    <row r="92" spans="1:782" s="18" customFormat="1" ht="20.100000000000001" customHeight="1" x14ac:dyDescent="0.2">
      <c r="A92" s="357" t="s">
        <v>54</v>
      </c>
      <c r="B92" s="356" t="s">
        <v>1067</v>
      </c>
      <c r="C92" s="357" t="s">
        <v>78</v>
      </c>
      <c r="D92" s="357" t="s">
        <v>187</v>
      </c>
      <c r="E92" s="357" t="s">
        <v>945</v>
      </c>
      <c r="F92" s="359">
        <v>750</v>
      </c>
      <c r="G92" s="245">
        <f t="shared" si="29"/>
        <v>62.475000000000001</v>
      </c>
      <c r="H92" s="245">
        <f t="shared" si="30"/>
        <v>87.375</v>
      </c>
      <c r="I92" s="245">
        <f t="shared" si="31"/>
        <v>899.85</v>
      </c>
      <c r="J92" s="245">
        <f t="shared" si="32"/>
        <v>9000</v>
      </c>
      <c r="K92" s="245">
        <f t="shared" si="32"/>
        <v>749.7</v>
      </c>
      <c r="L92" s="245">
        <f t="shared" si="33"/>
        <v>1048.5</v>
      </c>
      <c r="M92" s="245">
        <f t="shared" si="34"/>
        <v>750</v>
      </c>
      <c r="N92" s="246">
        <v>470</v>
      </c>
      <c r="O92" s="245">
        <f t="shared" si="35"/>
        <v>1220</v>
      </c>
      <c r="P92" s="360">
        <f t="shared" si="36"/>
        <v>12018.2</v>
      </c>
      <c r="Q92" s="410"/>
      <c r="R92" s="398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/>
      <c r="FJ92" s="17"/>
      <c r="FK92" s="17"/>
      <c r="FL92" s="17"/>
      <c r="FM92" s="17"/>
      <c r="FN92" s="17"/>
      <c r="FO92" s="17"/>
      <c r="FP92" s="17"/>
      <c r="FQ92" s="17"/>
      <c r="FR92" s="17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17"/>
      <c r="GE92" s="17"/>
      <c r="GF92" s="17"/>
      <c r="GG92" s="17"/>
      <c r="GH92" s="17"/>
      <c r="GI92" s="17"/>
      <c r="GJ92" s="17"/>
      <c r="GK92" s="17"/>
      <c r="GL92" s="17"/>
      <c r="GM92" s="17"/>
      <c r="GN92" s="17"/>
      <c r="GO92" s="17"/>
      <c r="GP92" s="17"/>
      <c r="GQ92" s="17"/>
      <c r="GR92" s="17"/>
      <c r="GS92" s="17"/>
      <c r="GT92" s="17"/>
      <c r="GU92" s="17"/>
      <c r="GV92" s="17"/>
      <c r="GW92" s="17"/>
      <c r="GX92" s="17"/>
      <c r="GY92" s="17"/>
      <c r="GZ92" s="17"/>
      <c r="HA92" s="17"/>
      <c r="HB92" s="17"/>
      <c r="HC92" s="17"/>
      <c r="HD92" s="17"/>
      <c r="HE92" s="17"/>
      <c r="HF92" s="17"/>
      <c r="HG92" s="17"/>
      <c r="HH92" s="17"/>
      <c r="HI92" s="17"/>
      <c r="HJ92" s="17"/>
      <c r="HK92" s="17"/>
      <c r="HL92" s="17"/>
      <c r="HM92" s="17"/>
      <c r="HN92" s="17"/>
      <c r="HO92" s="17"/>
      <c r="HP92" s="17"/>
      <c r="HQ92" s="17"/>
      <c r="HR92" s="17"/>
      <c r="HS92" s="17"/>
      <c r="HT92" s="17"/>
      <c r="HU92" s="17"/>
      <c r="HV92" s="17"/>
      <c r="HW92" s="17"/>
      <c r="HX92" s="17"/>
      <c r="HY92" s="17"/>
      <c r="HZ92" s="17"/>
      <c r="IA92" s="17"/>
      <c r="IB92" s="17"/>
      <c r="IC92" s="17"/>
      <c r="ID92" s="17"/>
      <c r="IE92" s="17"/>
      <c r="IF92" s="17"/>
      <c r="IG92" s="17"/>
      <c r="IH92" s="17"/>
      <c r="II92" s="17"/>
      <c r="IJ92" s="17"/>
      <c r="IK92" s="17"/>
      <c r="IL92" s="17"/>
      <c r="IM92" s="17"/>
      <c r="IN92" s="17"/>
      <c r="IO92" s="17"/>
      <c r="IP92" s="17"/>
      <c r="IQ92" s="17"/>
      <c r="IR92" s="17"/>
      <c r="IS92" s="17"/>
      <c r="IT92" s="17"/>
      <c r="IU92" s="17"/>
      <c r="IV92" s="17"/>
      <c r="IW92" s="17"/>
      <c r="IX92" s="17"/>
      <c r="IY92" s="17"/>
      <c r="IZ92" s="17"/>
      <c r="JA92" s="17"/>
      <c r="JB92" s="17"/>
      <c r="JC92" s="17"/>
      <c r="JD92" s="17"/>
      <c r="JE92" s="17"/>
      <c r="JF92" s="17"/>
      <c r="JG92" s="17"/>
      <c r="JH92" s="17"/>
      <c r="JI92" s="17"/>
      <c r="JJ92" s="17"/>
      <c r="JK92" s="17"/>
      <c r="JL92" s="17"/>
      <c r="JM92" s="17"/>
      <c r="JN92" s="17"/>
      <c r="JO92" s="17"/>
      <c r="JP92" s="17"/>
      <c r="JQ92" s="17"/>
      <c r="JR92" s="17"/>
      <c r="JS92" s="17"/>
      <c r="JT92" s="17"/>
      <c r="JU92" s="17"/>
      <c r="JV92" s="17"/>
      <c r="JW92" s="17"/>
      <c r="JX92" s="17"/>
      <c r="JY92" s="17"/>
      <c r="JZ92" s="17"/>
      <c r="KA92" s="17"/>
      <c r="KB92" s="17"/>
      <c r="KC92" s="17"/>
      <c r="KD92" s="17"/>
      <c r="KE92" s="17"/>
      <c r="KF92" s="17"/>
      <c r="KG92" s="17"/>
      <c r="KH92" s="17"/>
      <c r="KI92" s="17"/>
      <c r="KJ92" s="17"/>
      <c r="KK92" s="17"/>
      <c r="KL92" s="17"/>
      <c r="KM92" s="17"/>
      <c r="KN92" s="17"/>
      <c r="KO92" s="17"/>
      <c r="KP92" s="17"/>
      <c r="KQ92" s="17"/>
      <c r="KR92" s="17"/>
      <c r="KS92" s="17"/>
      <c r="KT92" s="17"/>
      <c r="KU92" s="17"/>
      <c r="KV92" s="17"/>
      <c r="KW92" s="17"/>
      <c r="KX92" s="17"/>
      <c r="KY92" s="17"/>
      <c r="KZ92" s="17"/>
      <c r="LA92" s="17"/>
      <c r="LB92" s="17"/>
      <c r="LC92" s="17"/>
      <c r="LD92" s="17"/>
      <c r="LE92" s="17"/>
      <c r="LF92" s="17"/>
      <c r="LG92" s="17"/>
      <c r="LH92" s="17"/>
      <c r="LI92" s="17"/>
      <c r="LJ92" s="17"/>
      <c r="LK92" s="17"/>
      <c r="LL92" s="17"/>
      <c r="LM92" s="17"/>
      <c r="LN92" s="17"/>
      <c r="LO92" s="17"/>
      <c r="LP92" s="17"/>
      <c r="LQ92" s="17"/>
      <c r="LR92" s="17"/>
      <c r="LS92" s="17"/>
      <c r="LT92" s="17"/>
      <c r="LU92" s="17"/>
      <c r="LV92" s="17"/>
      <c r="LW92" s="17"/>
      <c r="LX92" s="17"/>
      <c r="LY92" s="17"/>
      <c r="LZ92" s="17"/>
      <c r="MA92" s="17"/>
      <c r="MB92" s="17"/>
      <c r="MC92" s="17"/>
      <c r="MD92" s="17"/>
      <c r="ME92" s="17"/>
      <c r="MF92" s="17"/>
      <c r="MG92" s="17"/>
      <c r="MH92" s="17"/>
      <c r="MI92" s="17"/>
      <c r="MJ92" s="17"/>
      <c r="MK92" s="17"/>
      <c r="ML92" s="17"/>
      <c r="MM92" s="17"/>
      <c r="MN92" s="17"/>
      <c r="MO92" s="17"/>
      <c r="MP92" s="17"/>
      <c r="MQ92" s="17"/>
      <c r="MR92" s="17"/>
      <c r="MS92" s="17"/>
      <c r="MT92" s="17"/>
      <c r="MU92" s="17"/>
      <c r="MV92" s="17"/>
      <c r="MW92" s="17"/>
      <c r="MX92" s="17"/>
      <c r="MY92" s="17"/>
      <c r="MZ92" s="17"/>
      <c r="NA92" s="17"/>
      <c r="NB92" s="17"/>
      <c r="NC92" s="17"/>
      <c r="ND92" s="17"/>
      <c r="NE92" s="17"/>
      <c r="NF92" s="17"/>
      <c r="NG92" s="17"/>
      <c r="NH92" s="17"/>
      <c r="NI92" s="17"/>
      <c r="NJ92" s="17"/>
      <c r="NK92" s="17"/>
      <c r="NL92" s="17"/>
      <c r="NM92" s="17"/>
      <c r="NN92" s="17"/>
      <c r="NO92" s="17"/>
      <c r="NP92" s="17"/>
      <c r="NQ92" s="17"/>
      <c r="NR92" s="17"/>
      <c r="NS92" s="17"/>
      <c r="NT92" s="17"/>
      <c r="NU92" s="17"/>
      <c r="NV92" s="17"/>
      <c r="NW92" s="17"/>
      <c r="NX92" s="17"/>
      <c r="NY92" s="17"/>
      <c r="NZ92" s="17"/>
      <c r="OA92" s="17"/>
      <c r="OB92" s="17"/>
      <c r="OC92" s="17"/>
      <c r="OD92" s="17"/>
      <c r="OE92" s="17"/>
      <c r="OF92" s="17"/>
      <c r="OG92" s="17"/>
      <c r="OH92" s="17"/>
      <c r="OI92" s="17"/>
      <c r="OJ92" s="17"/>
      <c r="OK92" s="17"/>
      <c r="OL92" s="17"/>
      <c r="OM92" s="17"/>
      <c r="ON92" s="17"/>
      <c r="OO92" s="17"/>
      <c r="OP92" s="17"/>
      <c r="OQ92" s="17"/>
      <c r="OR92" s="17"/>
      <c r="OS92" s="17"/>
      <c r="OT92" s="17"/>
      <c r="OU92" s="17"/>
      <c r="OV92" s="17"/>
      <c r="OW92" s="17"/>
      <c r="OX92" s="17"/>
      <c r="OY92" s="17"/>
      <c r="OZ92" s="17"/>
      <c r="PA92" s="17"/>
      <c r="PB92" s="17"/>
      <c r="PC92" s="17"/>
      <c r="PD92" s="17"/>
      <c r="PE92" s="17"/>
      <c r="PF92" s="17"/>
      <c r="PG92" s="17"/>
      <c r="PH92" s="17"/>
      <c r="PI92" s="17"/>
      <c r="PJ92" s="17"/>
      <c r="PK92" s="17"/>
      <c r="PL92" s="17"/>
      <c r="PM92" s="17"/>
      <c r="PN92" s="17"/>
      <c r="PO92" s="17"/>
      <c r="PP92" s="17"/>
      <c r="PQ92" s="17"/>
      <c r="PR92" s="17"/>
      <c r="PS92" s="17"/>
      <c r="PT92" s="17"/>
      <c r="PU92" s="17"/>
      <c r="PV92" s="17"/>
      <c r="PW92" s="17"/>
      <c r="PX92" s="17"/>
      <c r="PY92" s="17"/>
      <c r="PZ92" s="17"/>
      <c r="QA92" s="17"/>
      <c r="QB92" s="17"/>
      <c r="QC92" s="17"/>
      <c r="QD92" s="17"/>
      <c r="QE92" s="17"/>
      <c r="QF92" s="17"/>
      <c r="QG92" s="17"/>
      <c r="QH92" s="17"/>
      <c r="QI92" s="17"/>
      <c r="QJ92" s="17"/>
      <c r="QK92" s="17"/>
      <c r="QL92" s="17"/>
      <c r="QM92" s="17"/>
      <c r="QN92" s="17"/>
      <c r="QO92" s="17"/>
      <c r="QP92" s="17"/>
      <c r="QQ92" s="17"/>
      <c r="QR92" s="17"/>
      <c r="QS92" s="17"/>
      <c r="QT92" s="17"/>
      <c r="QU92" s="17"/>
      <c r="QV92" s="17"/>
      <c r="QW92" s="17"/>
      <c r="QX92" s="17"/>
      <c r="QY92" s="17"/>
      <c r="QZ92" s="17"/>
      <c r="RA92" s="17"/>
      <c r="RB92" s="17"/>
      <c r="RC92" s="17"/>
      <c r="RD92" s="17"/>
      <c r="RE92" s="17"/>
      <c r="RF92" s="17"/>
      <c r="RG92" s="17"/>
      <c r="RH92" s="17"/>
      <c r="RI92" s="17"/>
      <c r="RJ92" s="17"/>
      <c r="RK92" s="17"/>
      <c r="RL92" s="17"/>
      <c r="RM92" s="17"/>
      <c r="RN92" s="17"/>
      <c r="RO92" s="17"/>
      <c r="RP92" s="17"/>
      <c r="RQ92" s="17"/>
      <c r="RR92" s="17"/>
      <c r="RS92" s="17"/>
      <c r="RT92" s="17"/>
      <c r="RU92" s="17"/>
      <c r="RV92" s="17"/>
      <c r="RW92" s="17"/>
      <c r="RX92" s="17"/>
      <c r="RY92" s="17"/>
      <c r="RZ92" s="17"/>
      <c r="SA92" s="17"/>
      <c r="SB92" s="17"/>
      <c r="SC92" s="17"/>
      <c r="SD92" s="17"/>
      <c r="SE92" s="17"/>
      <c r="SF92" s="17"/>
      <c r="SG92" s="17"/>
      <c r="SH92" s="17"/>
      <c r="SI92" s="17"/>
      <c r="SJ92" s="17"/>
      <c r="SK92" s="17"/>
      <c r="SL92" s="17"/>
      <c r="SM92" s="17"/>
      <c r="SN92" s="17"/>
      <c r="SO92" s="17"/>
      <c r="SP92" s="17"/>
      <c r="SQ92" s="17"/>
      <c r="SR92" s="17"/>
      <c r="SS92" s="17"/>
      <c r="ST92" s="17"/>
      <c r="SU92" s="17"/>
      <c r="SV92" s="17"/>
      <c r="SW92" s="17"/>
      <c r="SX92" s="17"/>
      <c r="SY92" s="17"/>
      <c r="SZ92" s="17"/>
      <c r="TA92" s="17"/>
      <c r="TB92" s="17"/>
      <c r="TC92" s="17"/>
      <c r="TD92" s="17"/>
      <c r="TE92" s="17"/>
      <c r="TF92" s="17"/>
      <c r="TG92" s="17"/>
      <c r="TH92" s="17"/>
      <c r="TI92" s="17"/>
      <c r="TJ92" s="17"/>
      <c r="TK92" s="17"/>
      <c r="TL92" s="17"/>
      <c r="TM92" s="17"/>
      <c r="TN92" s="17"/>
      <c r="TO92" s="17"/>
      <c r="TP92" s="17"/>
      <c r="TQ92" s="17"/>
      <c r="TR92" s="17"/>
      <c r="TS92" s="17"/>
      <c r="TT92" s="17"/>
      <c r="TU92" s="17"/>
      <c r="TV92" s="17"/>
      <c r="TW92" s="17"/>
      <c r="TX92" s="17"/>
      <c r="TY92" s="17"/>
      <c r="TZ92" s="17"/>
      <c r="UA92" s="17"/>
      <c r="UB92" s="17"/>
      <c r="UC92" s="17"/>
      <c r="UD92" s="17"/>
      <c r="UE92" s="17"/>
      <c r="UF92" s="17"/>
      <c r="UG92" s="17"/>
      <c r="UH92" s="17"/>
      <c r="UI92" s="17"/>
      <c r="UJ92" s="17"/>
      <c r="UK92" s="17"/>
      <c r="UL92" s="17"/>
      <c r="UM92" s="17"/>
      <c r="UN92" s="17"/>
      <c r="UO92" s="17"/>
      <c r="UP92" s="17"/>
      <c r="UQ92" s="17"/>
      <c r="UR92" s="17"/>
      <c r="US92" s="17"/>
      <c r="UT92" s="17"/>
      <c r="UU92" s="17"/>
      <c r="UV92" s="17"/>
      <c r="UW92" s="17"/>
      <c r="UX92" s="17"/>
      <c r="UY92" s="17"/>
      <c r="UZ92" s="17"/>
      <c r="VA92" s="17"/>
      <c r="VB92" s="17"/>
      <c r="VC92" s="17"/>
      <c r="VD92" s="17"/>
      <c r="VE92" s="17"/>
      <c r="VF92" s="17"/>
      <c r="VG92" s="17"/>
      <c r="VH92" s="17"/>
      <c r="VI92" s="17"/>
      <c r="VJ92" s="17"/>
      <c r="VK92" s="17"/>
      <c r="VL92" s="17"/>
      <c r="VM92" s="17"/>
      <c r="VN92" s="17"/>
      <c r="VO92" s="17"/>
      <c r="VP92" s="17"/>
      <c r="VQ92" s="17"/>
      <c r="VR92" s="17"/>
      <c r="VS92" s="17"/>
      <c r="VT92" s="17"/>
      <c r="VU92" s="17"/>
      <c r="VV92" s="17"/>
      <c r="VW92" s="17"/>
      <c r="VX92" s="17"/>
      <c r="VY92" s="17"/>
      <c r="VZ92" s="17"/>
      <c r="WA92" s="17"/>
      <c r="WB92" s="17"/>
      <c r="WC92" s="17"/>
      <c r="WD92" s="17"/>
      <c r="WE92" s="17"/>
      <c r="WF92" s="17"/>
      <c r="WG92" s="17"/>
      <c r="WH92" s="17"/>
      <c r="WI92" s="17"/>
      <c r="WJ92" s="17"/>
      <c r="WK92" s="17"/>
      <c r="WL92" s="17"/>
      <c r="WM92" s="17"/>
      <c r="WN92" s="17"/>
      <c r="WO92" s="17"/>
      <c r="WP92" s="17"/>
      <c r="WQ92" s="17"/>
      <c r="WR92" s="17"/>
      <c r="WS92" s="17"/>
      <c r="WT92" s="17"/>
      <c r="WU92" s="17"/>
      <c r="WV92" s="17"/>
      <c r="WW92" s="17"/>
      <c r="WX92" s="17"/>
      <c r="WY92" s="17"/>
      <c r="WZ92" s="17"/>
      <c r="XA92" s="17"/>
      <c r="XB92" s="17"/>
      <c r="XC92" s="17"/>
      <c r="XD92" s="17"/>
      <c r="XE92" s="17"/>
      <c r="XF92" s="17"/>
      <c r="XG92" s="17"/>
      <c r="XH92" s="17"/>
      <c r="XI92" s="17"/>
      <c r="XJ92" s="17"/>
      <c r="XK92" s="17"/>
      <c r="XL92" s="17"/>
      <c r="XM92" s="17"/>
      <c r="XN92" s="17"/>
      <c r="XO92" s="17"/>
      <c r="XP92" s="17"/>
      <c r="XQ92" s="17"/>
      <c r="XR92" s="17"/>
      <c r="XS92" s="17"/>
      <c r="XT92" s="17"/>
      <c r="XU92" s="17"/>
      <c r="XV92" s="17"/>
      <c r="XW92" s="17"/>
      <c r="XX92" s="17"/>
      <c r="XY92" s="17"/>
      <c r="XZ92" s="17"/>
      <c r="YA92" s="17"/>
      <c r="YB92" s="17"/>
      <c r="YC92" s="17"/>
      <c r="YD92" s="17"/>
      <c r="YE92" s="17"/>
      <c r="YF92" s="17"/>
      <c r="YG92" s="17"/>
      <c r="YH92" s="17"/>
      <c r="YI92" s="17"/>
      <c r="YJ92" s="17"/>
      <c r="YK92" s="17"/>
      <c r="YL92" s="17"/>
      <c r="YM92" s="17"/>
      <c r="YN92" s="17"/>
      <c r="YO92" s="17"/>
      <c r="YP92" s="17"/>
      <c r="YQ92" s="17"/>
      <c r="YR92" s="17"/>
      <c r="YS92" s="17"/>
      <c r="YT92" s="17"/>
      <c r="YU92" s="17"/>
      <c r="YV92" s="17"/>
      <c r="YW92" s="17"/>
      <c r="YX92" s="17"/>
      <c r="YY92" s="17"/>
      <c r="YZ92" s="17"/>
      <c r="ZA92" s="17"/>
      <c r="ZB92" s="17"/>
      <c r="ZC92" s="17"/>
      <c r="ZD92" s="17"/>
      <c r="ZE92" s="17"/>
      <c r="ZF92" s="17"/>
      <c r="ZG92" s="17"/>
      <c r="ZH92" s="17"/>
      <c r="ZI92" s="17"/>
      <c r="ZJ92" s="17"/>
      <c r="ZK92" s="17"/>
      <c r="ZL92" s="17"/>
      <c r="ZM92" s="17"/>
      <c r="ZN92" s="17"/>
      <c r="ZO92" s="17"/>
      <c r="ZP92" s="17"/>
      <c r="ZQ92" s="17"/>
      <c r="ZR92" s="17"/>
      <c r="ZS92" s="17"/>
      <c r="ZT92" s="17"/>
      <c r="ZU92" s="17"/>
      <c r="ZV92" s="17"/>
      <c r="ZW92" s="17"/>
      <c r="ZX92" s="17"/>
      <c r="ZY92" s="17"/>
      <c r="ZZ92" s="17"/>
      <c r="AAA92" s="17"/>
      <c r="AAB92" s="17"/>
      <c r="AAC92" s="17"/>
      <c r="AAD92" s="17"/>
      <c r="AAE92" s="17"/>
      <c r="AAF92" s="17"/>
      <c r="AAG92" s="17"/>
      <c r="AAH92" s="17"/>
      <c r="AAI92" s="17"/>
      <c r="AAJ92" s="17"/>
      <c r="AAK92" s="17"/>
      <c r="AAL92" s="17"/>
      <c r="AAM92" s="17"/>
      <c r="AAN92" s="17"/>
      <c r="AAO92" s="17"/>
      <c r="AAP92" s="17"/>
      <c r="AAQ92" s="17"/>
      <c r="AAR92" s="17"/>
      <c r="AAS92" s="17"/>
      <c r="AAT92" s="17"/>
      <c r="AAU92" s="17"/>
      <c r="AAV92" s="17"/>
      <c r="AAW92" s="17"/>
      <c r="AAX92" s="17"/>
      <c r="AAY92" s="17"/>
      <c r="AAZ92" s="17"/>
      <c r="ABA92" s="17"/>
      <c r="ABB92" s="17"/>
      <c r="ABC92" s="17"/>
      <c r="ABD92" s="17"/>
      <c r="ABE92" s="17"/>
      <c r="ABF92" s="17"/>
      <c r="ABG92" s="17"/>
      <c r="ABH92" s="17"/>
      <c r="ABI92" s="17"/>
      <c r="ABJ92" s="17"/>
      <c r="ABK92" s="17"/>
      <c r="ABL92" s="17"/>
      <c r="ABM92" s="17"/>
      <c r="ABN92" s="17"/>
      <c r="ABO92" s="17"/>
      <c r="ABP92" s="17"/>
      <c r="ABQ92" s="17"/>
      <c r="ABR92" s="17"/>
      <c r="ABS92" s="17"/>
      <c r="ABT92" s="17"/>
      <c r="ABU92" s="17"/>
      <c r="ABV92" s="17"/>
      <c r="ABW92" s="17"/>
      <c r="ABX92" s="17"/>
      <c r="ABY92" s="17"/>
      <c r="ABZ92" s="17"/>
      <c r="ACA92" s="17"/>
      <c r="ACB92" s="17"/>
      <c r="ACC92" s="17"/>
      <c r="ACD92" s="17"/>
      <c r="ACE92" s="17"/>
      <c r="ACF92" s="17"/>
      <c r="ACG92" s="17"/>
      <c r="ACH92" s="17"/>
      <c r="ACI92" s="17"/>
      <c r="ACJ92" s="17"/>
      <c r="ACK92" s="17"/>
      <c r="ACL92" s="17"/>
      <c r="ACM92" s="17"/>
      <c r="ACN92" s="17"/>
      <c r="ACO92" s="17"/>
      <c r="ACP92" s="17"/>
      <c r="ACQ92" s="17"/>
      <c r="ACR92" s="17"/>
      <c r="ACS92" s="17"/>
      <c r="ACT92" s="17"/>
      <c r="ACU92" s="17"/>
      <c r="ACV92" s="17"/>
      <c r="ACW92" s="17"/>
      <c r="ACX92" s="17"/>
      <c r="ACY92" s="17"/>
      <c r="ACZ92" s="17"/>
      <c r="ADA92" s="17"/>
      <c r="ADB92" s="17"/>
    </row>
    <row r="93" spans="1:782" s="21" customFormat="1" ht="20.100000000000001" customHeight="1" x14ac:dyDescent="0.2">
      <c r="A93" s="357" t="s">
        <v>54</v>
      </c>
      <c r="B93" s="356" t="s">
        <v>1068</v>
      </c>
      <c r="C93" s="357" t="s">
        <v>80</v>
      </c>
      <c r="D93" s="357" t="s">
        <v>966</v>
      </c>
      <c r="E93" s="357" t="s">
        <v>945</v>
      </c>
      <c r="F93" s="376">
        <v>733</v>
      </c>
      <c r="G93" s="377">
        <f t="shared" si="29"/>
        <v>61.058900000000001</v>
      </c>
      <c r="H93" s="377">
        <f t="shared" si="30"/>
        <v>85.394500000000008</v>
      </c>
      <c r="I93" s="377">
        <f t="shared" si="31"/>
        <v>879.45339999999999</v>
      </c>
      <c r="J93" s="377">
        <f>(F93*12)</f>
        <v>8796</v>
      </c>
      <c r="K93" s="377">
        <f>(G93*12)</f>
        <v>732.70680000000004</v>
      </c>
      <c r="L93" s="377">
        <f t="shared" si="33"/>
        <v>1024.7340000000002</v>
      </c>
      <c r="M93" s="377">
        <f t="shared" si="34"/>
        <v>733</v>
      </c>
      <c r="N93" s="246">
        <v>470</v>
      </c>
      <c r="O93" s="377">
        <f t="shared" si="35"/>
        <v>1203</v>
      </c>
      <c r="P93" s="378">
        <f t="shared" si="36"/>
        <v>11756.4408</v>
      </c>
      <c r="Q93" s="401"/>
      <c r="R93" s="402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20"/>
    </row>
    <row r="94" spans="1:782" s="8" customFormat="1" ht="36" customHeight="1" x14ac:dyDescent="0.2">
      <c r="A94" s="696" t="s">
        <v>81</v>
      </c>
      <c r="B94" s="697"/>
      <c r="C94" s="697"/>
      <c r="D94" s="698"/>
      <c r="E94" s="359"/>
      <c r="F94" s="359"/>
      <c r="G94" s="359"/>
      <c r="H94" s="359"/>
      <c r="I94" s="359"/>
      <c r="J94" s="359"/>
      <c r="K94" s="359"/>
      <c r="L94" s="359"/>
      <c r="M94" s="359"/>
      <c r="N94" s="362"/>
      <c r="O94" s="359"/>
      <c r="P94" s="359"/>
      <c r="Q94" s="94"/>
      <c r="R94" s="94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</row>
    <row r="95" spans="1:782" s="9" customFormat="1" ht="20.100000000000001" customHeight="1" x14ac:dyDescent="0.2">
      <c r="A95" s="357" t="s">
        <v>54</v>
      </c>
      <c r="B95" s="356" t="s">
        <v>1069</v>
      </c>
      <c r="C95" s="357" t="s">
        <v>82</v>
      </c>
      <c r="D95" s="408" t="s">
        <v>83</v>
      </c>
      <c r="E95" s="357" t="s">
        <v>940</v>
      </c>
      <c r="F95" s="359">
        <v>1553</v>
      </c>
      <c r="G95" s="245">
        <f t="shared" ref="G95:G100" si="37">+F95*0.0833</f>
        <v>129.36490000000001</v>
      </c>
      <c r="H95" s="245">
        <f t="shared" ref="H95:H100" si="38">+F95*11.65%</f>
        <v>180.92450000000002</v>
      </c>
      <c r="I95" s="245">
        <f t="shared" ref="I95:I100" si="39">SUM(F95:H95)</f>
        <v>1863.2894000000001</v>
      </c>
      <c r="J95" s="245">
        <f t="shared" ref="J95:K100" si="40">(F95*12)</f>
        <v>18636</v>
      </c>
      <c r="K95" s="245">
        <f t="shared" si="40"/>
        <v>1552.3788</v>
      </c>
      <c r="L95" s="245">
        <f t="shared" ref="L95:L100" si="41">+H95*12</f>
        <v>2171.0940000000001</v>
      </c>
      <c r="M95" s="245">
        <f t="shared" ref="M95:M100" si="42">+F95</f>
        <v>1553</v>
      </c>
      <c r="N95" s="246">
        <v>470</v>
      </c>
      <c r="O95" s="245">
        <f t="shared" ref="O95:O100" si="43">SUM(M95:N95)</f>
        <v>2023</v>
      </c>
      <c r="P95" s="360">
        <f t="shared" ref="P95:P100" si="44">+J95+K95+L95+O95</f>
        <v>24382.4728</v>
      </c>
      <c r="Q95" s="25"/>
      <c r="R95" s="2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  <c r="AAD95" s="1"/>
      <c r="AAE95" s="1"/>
      <c r="AAF95" s="1"/>
      <c r="AAG95" s="1"/>
      <c r="AAH95" s="1"/>
      <c r="AAI95" s="1"/>
      <c r="AAJ95" s="1"/>
      <c r="AAK95" s="1"/>
      <c r="AAL95" s="1"/>
      <c r="AAM95" s="1"/>
      <c r="AAN95" s="1"/>
      <c r="AAO95" s="1"/>
      <c r="AAP95" s="1"/>
      <c r="AAQ95" s="1"/>
      <c r="AAR95" s="1"/>
      <c r="AAS95" s="1"/>
      <c r="AAT95" s="1"/>
      <c r="AAU95" s="1"/>
      <c r="AAV95" s="1"/>
      <c r="AAW95" s="1"/>
      <c r="AAX95" s="1"/>
      <c r="AAY95" s="1"/>
      <c r="AAZ95" s="1"/>
      <c r="ABA95" s="1"/>
      <c r="ABB95" s="1"/>
      <c r="ABC95" s="1"/>
      <c r="ABD95" s="1"/>
      <c r="ABE95" s="1"/>
      <c r="ABF95" s="1"/>
      <c r="ABG95" s="1"/>
      <c r="ABH95" s="1"/>
      <c r="ABI95" s="1"/>
      <c r="ABJ95" s="1"/>
      <c r="ABK95" s="1"/>
      <c r="ABL95" s="1"/>
      <c r="ABM95" s="1"/>
      <c r="ABN95" s="1"/>
      <c r="ABO95" s="1"/>
      <c r="ABP95" s="1"/>
      <c r="ABQ95" s="1"/>
      <c r="ABR95" s="1"/>
      <c r="ABS95" s="1"/>
      <c r="ABT95" s="1"/>
      <c r="ABU95" s="1"/>
      <c r="ABV95" s="1"/>
      <c r="ABW95" s="1"/>
      <c r="ABX95" s="1"/>
      <c r="ABY95" s="1"/>
      <c r="ABZ95" s="1"/>
      <c r="ACA95" s="1"/>
      <c r="ACB95" s="1"/>
      <c r="ACC95" s="1"/>
      <c r="ACD95" s="1"/>
      <c r="ACE95" s="1"/>
      <c r="ACF95" s="1"/>
      <c r="ACG95" s="1"/>
      <c r="ACH95" s="1"/>
      <c r="ACI95" s="1"/>
      <c r="ACJ95" s="1"/>
      <c r="ACK95" s="1"/>
      <c r="ACL95" s="1"/>
      <c r="ACM95" s="1"/>
      <c r="ACN95" s="1"/>
      <c r="ACO95" s="1"/>
      <c r="ACP95" s="1"/>
      <c r="ACQ95" s="1"/>
      <c r="ACR95" s="1"/>
      <c r="ACS95" s="1"/>
      <c r="ACT95" s="1"/>
      <c r="ACU95" s="1"/>
      <c r="ACV95" s="1"/>
      <c r="ACW95" s="1"/>
      <c r="ACX95" s="1"/>
      <c r="ACY95" s="1"/>
      <c r="ACZ95" s="1"/>
      <c r="ADA95" s="1"/>
      <c r="ADB95" s="1"/>
    </row>
    <row r="96" spans="1:782" s="16" customFormat="1" ht="20.100000000000001" customHeight="1" x14ac:dyDescent="0.2">
      <c r="A96" s="357" t="s">
        <v>54</v>
      </c>
      <c r="B96" s="356" t="s">
        <v>1070</v>
      </c>
      <c r="C96" s="357" t="s">
        <v>84</v>
      </c>
      <c r="D96" s="357" t="s">
        <v>85</v>
      </c>
      <c r="E96" s="357" t="s">
        <v>940</v>
      </c>
      <c r="F96" s="359">
        <v>1412</v>
      </c>
      <c r="G96" s="245">
        <f t="shared" si="37"/>
        <v>117.61960000000001</v>
      </c>
      <c r="H96" s="245">
        <f t="shared" si="38"/>
        <v>164.49800000000002</v>
      </c>
      <c r="I96" s="245">
        <f t="shared" si="39"/>
        <v>1694.1176</v>
      </c>
      <c r="J96" s="245">
        <f t="shared" si="40"/>
        <v>16944</v>
      </c>
      <c r="K96" s="245">
        <f t="shared" si="40"/>
        <v>1411.4352000000001</v>
      </c>
      <c r="L96" s="245">
        <f t="shared" si="41"/>
        <v>1973.9760000000001</v>
      </c>
      <c r="M96" s="245">
        <f t="shared" si="42"/>
        <v>1412</v>
      </c>
      <c r="N96" s="246">
        <v>470</v>
      </c>
      <c r="O96" s="245">
        <f t="shared" si="43"/>
        <v>1882</v>
      </c>
      <c r="P96" s="360">
        <f t="shared" si="44"/>
        <v>22211.411199999999</v>
      </c>
      <c r="Q96" s="361"/>
      <c r="R96" s="94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</row>
    <row r="97" spans="1:782" s="9" customFormat="1" ht="20.100000000000001" customHeight="1" x14ac:dyDescent="0.2">
      <c r="A97" s="357" t="s">
        <v>54</v>
      </c>
      <c r="B97" s="356" t="s">
        <v>1071</v>
      </c>
      <c r="C97" s="357" t="s">
        <v>87</v>
      </c>
      <c r="D97" s="357" t="s">
        <v>88</v>
      </c>
      <c r="E97" s="357" t="s">
        <v>936</v>
      </c>
      <c r="F97" s="359">
        <v>935</v>
      </c>
      <c r="G97" s="245">
        <f>+F97*0.0833</f>
        <v>77.885499999999993</v>
      </c>
      <c r="H97" s="245">
        <f>+F97*11.65%</f>
        <v>108.92750000000001</v>
      </c>
      <c r="I97" s="245">
        <f>SUM(F97:H97)</f>
        <v>1121.8130000000001</v>
      </c>
      <c r="J97" s="245">
        <f>(F97*12)</f>
        <v>11220</v>
      </c>
      <c r="K97" s="245">
        <f>(G97*12)</f>
        <v>934.62599999999998</v>
      </c>
      <c r="L97" s="245">
        <f>+H97*12</f>
        <v>1307.1300000000001</v>
      </c>
      <c r="M97" s="245">
        <f>+F97</f>
        <v>935</v>
      </c>
      <c r="N97" s="246">
        <v>470</v>
      </c>
      <c r="O97" s="245">
        <f>SUM(M97:N97)</f>
        <v>1405</v>
      </c>
      <c r="P97" s="360">
        <f>+J97+K97+L97+O97</f>
        <v>14866.756000000001</v>
      </c>
      <c r="Q97" s="403"/>
      <c r="R97" s="2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  <c r="AAD97" s="1"/>
      <c r="AAE97" s="1"/>
      <c r="AAF97" s="1"/>
      <c r="AAG97" s="1"/>
      <c r="AAH97" s="1"/>
      <c r="AAI97" s="1"/>
      <c r="AAJ97" s="1"/>
      <c r="AAK97" s="1"/>
      <c r="AAL97" s="1"/>
      <c r="AAM97" s="1"/>
      <c r="AAN97" s="1"/>
      <c r="AAO97" s="1"/>
      <c r="AAP97" s="1"/>
      <c r="AAQ97" s="1"/>
      <c r="AAR97" s="1"/>
      <c r="AAS97" s="1"/>
      <c r="AAT97" s="1"/>
      <c r="AAU97" s="1"/>
      <c r="AAV97" s="1"/>
      <c r="AAW97" s="1"/>
      <c r="AAX97" s="1"/>
      <c r="AAY97" s="1"/>
      <c r="AAZ97" s="1"/>
      <c r="ABA97" s="1"/>
      <c r="ABB97" s="1"/>
      <c r="ABC97" s="1"/>
      <c r="ABD97" s="1"/>
      <c r="ABE97" s="1"/>
      <c r="ABF97" s="1"/>
      <c r="ABG97" s="1"/>
      <c r="ABH97" s="1"/>
      <c r="ABI97" s="1"/>
      <c r="ABJ97" s="1"/>
      <c r="ABK97" s="1"/>
      <c r="ABL97" s="1"/>
      <c r="ABM97" s="1"/>
      <c r="ABN97" s="1"/>
      <c r="ABO97" s="1"/>
      <c r="ABP97" s="1"/>
      <c r="ABQ97" s="1"/>
      <c r="ABR97" s="1"/>
      <c r="ABS97" s="1"/>
      <c r="ABT97" s="1"/>
      <c r="ABU97" s="1"/>
      <c r="ABV97" s="1"/>
      <c r="ABW97" s="1"/>
      <c r="ABX97" s="1"/>
      <c r="ABY97" s="1"/>
      <c r="ABZ97" s="1"/>
      <c r="ACA97" s="1"/>
      <c r="ACB97" s="1"/>
      <c r="ACC97" s="1"/>
      <c r="ACD97" s="1"/>
      <c r="ACE97" s="1"/>
      <c r="ACF97" s="1"/>
      <c r="ACG97" s="1"/>
      <c r="ACH97" s="1"/>
      <c r="ACI97" s="1"/>
      <c r="ACJ97" s="1"/>
      <c r="ACK97" s="1"/>
      <c r="ACL97" s="1"/>
      <c r="ACM97" s="1"/>
      <c r="ACN97" s="1"/>
      <c r="ACO97" s="1"/>
      <c r="ACP97" s="1"/>
      <c r="ACQ97" s="1"/>
      <c r="ACR97" s="1"/>
      <c r="ACS97" s="1"/>
      <c r="ACT97" s="1"/>
      <c r="ACU97" s="1"/>
      <c r="ACV97" s="1"/>
      <c r="ACW97" s="1"/>
      <c r="ACX97" s="1"/>
      <c r="ACY97" s="1"/>
      <c r="ACZ97" s="1"/>
      <c r="ADA97" s="1"/>
      <c r="ADB97" s="1"/>
    </row>
    <row r="98" spans="1:782" s="9" customFormat="1" ht="20.100000000000001" customHeight="1" x14ac:dyDescent="0.2">
      <c r="A98" s="357" t="s">
        <v>54</v>
      </c>
      <c r="B98" s="356" t="s">
        <v>1072</v>
      </c>
      <c r="C98" s="357" t="s">
        <v>89</v>
      </c>
      <c r="D98" s="357" t="s">
        <v>52</v>
      </c>
      <c r="E98" s="357" t="s">
        <v>945</v>
      </c>
      <c r="F98" s="359">
        <v>768.71</v>
      </c>
      <c r="G98" s="245">
        <f>+F98*0.0833</f>
        <v>64.033543000000009</v>
      </c>
      <c r="H98" s="245">
        <f>+F98*11.65%</f>
        <v>89.554715000000016</v>
      </c>
      <c r="I98" s="245">
        <f>SUM(F98:H98)</f>
        <v>922.29825800000003</v>
      </c>
      <c r="J98" s="245">
        <f>(F98*12)</f>
        <v>9224.52</v>
      </c>
      <c r="K98" s="245">
        <f>(G98*12)</f>
        <v>768.40251600000011</v>
      </c>
      <c r="L98" s="245">
        <f>+H98*12</f>
        <v>1074.6565800000003</v>
      </c>
      <c r="M98" s="245">
        <f>+F98</f>
        <v>768.71</v>
      </c>
      <c r="N98" s="246">
        <v>470</v>
      </c>
      <c r="O98" s="245">
        <f>SUM(M98:N98)</f>
        <v>1238.71</v>
      </c>
      <c r="P98" s="360">
        <f>+J98+K98+L98+O98</f>
        <v>12306.289096</v>
      </c>
      <c r="Q98" s="361"/>
      <c r="R98" s="2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  <c r="AAD98" s="1"/>
      <c r="AAE98" s="1"/>
      <c r="AAF98" s="1"/>
      <c r="AAG98" s="1"/>
      <c r="AAH98" s="1"/>
      <c r="AAI98" s="1"/>
      <c r="AAJ98" s="1"/>
      <c r="AAK98" s="1"/>
      <c r="AAL98" s="1"/>
      <c r="AAM98" s="1"/>
      <c r="AAN98" s="1"/>
      <c r="AAO98" s="1"/>
      <c r="AAP98" s="1"/>
      <c r="AAQ98" s="1"/>
      <c r="AAR98" s="1"/>
      <c r="AAS98" s="1"/>
      <c r="AAT98" s="1"/>
      <c r="AAU98" s="1"/>
      <c r="AAV98" s="1"/>
      <c r="AAW98" s="1"/>
      <c r="AAX98" s="1"/>
      <c r="AAY98" s="1"/>
      <c r="AAZ98" s="1"/>
      <c r="ABA98" s="1"/>
      <c r="ABB98" s="1"/>
      <c r="ABC98" s="1"/>
      <c r="ABD98" s="1"/>
      <c r="ABE98" s="1"/>
      <c r="ABF98" s="1"/>
      <c r="ABG98" s="1"/>
      <c r="ABH98" s="1"/>
      <c r="ABI98" s="1"/>
      <c r="ABJ98" s="1"/>
      <c r="ABK98" s="1"/>
      <c r="ABL98" s="1"/>
      <c r="ABM98" s="1"/>
      <c r="ABN98" s="1"/>
      <c r="ABO98" s="1"/>
      <c r="ABP98" s="1"/>
      <c r="ABQ98" s="1"/>
      <c r="ABR98" s="1"/>
      <c r="ABS98" s="1"/>
      <c r="ABT98" s="1"/>
      <c r="ABU98" s="1"/>
      <c r="ABV98" s="1"/>
      <c r="ABW98" s="1"/>
      <c r="ABX98" s="1"/>
      <c r="ABY98" s="1"/>
      <c r="ABZ98" s="1"/>
      <c r="ACA98" s="1"/>
      <c r="ACB98" s="1"/>
      <c r="ACC98" s="1"/>
      <c r="ACD98" s="1"/>
      <c r="ACE98" s="1"/>
      <c r="ACF98" s="1"/>
      <c r="ACG98" s="1"/>
      <c r="ACH98" s="1"/>
      <c r="ACI98" s="1"/>
      <c r="ACJ98" s="1"/>
      <c r="ACK98" s="1"/>
      <c r="ACL98" s="1"/>
      <c r="ACM98" s="1"/>
      <c r="ACN98" s="1"/>
      <c r="ACO98" s="1"/>
      <c r="ACP98" s="1"/>
      <c r="ACQ98" s="1"/>
      <c r="ACR98" s="1"/>
      <c r="ACS98" s="1"/>
      <c r="ACT98" s="1"/>
      <c r="ACU98" s="1"/>
      <c r="ACV98" s="1"/>
      <c r="ACW98" s="1"/>
      <c r="ACX98" s="1"/>
      <c r="ACY98" s="1"/>
      <c r="ACZ98" s="1"/>
      <c r="ADA98" s="1"/>
      <c r="ADB98" s="1"/>
    </row>
    <row r="99" spans="1:782" s="9" customFormat="1" ht="20.100000000000001" customHeight="1" x14ac:dyDescent="0.2">
      <c r="A99" s="357" t="s">
        <v>54</v>
      </c>
      <c r="B99" s="356" t="s">
        <v>1073</v>
      </c>
      <c r="C99" s="357" t="s">
        <v>86</v>
      </c>
      <c r="D99" s="357" t="s">
        <v>52</v>
      </c>
      <c r="E99" s="357" t="s">
        <v>944</v>
      </c>
      <c r="F99" s="581">
        <v>622</v>
      </c>
      <c r="G99" s="245">
        <f t="shared" si="37"/>
        <v>51.812599999999996</v>
      </c>
      <c r="H99" s="245">
        <f t="shared" si="38"/>
        <v>72.463000000000008</v>
      </c>
      <c r="I99" s="245">
        <f t="shared" si="39"/>
        <v>746.27559999999994</v>
      </c>
      <c r="J99" s="245">
        <f t="shared" si="40"/>
        <v>7464</v>
      </c>
      <c r="K99" s="245">
        <f t="shared" si="40"/>
        <v>621.75119999999993</v>
      </c>
      <c r="L99" s="245">
        <f t="shared" si="41"/>
        <v>869.55600000000004</v>
      </c>
      <c r="M99" s="245">
        <f t="shared" si="42"/>
        <v>622</v>
      </c>
      <c r="N99" s="246">
        <v>470</v>
      </c>
      <c r="O99" s="245">
        <f t="shared" si="43"/>
        <v>1092</v>
      </c>
      <c r="P99" s="360">
        <f t="shared" si="44"/>
        <v>10047.307199999999</v>
      </c>
      <c r="Q99" s="403"/>
      <c r="R99" s="2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s="1"/>
      <c r="ABT99" s="1"/>
      <c r="ABU99" s="1"/>
      <c r="ABV99" s="1"/>
      <c r="ABW99" s="1"/>
      <c r="ABX99" s="1"/>
      <c r="ABY99" s="1"/>
      <c r="ABZ99" s="1"/>
      <c r="ACA99" s="1"/>
      <c r="ACB99" s="1"/>
      <c r="ACC99" s="1"/>
      <c r="ACD99" s="1"/>
      <c r="ACE99" s="1"/>
      <c r="ACF99" s="1"/>
      <c r="ACG99" s="1"/>
      <c r="ACH99" s="1"/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</row>
    <row r="100" spans="1:782" s="9" customFormat="1" ht="20.100000000000001" customHeight="1" x14ac:dyDescent="0.2">
      <c r="A100" s="357" t="s">
        <v>54</v>
      </c>
      <c r="B100" s="356" t="s">
        <v>1074</v>
      </c>
      <c r="C100" s="357" t="s">
        <v>90</v>
      </c>
      <c r="D100" s="357" t="s">
        <v>52</v>
      </c>
      <c r="E100" s="357" t="s">
        <v>944</v>
      </c>
      <c r="F100" s="581">
        <v>622</v>
      </c>
      <c r="G100" s="245">
        <f t="shared" si="37"/>
        <v>51.812599999999996</v>
      </c>
      <c r="H100" s="245">
        <f t="shared" si="38"/>
        <v>72.463000000000008</v>
      </c>
      <c r="I100" s="245">
        <f t="shared" si="39"/>
        <v>746.27559999999994</v>
      </c>
      <c r="J100" s="245">
        <f t="shared" si="40"/>
        <v>7464</v>
      </c>
      <c r="K100" s="245">
        <f t="shared" si="40"/>
        <v>621.75119999999993</v>
      </c>
      <c r="L100" s="245">
        <f t="shared" si="41"/>
        <v>869.55600000000004</v>
      </c>
      <c r="M100" s="245">
        <f t="shared" si="42"/>
        <v>622</v>
      </c>
      <c r="N100" s="246">
        <v>470</v>
      </c>
      <c r="O100" s="245">
        <f t="shared" si="43"/>
        <v>1092</v>
      </c>
      <c r="P100" s="360">
        <f t="shared" si="44"/>
        <v>10047.307199999999</v>
      </c>
      <c r="Q100" s="361"/>
      <c r="R100" s="2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s="1"/>
      <c r="AAY100" s="1"/>
      <c r="AAZ100" s="1"/>
      <c r="ABA100" s="1"/>
      <c r="ABB100" s="1"/>
      <c r="ABC100" s="1"/>
      <c r="ABD100" s="1"/>
      <c r="ABE100" s="1"/>
      <c r="ABF100" s="1"/>
      <c r="ABG100" s="1"/>
      <c r="ABH100" s="1"/>
      <c r="ABI100" s="1"/>
      <c r="ABJ100" s="1"/>
      <c r="ABK100" s="1"/>
      <c r="ABL100" s="1"/>
      <c r="ABM100" s="1"/>
      <c r="ABN100" s="1"/>
      <c r="ABO100" s="1"/>
      <c r="ABP100" s="1"/>
      <c r="ABQ100" s="1"/>
      <c r="ABR100" s="1"/>
      <c r="ABS100" s="1"/>
      <c r="ABT100" s="1"/>
      <c r="ABU100" s="1"/>
      <c r="ABV100" s="1"/>
      <c r="ABW100" s="1"/>
      <c r="ABX100" s="1"/>
      <c r="ABY100" s="1"/>
      <c r="ABZ100" s="1"/>
      <c r="ACA100" s="1"/>
      <c r="ACB100" s="1"/>
      <c r="ACC100" s="1"/>
      <c r="ACD100" s="1"/>
      <c r="ACE100" s="1"/>
      <c r="ACF100" s="1"/>
      <c r="ACG100" s="1"/>
      <c r="ACH100" s="1"/>
      <c r="ACI100" s="1"/>
      <c r="ACJ100" s="1"/>
      <c r="ACK100" s="1"/>
      <c r="ACL100" s="1"/>
      <c r="ACM100" s="1"/>
      <c r="ACN100" s="1"/>
      <c r="ACO100" s="1"/>
      <c r="ACP100" s="1"/>
      <c r="ACQ100" s="1"/>
      <c r="ACR100" s="1"/>
      <c r="ACS100" s="1"/>
      <c r="ACT100" s="1"/>
      <c r="ACU100" s="1"/>
      <c r="ACV100" s="1"/>
      <c r="ACW100" s="1"/>
      <c r="ACX100" s="1"/>
      <c r="ACY100" s="1"/>
      <c r="ACZ100" s="1"/>
      <c r="ADA100" s="1"/>
      <c r="ADB100" s="1"/>
    </row>
    <row r="101" spans="1:782" s="8" customFormat="1" ht="36" customHeight="1" x14ac:dyDescent="0.2">
      <c r="A101" s="696" t="s">
        <v>930</v>
      </c>
      <c r="B101" s="697"/>
      <c r="C101" s="697"/>
      <c r="D101" s="698"/>
      <c r="E101" s="359"/>
      <c r="F101" s="359"/>
      <c r="G101" s="359"/>
      <c r="H101" s="359"/>
      <c r="I101" s="359"/>
      <c r="J101" s="359"/>
      <c r="K101" s="359"/>
      <c r="L101" s="359"/>
      <c r="M101" s="359"/>
      <c r="N101" s="362"/>
      <c r="O101" s="359"/>
      <c r="P101" s="359"/>
      <c r="Q101" s="94"/>
      <c r="R101" s="94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7"/>
      <c r="JK101" s="7"/>
      <c r="JL101" s="7"/>
      <c r="JM101" s="7"/>
      <c r="JN101" s="7"/>
      <c r="JO101" s="7"/>
      <c r="JP101" s="7"/>
      <c r="JQ101" s="7"/>
      <c r="JR101" s="7"/>
      <c r="JS101" s="7"/>
      <c r="JT101" s="7"/>
      <c r="JU101" s="7"/>
      <c r="JV101" s="7"/>
      <c r="JW101" s="7"/>
      <c r="JX101" s="7"/>
      <c r="JY101" s="7"/>
      <c r="JZ101" s="7"/>
      <c r="KA101" s="7"/>
      <c r="KB101" s="7"/>
      <c r="KC101" s="7"/>
      <c r="KD101" s="7"/>
      <c r="KE101" s="7"/>
      <c r="KF101" s="7"/>
      <c r="KG101" s="7"/>
      <c r="KH101" s="7"/>
      <c r="KI101" s="7"/>
      <c r="KJ101" s="7"/>
      <c r="KK101" s="7"/>
      <c r="KL101" s="7"/>
      <c r="KM101" s="7"/>
      <c r="KN101" s="7"/>
      <c r="KO101" s="7"/>
      <c r="KP101" s="7"/>
      <c r="KQ101" s="7"/>
      <c r="KR101" s="7"/>
      <c r="KS101" s="7"/>
      <c r="KT101" s="7"/>
      <c r="KU101" s="7"/>
      <c r="KV101" s="7"/>
      <c r="KW101" s="7"/>
      <c r="KX101" s="7"/>
      <c r="KY101" s="7"/>
      <c r="KZ101" s="7"/>
      <c r="LA101" s="7"/>
      <c r="LB101" s="7"/>
      <c r="LC101" s="7"/>
      <c r="LD101" s="7"/>
      <c r="LE101" s="7"/>
      <c r="LF101" s="7"/>
      <c r="LG101" s="7"/>
      <c r="LH101" s="7"/>
      <c r="LI101" s="7"/>
      <c r="LJ101" s="7"/>
      <c r="LK101" s="7"/>
      <c r="LL101" s="7"/>
      <c r="LM101" s="7"/>
      <c r="LN101" s="7"/>
      <c r="LO101" s="7"/>
      <c r="LP101" s="7"/>
      <c r="LQ101" s="7"/>
      <c r="LR101" s="7"/>
      <c r="LS101" s="7"/>
      <c r="LT101" s="7"/>
      <c r="LU101" s="7"/>
      <c r="LV101" s="7"/>
      <c r="LW101" s="7"/>
      <c r="LX101" s="7"/>
      <c r="LY101" s="7"/>
      <c r="LZ101" s="7"/>
      <c r="MA101" s="7"/>
      <c r="MB101" s="7"/>
      <c r="MC101" s="7"/>
      <c r="MD101" s="7"/>
      <c r="ME101" s="7"/>
      <c r="MF101" s="7"/>
      <c r="MG101" s="7"/>
      <c r="MH101" s="7"/>
      <c r="MI101" s="7"/>
      <c r="MJ101" s="7"/>
      <c r="MK101" s="7"/>
      <c r="ML101" s="7"/>
      <c r="MM101" s="7"/>
      <c r="MN101" s="7"/>
      <c r="MO101" s="7"/>
      <c r="MP101" s="7"/>
      <c r="MQ101" s="7"/>
      <c r="MR101" s="7"/>
      <c r="MS101" s="7"/>
      <c r="MT101" s="7"/>
      <c r="MU101" s="7"/>
      <c r="MV101" s="7"/>
      <c r="MW101" s="7"/>
      <c r="MX101" s="7"/>
      <c r="MY101" s="7"/>
      <c r="MZ101" s="7"/>
      <c r="NA101" s="7"/>
      <c r="NB101" s="7"/>
      <c r="NC101" s="7"/>
      <c r="ND101" s="7"/>
      <c r="NE101" s="7"/>
      <c r="NF101" s="7"/>
      <c r="NG101" s="7"/>
      <c r="NH101" s="7"/>
      <c r="NI101" s="7"/>
      <c r="NJ101" s="7"/>
      <c r="NK101" s="7"/>
      <c r="NL101" s="7"/>
      <c r="NM101" s="7"/>
      <c r="NN101" s="7"/>
      <c r="NO101" s="7"/>
      <c r="NP101" s="7"/>
      <c r="NQ101" s="7"/>
      <c r="NR101" s="7"/>
      <c r="NS101" s="7"/>
      <c r="NT101" s="7"/>
      <c r="NU101" s="7"/>
      <c r="NV101" s="7"/>
      <c r="NW101" s="7"/>
      <c r="NX101" s="7"/>
      <c r="NY101" s="7"/>
      <c r="NZ101" s="7"/>
      <c r="OA101" s="7"/>
      <c r="OB101" s="7"/>
      <c r="OC101" s="7"/>
      <c r="OD101" s="7"/>
      <c r="OE101" s="7"/>
      <c r="OF101" s="7"/>
      <c r="OG101" s="7"/>
      <c r="OH101" s="7"/>
      <c r="OI101" s="7"/>
      <c r="OJ101" s="7"/>
      <c r="OK101" s="7"/>
      <c r="OL101" s="7"/>
      <c r="OM101" s="7"/>
      <c r="ON101" s="7"/>
      <c r="OO101" s="7"/>
      <c r="OP101" s="7"/>
      <c r="OQ101" s="7"/>
      <c r="OR101" s="7"/>
      <c r="OS101" s="7"/>
      <c r="OT101" s="7"/>
      <c r="OU101" s="7"/>
      <c r="OV101" s="7"/>
      <c r="OW101" s="7"/>
      <c r="OX101" s="7"/>
      <c r="OY101" s="7"/>
      <c r="OZ101" s="7"/>
      <c r="PA101" s="7"/>
      <c r="PB101" s="7"/>
      <c r="PC101" s="7"/>
      <c r="PD101" s="7"/>
      <c r="PE101" s="7"/>
      <c r="PF101" s="7"/>
      <c r="PG101" s="7"/>
      <c r="PH101" s="7"/>
      <c r="PI101" s="7"/>
      <c r="PJ101" s="7"/>
      <c r="PK101" s="7"/>
      <c r="PL101" s="7"/>
      <c r="PM101" s="7"/>
      <c r="PN101" s="7"/>
      <c r="PO101" s="7"/>
      <c r="PP101" s="7"/>
      <c r="PQ101" s="7"/>
      <c r="PR101" s="7"/>
      <c r="PS101" s="7"/>
      <c r="PT101" s="7"/>
      <c r="PU101" s="7"/>
      <c r="PV101" s="7"/>
      <c r="PW101" s="7"/>
      <c r="PX101" s="7"/>
      <c r="PY101" s="7"/>
      <c r="PZ101" s="7"/>
      <c r="QA101" s="7"/>
      <c r="QB101" s="7"/>
      <c r="QC101" s="7"/>
      <c r="QD101" s="7"/>
      <c r="QE101" s="7"/>
      <c r="QF101" s="7"/>
      <c r="QG101" s="7"/>
      <c r="QH101" s="7"/>
      <c r="QI101" s="7"/>
      <c r="QJ101" s="7"/>
      <c r="QK101" s="7"/>
      <c r="QL101" s="7"/>
      <c r="QM101" s="7"/>
      <c r="QN101" s="7"/>
      <c r="QO101" s="7"/>
      <c r="QP101" s="7"/>
      <c r="QQ101" s="7"/>
      <c r="QR101" s="7"/>
      <c r="QS101" s="7"/>
      <c r="QT101" s="7"/>
      <c r="QU101" s="7"/>
      <c r="QV101" s="7"/>
      <c r="QW101" s="7"/>
      <c r="QX101" s="7"/>
      <c r="QY101" s="7"/>
      <c r="QZ101" s="7"/>
      <c r="RA101" s="7"/>
      <c r="RB101" s="7"/>
      <c r="RC101" s="7"/>
      <c r="RD101" s="7"/>
      <c r="RE101" s="7"/>
      <c r="RF101" s="7"/>
      <c r="RG101" s="7"/>
      <c r="RH101" s="7"/>
      <c r="RI101" s="7"/>
      <c r="RJ101" s="7"/>
      <c r="RK101" s="7"/>
      <c r="RL101" s="7"/>
      <c r="RM101" s="7"/>
      <c r="RN101" s="7"/>
      <c r="RO101" s="7"/>
      <c r="RP101" s="7"/>
      <c r="RQ101" s="7"/>
      <c r="RR101" s="7"/>
      <c r="RS101" s="7"/>
      <c r="RT101" s="7"/>
      <c r="RU101" s="7"/>
      <c r="RV101" s="7"/>
      <c r="RW101" s="7"/>
      <c r="RX101" s="7"/>
      <c r="RY101" s="7"/>
      <c r="RZ101" s="7"/>
      <c r="SA101" s="7"/>
      <c r="SB101" s="7"/>
      <c r="SC101" s="7"/>
      <c r="SD101" s="7"/>
      <c r="SE101" s="7"/>
      <c r="SF101" s="7"/>
      <c r="SG101" s="7"/>
      <c r="SH101" s="7"/>
      <c r="SI101" s="7"/>
      <c r="SJ101" s="7"/>
      <c r="SK101" s="7"/>
      <c r="SL101" s="7"/>
      <c r="SM101" s="7"/>
      <c r="SN101" s="7"/>
      <c r="SO101" s="7"/>
      <c r="SP101" s="7"/>
      <c r="SQ101" s="7"/>
      <c r="SR101" s="7"/>
      <c r="SS101" s="7"/>
      <c r="ST101" s="7"/>
      <c r="SU101" s="7"/>
      <c r="SV101" s="7"/>
      <c r="SW101" s="7"/>
      <c r="SX101" s="7"/>
      <c r="SY101" s="7"/>
      <c r="SZ101" s="7"/>
      <c r="TA101" s="7"/>
      <c r="TB101" s="7"/>
      <c r="TC101" s="7"/>
      <c r="TD101" s="7"/>
      <c r="TE101" s="7"/>
      <c r="TF101" s="7"/>
      <c r="TG101" s="7"/>
      <c r="TH101" s="7"/>
      <c r="TI101" s="7"/>
      <c r="TJ101" s="7"/>
      <c r="TK101" s="7"/>
      <c r="TL101" s="7"/>
      <c r="TM101" s="7"/>
      <c r="TN101" s="7"/>
      <c r="TO101" s="7"/>
      <c r="TP101" s="7"/>
      <c r="TQ101" s="7"/>
      <c r="TR101" s="7"/>
      <c r="TS101" s="7"/>
      <c r="TT101" s="7"/>
      <c r="TU101" s="7"/>
      <c r="TV101" s="7"/>
      <c r="TW101" s="7"/>
      <c r="TX101" s="7"/>
      <c r="TY101" s="7"/>
      <c r="TZ101" s="7"/>
      <c r="UA101" s="7"/>
      <c r="UB101" s="7"/>
      <c r="UC101" s="7"/>
      <c r="UD101" s="7"/>
      <c r="UE101" s="7"/>
      <c r="UF101" s="7"/>
      <c r="UG101" s="7"/>
      <c r="UH101" s="7"/>
      <c r="UI101" s="7"/>
      <c r="UJ101" s="7"/>
      <c r="UK101" s="7"/>
      <c r="UL101" s="7"/>
      <c r="UM101" s="7"/>
      <c r="UN101" s="7"/>
      <c r="UO101" s="7"/>
      <c r="UP101" s="7"/>
      <c r="UQ101" s="7"/>
      <c r="UR101" s="7"/>
      <c r="US101" s="7"/>
      <c r="UT101" s="7"/>
      <c r="UU101" s="7"/>
      <c r="UV101" s="7"/>
      <c r="UW101" s="7"/>
      <c r="UX101" s="7"/>
      <c r="UY101" s="7"/>
      <c r="UZ101" s="7"/>
      <c r="VA101" s="7"/>
      <c r="VB101" s="7"/>
      <c r="VC101" s="7"/>
      <c r="VD101" s="7"/>
      <c r="VE101" s="7"/>
      <c r="VF101" s="7"/>
      <c r="VG101" s="7"/>
      <c r="VH101" s="7"/>
      <c r="VI101" s="7"/>
      <c r="VJ101" s="7"/>
      <c r="VK101" s="7"/>
      <c r="VL101" s="7"/>
      <c r="VM101" s="7"/>
      <c r="VN101" s="7"/>
      <c r="VO101" s="7"/>
      <c r="VP101" s="7"/>
      <c r="VQ101" s="7"/>
      <c r="VR101" s="7"/>
      <c r="VS101" s="7"/>
      <c r="VT101" s="7"/>
      <c r="VU101" s="7"/>
      <c r="VV101" s="7"/>
      <c r="VW101" s="7"/>
      <c r="VX101" s="7"/>
      <c r="VY101" s="7"/>
      <c r="VZ101" s="7"/>
      <c r="WA101" s="7"/>
      <c r="WB101" s="7"/>
      <c r="WC101" s="7"/>
      <c r="WD101" s="7"/>
      <c r="WE101" s="7"/>
      <c r="WF101" s="7"/>
      <c r="WG101" s="7"/>
      <c r="WH101" s="7"/>
      <c r="WI101" s="7"/>
      <c r="WJ101" s="7"/>
      <c r="WK101" s="7"/>
      <c r="WL101" s="7"/>
      <c r="WM101" s="7"/>
      <c r="WN101" s="7"/>
      <c r="WO101" s="7"/>
      <c r="WP101" s="7"/>
      <c r="WQ101" s="7"/>
      <c r="WR101" s="7"/>
      <c r="WS101" s="7"/>
      <c r="WT101" s="7"/>
      <c r="WU101" s="7"/>
      <c r="WV101" s="7"/>
      <c r="WW101" s="7"/>
      <c r="WX101" s="7"/>
      <c r="WY101" s="7"/>
      <c r="WZ101" s="7"/>
      <c r="XA101" s="7"/>
      <c r="XB101" s="7"/>
      <c r="XC101" s="7"/>
      <c r="XD101" s="7"/>
      <c r="XE101" s="7"/>
      <c r="XF101" s="7"/>
      <c r="XG101" s="7"/>
      <c r="XH101" s="7"/>
      <c r="XI101" s="7"/>
      <c r="XJ101" s="7"/>
      <c r="XK101" s="7"/>
      <c r="XL101" s="7"/>
      <c r="XM101" s="7"/>
      <c r="XN101" s="7"/>
      <c r="XO101" s="7"/>
      <c r="XP101" s="7"/>
      <c r="XQ101" s="7"/>
      <c r="XR101" s="7"/>
      <c r="XS101" s="7"/>
      <c r="XT101" s="7"/>
      <c r="XU101" s="7"/>
      <c r="XV101" s="7"/>
      <c r="XW101" s="7"/>
      <c r="XX101" s="7"/>
      <c r="XY101" s="7"/>
      <c r="XZ101" s="7"/>
      <c r="YA101" s="7"/>
      <c r="YB101" s="7"/>
      <c r="YC101" s="7"/>
      <c r="YD101" s="7"/>
      <c r="YE101" s="7"/>
      <c r="YF101" s="7"/>
      <c r="YG101" s="7"/>
      <c r="YH101" s="7"/>
      <c r="YI101" s="7"/>
      <c r="YJ101" s="7"/>
      <c r="YK101" s="7"/>
      <c r="YL101" s="7"/>
      <c r="YM101" s="7"/>
      <c r="YN101" s="7"/>
      <c r="YO101" s="7"/>
      <c r="YP101" s="7"/>
      <c r="YQ101" s="7"/>
      <c r="YR101" s="7"/>
      <c r="YS101" s="7"/>
      <c r="YT101" s="7"/>
      <c r="YU101" s="7"/>
      <c r="YV101" s="7"/>
      <c r="YW101" s="7"/>
      <c r="YX101" s="7"/>
      <c r="YY101" s="7"/>
      <c r="YZ101" s="7"/>
      <c r="ZA101" s="7"/>
      <c r="ZB101" s="7"/>
      <c r="ZC101" s="7"/>
      <c r="ZD101" s="7"/>
      <c r="ZE101" s="7"/>
      <c r="ZF101" s="7"/>
      <c r="ZG101" s="7"/>
      <c r="ZH101" s="7"/>
      <c r="ZI101" s="7"/>
      <c r="ZJ101" s="7"/>
      <c r="ZK101" s="7"/>
      <c r="ZL101" s="7"/>
      <c r="ZM101" s="7"/>
      <c r="ZN101" s="7"/>
      <c r="ZO101" s="7"/>
      <c r="ZP101" s="7"/>
      <c r="ZQ101" s="7"/>
      <c r="ZR101" s="7"/>
      <c r="ZS101" s="7"/>
      <c r="ZT101" s="7"/>
      <c r="ZU101" s="7"/>
      <c r="ZV101" s="7"/>
      <c r="ZW101" s="7"/>
      <c r="ZX101" s="7"/>
      <c r="ZY101" s="7"/>
      <c r="ZZ101" s="7"/>
      <c r="AAA101" s="7"/>
      <c r="AAB101" s="7"/>
      <c r="AAC101" s="7"/>
      <c r="AAD101" s="7"/>
      <c r="AAE101" s="7"/>
      <c r="AAF101" s="7"/>
      <c r="AAG101" s="7"/>
      <c r="AAH101" s="7"/>
      <c r="AAI101" s="7"/>
      <c r="AAJ101" s="7"/>
      <c r="AAK101" s="7"/>
      <c r="AAL101" s="7"/>
      <c r="AAM101" s="7"/>
      <c r="AAN101" s="7"/>
      <c r="AAO101" s="7"/>
      <c r="AAP101" s="7"/>
      <c r="AAQ101" s="7"/>
      <c r="AAR101" s="7"/>
      <c r="AAS101" s="7"/>
      <c r="AAT101" s="7"/>
      <c r="AAU101" s="7"/>
      <c r="AAV101" s="7"/>
      <c r="AAW101" s="7"/>
      <c r="AAX101" s="7"/>
      <c r="AAY101" s="7"/>
      <c r="AAZ101" s="7"/>
      <c r="ABA101" s="7"/>
      <c r="ABB101" s="7"/>
      <c r="ABC101" s="7"/>
      <c r="ABD101" s="7"/>
      <c r="ABE101" s="7"/>
      <c r="ABF101" s="7"/>
      <c r="ABG101" s="7"/>
      <c r="ABH101" s="7"/>
      <c r="ABI101" s="7"/>
      <c r="ABJ101" s="7"/>
      <c r="ABK101" s="7"/>
      <c r="ABL101" s="7"/>
      <c r="ABM101" s="7"/>
      <c r="ABN101" s="7"/>
      <c r="ABO101" s="7"/>
      <c r="ABP101" s="7"/>
      <c r="ABQ101" s="7"/>
      <c r="ABR101" s="7"/>
      <c r="ABS101" s="7"/>
      <c r="ABT101" s="7"/>
      <c r="ABU101" s="7"/>
      <c r="ABV101" s="7"/>
      <c r="ABW101" s="7"/>
      <c r="ABX101" s="7"/>
      <c r="ABY101" s="7"/>
      <c r="ABZ101" s="7"/>
      <c r="ACA101" s="7"/>
      <c r="ACB101" s="7"/>
      <c r="ACC101" s="7"/>
      <c r="ACD101" s="7"/>
      <c r="ACE101" s="7"/>
      <c r="ACF101" s="7"/>
      <c r="ACG101" s="7"/>
      <c r="ACH101" s="7"/>
      <c r="ACI101" s="7"/>
      <c r="ACJ101" s="7"/>
      <c r="ACK101" s="7"/>
      <c r="ACL101" s="7"/>
      <c r="ACM101" s="7"/>
      <c r="ACN101" s="7"/>
      <c r="ACO101" s="7"/>
      <c r="ACP101" s="7"/>
      <c r="ACQ101" s="7"/>
      <c r="ACR101" s="7"/>
      <c r="ACS101" s="7"/>
      <c r="ACT101" s="7"/>
      <c r="ACU101" s="7"/>
      <c r="ACV101" s="7"/>
      <c r="ACW101" s="7"/>
      <c r="ACX101" s="7"/>
      <c r="ACY101" s="7"/>
      <c r="ACZ101" s="7"/>
      <c r="ADA101" s="7"/>
      <c r="ADB101" s="7"/>
    </row>
    <row r="102" spans="1:782" s="9" customFormat="1" ht="20.100000000000001" customHeight="1" x14ac:dyDescent="0.2">
      <c r="A102" s="357" t="s">
        <v>54</v>
      </c>
      <c r="B102" s="356" t="s">
        <v>1075</v>
      </c>
      <c r="C102" s="234" t="s">
        <v>1263</v>
      </c>
      <c r="D102" s="408" t="s">
        <v>931</v>
      </c>
      <c r="E102" s="357" t="s">
        <v>940</v>
      </c>
      <c r="F102" s="359">
        <v>1553</v>
      </c>
      <c r="G102" s="245">
        <f>+F102*0.0833</f>
        <v>129.36490000000001</v>
      </c>
      <c r="H102" s="245">
        <f>+F102*11.65%</f>
        <v>180.92450000000002</v>
      </c>
      <c r="I102" s="245">
        <f>SUM(F102:H102)</f>
        <v>1863.2894000000001</v>
      </c>
      <c r="J102" s="245">
        <f>(F102*12)</f>
        <v>18636</v>
      </c>
      <c r="K102" s="245">
        <f>(G102*12)</f>
        <v>1552.3788</v>
      </c>
      <c r="L102" s="245">
        <f>+H102*12</f>
        <v>2171.0940000000001</v>
      </c>
      <c r="M102" s="245">
        <f>+F102</f>
        <v>1553</v>
      </c>
      <c r="N102" s="246">
        <v>470</v>
      </c>
      <c r="O102" s="245">
        <f>SUM(M102:N102)</f>
        <v>2023</v>
      </c>
      <c r="P102" s="360">
        <f>+J102+K102+L102+O102</f>
        <v>24382.4728</v>
      </c>
      <c r="Q102" s="403"/>
      <c r="R102" s="2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</row>
    <row r="103" spans="1:782" s="9" customFormat="1" ht="20.100000000000001" customHeight="1" x14ac:dyDescent="0.2">
      <c r="A103" s="357" t="s">
        <v>54</v>
      </c>
      <c r="B103" s="356" t="s">
        <v>1076</v>
      </c>
      <c r="C103" s="357" t="s">
        <v>102</v>
      </c>
      <c r="D103" s="357" t="s">
        <v>103</v>
      </c>
      <c r="E103" s="357" t="s">
        <v>940</v>
      </c>
      <c r="F103" s="359">
        <v>1523</v>
      </c>
      <c r="G103" s="245">
        <f>+F103*0.0833</f>
        <v>126.8659</v>
      </c>
      <c r="H103" s="245">
        <f>+F103*11.65%</f>
        <v>177.42950000000002</v>
      </c>
      <c r="I103" s="245">
        <f>SUM(F103:H103)</f>
        <v>1827.2954</v>
      </c>
      <c r="J103" s="245">
        <f>(F103*12)</f>
        <v>18276</v>
      </c>
      <c r="K103" s="245">
        <f>(G103*12)</f>
        <v>1522.3907999999999</v>
      </c>
      <c r="L103" s="245">
        <f>+H103*12</f>
        <v>2129.1540000000005</v>
      </c>
      <c r="M103" s="245">
        <f>+F103</f>
        <v>1523</v>
      </c>
      <c r="N103" s="246">
        <v>470</v>
      </c>
      <c r="O103" s="245">
        <f>SUM(M103:N103)</f>
        <v>1993</v>
      </c>
      <c r="P103" s="360">
        <f>+J103+K103+L103+O103</f>
        <v>23920.544800000003</v>
      </c>
      <c r="Q103" s="403"/>
      <c r="R103" s="2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</row>
    <row r="104" spans="1:782" s="25" customFormat="1" ht="26.45" customHeight="1" x14ac:dyDescent="0.2">
      <c r="A104" s="687"/>
      <c r="B104" s="687"/>
      <c r="C104" s="687"/>
      <c r="D104" s="405" t="s">
        <v>1475</v>
      </c>
      <c r="E104" s="404"/>
      <c r="F104" s="406">
        <f>SUM(F72:F103)</f>
        <v>29264.71</v>
      </c>
      <c r="G104" s="406">
        <f t="shared" ref="G104:O104" si="45">SUM(G72:G103)</f>
        <v>2437.7503430000002</v>
      </c>
      <c r="H104" s="406">
        <f t="shared" si="45"/>
        <v>3409.3387150000017</v>
      </c>
      <c r="I104" s="406">
        <f t="shared" si="45"/>
        <v>35111.799058000004</v>
      </c>
      <c r="J104" s="406">
        <f t="shared" si="45"/>
        <v>351176.52</v>
      </c>
      <c r="K104" s="406">
        <f t="shared" si="45"/>
        <v>28853.164116</v>
      </c>
      <c r="L104" s="406">
        <f t="shared" si="45"/>
        <v>40352.864580000001</v>
      </c>
      <c r="M104" s="406">
        <f t="shared" si="45"/>
        <v>28864.71</v>
      </c>
      <c r="N104" s="406">
        <f t="shared" si="45"/>
        <v>12455</v>
      </c>
      <c r="O104" s="406">
        <f t="shared" si="45"/>
        <v>41319.71</v>
      </c>
      <c r="P104" s="406">
        <f t="shared" ref="P104" si="46">SUM(P72:P103)</f>
        <v>461702.25869599986</v>
      </c>
    </row>
    <row r="105" spans="1:782" s="8" customFormat="1" ht="36" customHeight="1" x14ac:dyDescent="0.2">
      <c r="A105" s="696" t="s">
        <v>321</v>
      </c>
      <c r="B105" s="697"/>
      <c r="C105" s="697"/>
      <c r="D105" s="698"/>
      <c r="E105" s="359"/>
      <c r="F105" s="359"/>
      <c r="G105" s="359"/>
      <c r="H105" s="359"/>
      <c r="I105" s="359"/>
      <c r="J105" s="359"/>
      <c r="K105" s="359"/>
      <c r="L105" s="359"/>
      <c r="M105" s="359"/>
      <c r="N105" s="362"/>
      <c r="O105" s="359"/>
      <c r="P105" s="359"/>
      <c r="Q105" s="94"/>
      <c r="R105" s="94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  <c r="IU105" s="7"/>
      <c r="IV105" s="7"/>
      <c r="IW105" s="7"/>
      <c r="IX105" s="7"/>
      <c r="IY105" s="7"/>
      <c r="IZ105" s="7"/>
      <c r="JA105" s="7"/>
      <c r="JB105" s="7"/>
      <c r="JC105" s="7"/>
      <c r="JD105" s="7"/>
      <c r="JE105" s="7"/>
      <c r="JF105" s="7"/>
      <c r="JG105" s="7"/>
      <c r="JH105" s="7"/>
      <c r="JI105" s="7"/>
      <c r="JJ105" s="7"/>
      <c r="JK105" s="7"/>
      <c r="JL105" s="7"/>
      <c r="JM105" s="7"/>
      <c r="JN105" s="7"/>
      <c r="JO105" s="7"/>
      <c r="JP105" s="7"/>
      <c r="JQ105" s="7"/>
      <c r="JR105" s="7"/>
      <c r="JS105" s="7"/>
      <c r="JT105" s="7"/>
      <c r="JU105" s="7"/>
      <c r="JV105" s="7"/>
      <c r="JW105" s="7"/>
      <c r="JX105" s="7"/>
      <c r="JY105" s="7"/>
      <c r="JZ105" s="7"/>
      <c r="KA105" s="7"/>
      <c r="KB105" s="7"/>
      <c r="KC105" s="7"/>
      <c r="KD105" s="7"/>
      <c r="KE105" s="7"/>
      <c r="KF105" s="7"/>
      <c r="KG105" s="7"/>
      <c r="KH105" s="7"/>
      <c r="KI105" s="7"/>
      <c r="KJ105" s="7"/>
      <c r="KK105" s="7"/>
      <c r="KL105" s="7"/>
      <c r="KM105" s="7"/>
      <c r="KN105" s="7"/>
      <c r="KO105" s="7"/>
      <c r="KP105" s="7"/>
      <c r="KQ105" s="7"/>
      <c r="KR105" s="7"/>
      <c r="KS105" s="7"/>
      <c r="KT105" s="7"/>
      <c r="KU105" s="7"/>
      <c r="KV105" s="7"/>
      <c r="KW105" s="7"/>
      <c r="KX105" s="7"/>
      <c r="KY105" s="7"/>
      <c r="KZ105" s="7"/>
      <c r="LA105" s="7"/>
      <c r="LB105" s="7"/>
      <c r="LC105" s="7"/>
      <c r="LD105" s="7"/>
      <c r="LE105" s="7"/>
      <c r="LF105" s="7"/>
      <c r="LG105" s="7"/>
      <c r="LH105" s="7"/>
      <c r="LI105" s="7"/>
      <c r="LJ105" s="7"/>
      <c r="LK105" s="7"/>
      <c r="LL105" s="7"/>
      <c r="LM105" s="7"/>
      <c r="LN105" s="7"/>
      <c r="LO105" s="7"/>
      <c r="LP105" s="7"/>
      <c r="LQ105" s="7"/>
      <c r="LR105" s="7"/>
      <c r="LS105" s="7"/>
      <c r="LT105" s="7"/>
      <c r="LU105" s="7"/>
      <c r="LV105" s="7"/>
      <c r="LW105" s="7"/>
      <c r="LX105" s="7"/>
      <c r="LY105" s="7"/>
      <c r="LZ105" s="7"/>
      <c r="MA105" s="7"/>
      <c r="MB105" s="7"/>
      <c r="MC105" s="7"/>
      <c r="MD105" s="7"/>
      <c r="ME105" s="7"/>
      <c r="MF105" s="7"/>
      <c r="MG105" s="7"/>
      <c r="MH105" s="7"/>
      <c r="MI105" s="7"/>
      <c r="MJ105" s="7"/>
      <c r="MK105" s="7"/>
      <c r="ML105" s="7"/>
      <c r="MM105" s="7"/>
      <c r="MN105" s="7"/>
      <c r="MO105" s="7"/>
      <c r="MP105" s="7"/>
      <c r="MQ105" s="7"/>
      <c r="MR105" s="7"/>
      <c r="MS105" s="7"/>
      <c r="MT105" s="7"/>
      <c r="MU105" s="7"/>
      <c r="MV105" s="7"/>
      <c r="MW105" s="7"/>
      <c r="MX105" s="7"/>
      <c r="MY105" s="7"/>
      <c r="MZ105" s="7"/>
      <c r="NA105" s="7"/>
      <c r="NB105" s="7"/>
      <c r="NC105" s="7"/>
      <c r="ND105" s="7"/>
      <c r="NE105" s="7"/>
      <c r="NF105" s="7"/>
      <c r="NG105" s="7"/>
      <c r="NH105" s="7"/>
      <c r="NI105" s="7"/>
      <c r="NJ105" s="7"/>
      <c r="NK105" s="7"/>
      <c r="NL105" s="7"/>
      <c r="NM105" s="7"/>
      <c r="NN105" s="7"/>
      <c r="NO105" s="7"/>
      <c r="NP105" s="7"/>
      <c r="NQ105" s="7"/>
      <c r="NR105" s="7"/>
      <c r="NS105" s="7"/>
      <c r="NT105" s="7"/>
      <c r="NU105" s="7"/>
      <c r="NV105" s="7"/>
      <c r="NW105" s="7"/>
      <c r="NX105" s="7"/>
      <c r="NY105" s="7"/>
      <c r="NZ105" s="7"/>
      <c r="OA105" s="7"/>
      <c r="OB105" s="7"/>
      <c r="OC105" s="7"/>
      <c r="OD105" s="7"/>
      <c r="OE105" s="7"/>
      <c r="OF105" s="7"/>
      <c r="OG105" s="7"/>
      <c r="OH105" s="7"/>
      <c r="OI105" s="7"/>
      <c r="OJ105" s="7"/>
      <c r="OK105" s="7"/>
      <c r="OL105" s="7"/>
      <c r="OM105" s="7"/>
      <c r="ON105" s="7"/>
      <c r="OO105" s="7"/>
      <c r="OP105" s="7"/>
      <c r="OQ105" s="7"/>
      <c r="OR105" s="7"/>
      <c r="OS105" s="7"/>
      <c r="OT105" s="7"/>
      <c r="OU105" s="7"/>
      <c r="OV105" s="7"/>
      <c r="OW105" s="7"/>
      <c r="OX105" s="7"/>
      <c r="OY105" s="7"/>
      <c r="OZ105" s="7"/>
      <c r="PA105" s="7"/>
      <c r="PB105" s="7"/>
      <c r="PC105" s="7"/>
      <c r="PD105" s="7"/>
      <c r="PE105" s="7"/>
      <c r="PF105" s="7"/>
      <c r="PG105" s="7"/>
      <c r="PH105" s="7"/>
      <c r="PI105" s="7"/>
      <c r="PJ105" s="7"/>
      <c r="PK105" s="7"/>
      <c r="PL105" s="7"/>
      <c r="PM105" s="7"/>
      <c r="PN105" s="7"/>
      <c r="PO105" s="7"/>
      <c r="PP105" s="7"/>
      <c r="PQ105" s="7"/>
      <c r="PR105" s="7"/>
      <c r="PS105" s="7"/>
      <c r="PT105" s="7"/>
      <c r="PU105" s="7"/>
      <c r="PV105" s="7"/>
      <c r="PW105" s="7"/>
      <c r="PX105" s="7"/>
      <c r="PY105" s="7"/>
      <c r="PZ105" s="7"/>
      <c r="QA105" s="7"/>
      <c r="QB105" s="7"/>
      <c r="QC105" s="7"/>
      <c r="QD105" s="7"/>
      <c r="QE105" s="7"/>
      <c r="QF105" s="7"/>
      <c r="QG105" s="7"/>
      <c r="QH105" s="7"/>
      <c r="QI105" s="7"/>
      <c r="QJ105" s="7"/>
      <c r="QK105" s="7"/>
      <c r="QL105" s="7"/>
      <c r="QM105" s="7"/>
      <c r="QN105" s="7"/>
      <c r="QO105" s="7"/>
      <c r="QP105" s="7"/>
      <c r="QQ105" s="7"/>
      <c r="QR105" s="7"/>
      <c r="QS105" s="7"/>
      <c r="QT105" s="7"/>
      <c r="QU105" s="7"/>
      <c r="QV105" s="7"/>
      <c r="QW105" s="7"/>
      <c r="QX105" s="7"/>
      <c r="QY105" s="7"/>
      <c r="QZ105" s="7"/>
      <c r="RA105" s="7"/>
      <c r="RB105" s="7"/>
      <c r="RC105" s="7"/>
      <c r="RD105" s="7"/>
      <c r="RE105" s="7"/>
      <c r="RF105" s="7"/>
      <c r="RG105" s="7"/>
      <c r="RH105" s="7"/>
      <c r="RI105" s="7"/>
      <c r="RJ105" s="7"/>
      <c r="RK105" s="7"/>
      <c r="RL105" s="7"/>
      <c r="RM105" s="7"/>
      <c r="RN105" s="7"/>
      <c r="RO105" s="7"/>
      <c r="RP105" s="7"/>
      <c r="RQ105" s="7"/>
      <c r="RR105" s="7"/>
      <c r="RS105" s="7"/>
      <c r="RT105" s="7"/>
      <c r="RU105" s="7"/>
      <c r="RV105" s="7"/>
      <c r="RW105" s="7"/>
      <c r="RX105" s="7"/>
      <c r="RY105" s="7"/>
      <c r="RZ105" s="7"/>
      <c r="SA105" s="7"/>
      <c r="SB105" s="7"/>
      <c r="SC105" s="7"/>
      <c r="SD105" s="7"/>
      <c r="SE105" s="7"/>
      <c r="SF105" s="7"/>
      <c r="SG105" s="7"/>
      <c r="SH105" s="7"/>
      <c r="SI105" s="7"/>
      <c r="SJ105" s="7"/>
      <c r="SK105" s="7"/>
      <c r="SL105" s="7"/>
      <c r="SM105" s="7"/>
      <c r="SN105" s="7"/>
      <c r="SO105" s="7"/>
      <c r="SP105" s="7"/>
      <c r="SQ105" s="7"/>
      <c r="SR105" s="7"/>
      <c r="SS105" s="7"/>
      <c r="ST105" s="7"/>
      <c r="SU105" s="7"/>
      <c r="SV105" s="7"/>
      <c r="SW105" s="7"/>
      <c r="SX105" s="7"/>
      <c r="SY105" s="7"/>
      <c r="SZ105" s="7"/>
      <c r="TA105" s="7"/>
      <c r="TB105" s="7"/>
      <c r="TC105" s="7"/>
      <c r="TD105" s="7"/>
      <c r="TE105" s="7"/>
      <c r="TF105" s="7"/>
      <c r="TG105" s="7"/>
      <c r="TH105" s="7"/>
      <c r="TI105" s="7"/>
      <c r="TJ105" s="7"/>
      <c r="TK105" s="7"/>
      <c r="TL105" s="7"/>
      <c r="TM105" s="7"/>
      <c r="TN105" s="7"/>
      <c r="TO105" s="7"/>
      <c r="TP105" s="7"/>
      <c r="TQ105" s="7"/>
      <c r="TR105" s="7"/>
      <c r="TS105" s="7"/>
      <c r="TT105" s="7"/>
      <c r="TU105" s="7"/>
      <c r="TV105" s="7"/>
      <c r="TW105" s="7"/>
      <c r="TX105" s="7"/>
      <c r="TY105" s="7"/>
      <c r="TZ105" s="7"/>
      <c r="UA105" s="7"/>
      <c r="UB105" s="7"/>
      <c r="UC105" s="7"/>
      <c r="UD105" s="7"/>
      <c r="UE105" s="7"/>
      <c r="UF105" s="7"/>
      <c r="UG105" s="7"/>
      <c r="UH105" s="7"/>
      <c r="UI105" s="7"/>
      <c r="UJ105" s="7"/>
      <c r="UK105" s="7"/>
      <c r="UL105" s="7"/>
      <c r="UM105" s="7"/>
      <c r="UN105" s="7"/>
      <c r="UO105" s="7"/>
      <c r="UP105" s="7"/>
      <c r="UQ105" s="7"/>
      <c r="UR105" s="7"/>
      <c r="US105" s="7"/>
      <c r="UT105" s="7"/>
      <c r="UU105" s="7"/>
      <c r="UV105" s="7"/>
      <c r="UW105" s="7"/>
      <c r="UX105" s="7"/>
      <c r="UY105" s="7"/>
      <c r="UZ105" s="7"/>
      <c r="VA105" s="7"/>
      <c r="VB105" s="7"/>
      <c r="VC105" s="7"/>
      <c r="VD105" s="7"/>
      <c r="VE105" s="7"/>
      <c r="VF105" s="7"/>
      <c r="VG105" s="7"/>
      <c r="VH105" s="7"/>
      <c r="VI105" s="7"/>
      <c r="VJ105" s="7"/>
      <c r="VK105" s="7"/>
      <c r="VL105" s="7"/>
      <c r="VM105" s="7"/>
      <c r="VN105" s="7"/>
      <c r="VO105" s="7"/>
      <c r="VP105" s="7"/>
      <c r="VQ105" s="7"/>
      <c r="VR105" s="7"/>
      <c r="VS105" s="7"/>
      <c r="VT105" s="7"/>
      <c r="VU105" s="7"/>
      <c r="VV105" s="7"/>
      <c r="VW105" s="7"/>
      <c r="VX105" s="7"/>
      <c r="VY105" s="7"/>
      <c r="VZ105" s="7"/>
      <c r="WA105" s="7"/>
      <c r="WB105" s="7"/>
      <c r="WC105" s="7"/>
      <c r="WD105" s="7"/>
      <c r="WE105" s="7"/>
      <c r="WF105" s="7"/>
      <c r="WG105" s="7"/>
      <c r="WH105" s="7"/>
      <c r="WI105" s="7"/>
      <c r="WJ105" s="7"/>
      <c r="WK105" s="7"/>
      <c r="WL105" s="7"/>
      <c r="WM105" s="7"/>
      <c r="WN105" s="7"/>
      <c r="WO105" s="7"/>
      <c r="WP105" s="7"/>
      <c r="WQ105" s="7"/>
      <c r="WR105" s="7"/>
      <c r="WS105" s="7"/>
      <c r="WT105" s="7"/>
      <c r="WU105" s="7"/>
      <c r="WV105" s="7"/>
      <c r="WW105" s="7"/>
      <c r="WX105" s="7"/>
      <c r="WY105" s="7"/>
      <c r="WZ105" s="7"/>
      <c r="XA105" s="7"/>
      <c r="XB105" s="7"/>
      <c r="XC105" s="7"/>
      <c r="XD105" s="7"/>
      <c r="XE105" s="7"/>
      <c r="XF105" s="7"/>
      <c r="XG105" s="7"/>
      <c r="XH105" s="7"/>
      <c r="XI105" s="7"/>
      <c r="XJ105" s="7"/>
      <c r="XK105" s="7"/>
      <c r="XL105" s="7"/>
      <c r="XM105" s="7"/>
      <c r="XN105" s="7"/>
      <c r="XO105" s="7"/>
      <c r="XP105" s="7"/>
      <c r="XQ105" s="7"/>
      <c r="XR105" s="7"/>
      <c r="XS105" s="7"/>
      <c r="XT105" s="7"/>
      <c r="XU105" s="7"/>
      <c r="XV105" s="7"/>
      <c r="XW105" s="7"/>
      <c r="XX105" s="7"/>
      <c r="XY105" s="7"/>
      <c r="XZ105" s="7"/>
      <c r="YA105" s="7"/>
      <c r="YB105" s="7"/>
      <c r="YC105" s="7"/>
      <c r="YD105" s="7"/>
      <c r="YE105" s="7"/>
      <c r="YF105" s="7"/>
      <c r="YG105" s="7"/>
      <c r="YH105" s="7"/>
      <c r="YI105" s="7"/>
      <c r="YJ105" s="7"/>
      <c r="YK105" s="7"/>
      <c r="YL105" s="7"/>
      <c r="YM105" s="7"/>
      <c r="YN105" s="7"/>
      <c r="YO105" s="7"/>
      <c r="YP105" s="7"/>
      <c r="YQ105" s="7"/>
      <c r="YR105" s="7"/>
      <c r="YS105" s="7"/>
      <c r="YT105" s="7"/>
      <c r="YU105" s="7"/>
      <c r="YV105" s="7"/>
      <c r="YW105" s="7"/>
      <c r="YX105" s="7"/>
      <c r="YY105" s="7"/>
      <c r="YZ105" s="7"/>
      <c r="ZA105" s="7"/>
      <c r="ZB105" s="7"/>
      <c r="ZC105" s="7"/>
      <c r="ZD105" s="7"/>
      <c r="ZE105" s="7"/>
      <c r="ZF105" s="7"/>
      <c r="ZG105" s="7"/>
      <c r="ZH105" s="7"/>
      <c r="ZI105" s="7"/>
      <c r="ZJ105" s="7"/>
      <c r="ZK105" s="7"/>
      <c r="ZL105" s="7"/>
      <c r="ZM105" s="7"/>
      <c r="ZN105" s="7"/>
      <c r="ZO105" s="7"/>
      <c r="ZP105" s="7"/>
      <c r="ZQ105" s="7"/>
      <c r="ZR105" s="7"/>
      <c r="ZS105" s="7"/>
      <c r="ZT105" s="7"/>
      <c r="ZU105" s="7"/>
      <c r="ZV105" s="7"/>
      <c r="ZW105" s="7"/>
      <c r="ZX105" s="7"/>
      <c r="ZY105" s="7"/>
      <c r="ZZ105" s="7"/>
      <c r="AAA105" s="7"/>
      <c r="AAB105" s="7"/>
      <c r="AAC105" s="7"/>
      <c r="AAD105" s="7"/>
      <c r="AAE105" s="7"/>
      <c r="AAF105" s="7"/>
      <c r="AAG105" s="7"/>
      <c r="AAH105" s="7"/>
      <c r="AAI105" s="7"/>
      <c r="AAJ105" s="7"/>
      <c r="AAK105" s="7"/>
      <c r="AAL105" s="7"/>
      <c r="AAM105" s="7"/>
      <c r="AAN105" s="7"/>
      <c r="AAO105" s="7"/>
      <c r="AAP105" s="7"/>
      <c r="AAQ105" s="7"/>
      <c r="AAR105" s="7"/>
      <c r="AAS105" s="7"/>
      <c r="AAT105" s="7"/>
      <c r="AAU105" s="7"/>
      <c r="AAV105" s="7"/>
      <c r="AAW105" s="7"/>
      <c r="AAX105" s="7"/>
      <c r="AAY105" s="7"/>
      <c r="AAZ105" s="7"/>
      <c r="ABA105" s="7"/>
      <c r="ABB105" s="7"/>
      <c r="ABC105" s="7"/>
      <c r="ABD105" s="7"/>
      <c r="ABE105" s="7"/>
      <c r="ABF105" s="7"/>
      <c r="ABG105" s="7"/>
      <c r="ABH105" s="7"/>
      <c r="ABI105" s="7"/>
      <c r="ABJ105" s="7"/>
      <c r="ABK105" s="7"/>
      <c r="ABL105" s="7"/>
      <c r="ABM105" s="7"/>
      <c r="ABN105" s="7"/>
      <c r="ABO105" s="7"/>
      <c r="ABP105" s="7"/>
      <c r="ABQ105" s="7"/>
      <c r="ABR105" s="7"/>
      <c r="ABS105" s="7"/>
      <c r="ABT105" s="7"/>
      <c r="ABU105" s="7"/>
      <c r="ABV105" s="7"/>
      <c r="ABW105" s="7"/>
      <c r="ABX105" s="7"/>
      <c r="ABY105" s="7"/>
      <c r="ABZ105" s="7"/>
      <c r="ACA105" s="7"/>
      <c r="ACB105" s="7"/>
      <c r="ACC105" s="7"/>
      <c r="ACD105" s="7"/>
      <c r="ACE105" s="7"/>
      <c r="ACF105" s="7"/>
      <c r="ACG105" s="7"/>
      <c r="ACH105" s="7"/>
      <c r="ACI105" s="7"/>
      <c r="ACJ105" s="7"/>
      <c r="ACK105" s="7"/>
      <c r="ACL105" s="7"/>
      <c r="ACM105" s="7"/>
      <c r="ACN105" s="7"/>
      <c r="ACO105" s="7"/>
      <c r="ACP105" s="7"/>
      <c r="ACQ105" s="7"/>
      <c r="ACR105" s="7"/>
      <c r="ACS105" s="7"/>
      <c r="ACT105" s="7"/>
      <c r="ACU105" s="7"/>
      <c r="ACV105" s="7"/>
      <c r="ACW105" s="7"/>
      <c r="ACX105" s="7"/>
      <c r="ACY105" s="7"/>
      <c r="ACZ105" s="7"/>
      <c r="ADA105" s="7"/>
      <c r="ADB105" s="7"/>
    </row>
    <row r="106" spans="1:782" s="9" customFormat="1" ht="24.95" customHeight="1" x14ac:dyDescent="0.2">
      <c r="A106" s="357" t="s">
        <v>1360</v>
      </c>
      <c r="B106" s="356" t="s">
        <v>1077</v>
      </c>
      <c r="C106" s="357" t="s">
        <v>1407</v>
      </c>
      <c r="D106" s="408" t="s">
        <v>323</v>
      </c>
      <c r="E106" s="357" t="s">
        <v>940</v>
      </c>
      <c r="F106" s="359">
        <v>1553</v>
      </c>
      <c r="G106" s="245">
        <f>+F106*0.0833</f>
        <v>129.36490000000001</v>
      </c>
      <c r="H106" s="245">
        <f>+F106*11.65%</f>
        <v>180.92450000000002</v>
      </c>
      <c r="I106" s="245">
        <f>SUM(F106:H106)</f>
        <v>1863.2894000000001</v>
      </c>
      <c r="J106" s="245">
        <f t="shared" ref="J106:K109" si="47">(F106*12)</f>
        <v>18636</v>
      </c>
      <c r="K106" s="245">
        <f t="shared" si="47"/>
        <v>1552.3788</v>
      </c>
      <c r="L106" s="245">
        <f>+H106*12</f>
        <v>2171.0940000000001</v>
      </c>
      <c r="M106" s="245">
        <f>+F106</f>
        <v>1553</v>
      </c>
      <c r="N106" s="246">
        <v>470</v>
      </c>
      <c r="O106" s="245">
        <f>SUM(M106:N106)</f>
        <v>2023</v>
      </c>
      <c r="P106" s="360">
        <f>+J106+K106+L106+O106</f>
        <v>24382.4728</v>
      </c>
      <c r="Q106" s="94"/>
      <c r="R106" s="2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</row>
    <row r="107" spans="1:782" s="9" customFormat="1" ht="24.95" customHeight="1" x14ac:dyDescent="0.2">
      <c r="A107" s="357" t="s">
        <v>1360</v>
      </c>
      <c r="B107" s="356" t="s">
        <v>1078</v>
      </c>
      <c r="C107" s="357" t="s">
        <v>324</v>
      </c>
      <c r="D107" s="357" t="s">
        <v>325</v>
      </c>
      <c r="E107" s="357" t="s">
        <v>940</v>
      </c>
      <c r="F107" s="359">
        <v>1412</v>
      </c>
      <c r="G107" s="245">
        <f>+F107*0.0833</f>
        <v>117.61960000000001</v>
      </c>
      <c r="H107" s="245">
        <f>+F107*11.65%</f>
        <v>164.49800000000002</v>
      </c>
      <c r="I107" s="245">
        <f>SUM(F107:H107)</f>
        <v>1694.1176</v>
      </c>
      <c r="J107" s="245">
        <f>(F107*12)</f>
        <v>16944</v>
      </c>
      <c r="K107" s="245">
        <f>(G107*12)</f>
        <v>1411.4352000000001</v>
      </c>
      <c r="L107" s="245">
        <f>+H107*12</f>
        <v>1973.9760000000001</v>
      </c>
      <c r="M107" s="245">
        <f>+F107</f>
        <v>1412</v>
      </c>
      <c r="N107" s="246">
        <v>470</v>
      </c>
      <c r="O107" s="245">
        <f>SUM(M107:N107)</f>
        <v>1882</v>
      </c>
      <c r="P107" s="360">
        <f>+J107+K107+L107+O107</f>
        <v>22211.411199999999</v>
      </c>
      <c r="Q107" s="94"/>
      <c r="R107" s="2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</row>
    <row r="108" spans="1:782" s="8" customFormat="1" ht="24.95" customHeight="1" x14ac:dyDescent="0.2">
      <c r="A108" s="357" t="s">
        <v>1360</v>
      </c>
      <c r="B108" s="356" t="s">
        <v>1079</v>
      </c>
      <c r="C108" s="357" t="s">
        <v>322</v>
      </c>
      <c r="D108" s="357" t="s">
        <v>886</v>
      </c>
      <c r="E108" s="357" t="s">
        <v>939</v>
      </c>
      <c r="F108" s="359">
        <v>1212</v>
      </c>
      <c r="G108" s="245">
        <f>+F108*0.0833</f>
        <v>100.95959999999999</v>
      </c>
      <c r="H108" s="245">
        <f>+F108*11.65%</f>
        <v>141.19800000000001</v>
      </c>
      <c r="I108" s="245">
        <f>SUM(F108:H108)</f>
        <v>1454.1576</v>
      </c>
      <c r="J108" s="245">
        <f>(F108*12)</f>
        <v>14544</v>
      </c>
      <c r="K108" s="245">
        <f>(G108*12)</f>
        <v>1211.5151999999998</v>
      </c>
      <c r="L108" s="245">
        <f>+H108*12</f>
        <v>1694.3760000000002</v>
      </c>
      <c r="M108" s="245">
        <f>+F108</f>
        <v>1212</v>
      </c>
      <c r="N108" s="246">
        <v>470</v>
      </c>
      <c r="O108" s="245">
        <f>SUM(M108:N108)</f>
        <v>1682</v>
      </c>
      <c r="P108" s="360">
        <f>+J108+K108+L108+O108</f>
        <v>19131.891199999998</v>
      </c>
      <c r="Q108" s="361"/>
      <c r="R108" s="94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  <c r="HM108" s="7"/>
      <c r="HN108" s="7"/>
      <c r="HO108" s="7"/>
      <c r="HP108" s="7"/>
      <c r="HQ108" s="7"/>
      <c r="HR108" s="7"/>
      <c r="HS108" s="7"/>
      <c r="HT108" s="7"/>
      <c r="HU108" s="7"/>
      <c r="HV108" s="7"/>
      <c r="HW108" s="7"/>
      <c r="HX108" s="7"/>
      <c r="HY108" s="7"/>
      <c r="HZ108" s="7"/>
      <c r="IA108" s="7"/>
      <c r="IB108" s="7"/>
      <c r="IC108" s="7"/>
      <c r="ID108" s="7"/>
      <c r="IE108" s="7"/>
      <c r="IF108" s="7"/>
      <c r="IG108" s="7"/>
      <c r="IH108" s="7"/>
      <c r="II108" s="7"/>
      <c r="IJ108" s="7"/>
      <c r="IK108" s="7"/>
      <c r="IL108" s="7"/>
      <c r="IM108" s="7"/>
      <c r="IN108" s="7"/>
      <c r="IO108" s="7"/>
      <c r="IP108" s="7"/>
      <c r="IQ108" s="7"/>
      <c r="IR108" s="7"/>
      <c r="IS108" s="7"/>
      <c r="IT108" s="7"/>
      <c r="IU108" s="7"/>
      <c r="IV108" s="7"/>
      <c r="IW108" s="7"/>
      <c r="IX108" s="7"/>
      <c r="IY108" s="7"/>
      <c r="IZ108" s="7"/>
      <c r="JA108" s="7"/>
      <c r="JB108" s="7"/>
      <c r="JC108" s="7"/>
      <c r="JD108" s="7"/>
      <c r="JE108" s="7"/>
      <c r="JF108" s="7"/>
      <c r="JG108" s="7"/>
      <c r="JH108" s="7"/>
      <c r="JI108" s="7"/>
      <c r="JJ108" s="7"/>
      <c r="JK108" s="7"/>
      <c r="JL108" s="7"/>
      <c r="JM108" s="7"/>
      <c r="JN108" s="7"/>
      <c r="JO108" s="7"/>
      <c r="JP108" s="7"/>
      <c r="JQ108" s="7"/>
      <c r="JR108" s="7"/>
      <c r="JS108" s="7"/>
      <c r="JT108" s="7"/>
      <c r="JU108" s="7"/>
      <c r="JV108" s="7"/>
      <c r="JW108" s="7"/>
      <c r="JX108" s="7"/>
      <c r="JY108" s="7"/>
      <c r="JZ108" s="7"/>
      <c r="KA108" s="7"/>
      <c r="KB108" s="7"/>
      <c r="KC108" s="7"/>
      <c r="KD108" s="7"/>
      <c r="KE108" s="7"/>
      <c r="KF108" s="7"/>
      <c r="KG108" s="7"/>
      <c r="KH108" s="7"/>
      <c r="KI108" s="7"/>
      <c r="KJ108" s="7"/>
      <c r="KK108" s="7"/>
      <c r="KL108" s="7"/>
      <c r="KM108" s="7"/>
      <c r="KN108" s="7"/>
      <c r="KO108" s="7"/>
    </row>
    <row r="109" spans="1:782" s="9" customFormat="1" ht="24.95" customHeight="1" x14ac:dyDescent="0.2">
      <c r="A109" s="357" t="s">
        <v>1360</v>
      </c>
      <c r="B109" s="356" t="s">
        <v>1080</v>
      </c>
      <c r="C109" s="357" t="s">
        <v>326</v>
      </c>
      <c r="D109" s="357" t="s">
        <v>34</v>
      </c>
      <c r="E109" s="357" t="s">
        <v>945</v>
      </c>
      <c r="F109" s="411">
        <v>750</v>
      </c>
      <c r="G109" s="245">
        <f>+F109*0.0833</f>
        <v>62.475000000000001</v>
      </c>
      <c r="H109" s="245">
        <f>+F109*11.65%</f>
        <v>87.375</v>
      </c>
      <c r="I109" s="245">
        <f>SUM(F109:H109)</f>
        <v>899.85</v>
      </c>
      <c r="J109" s="245">
        <f t="shared" si="47"/>
        <v>9000</v>
      </c>
      <c r="K109" s="245">
        <f t="shared" si="47"/>
        <v>749.7</v>
      </c>
      <c r="L109" s="245">
        <f>+H109*12</f>
        <v>1048.5</v>
      </c>
      <c r="M109" s="245">
        <f>+F109</f>
        <v>750</v>
      </c>
      <c r="N109" s="246">
        <v>470</v>
      </c>
      <c r="O109" s="245">
        <f>SUM(M109:N109)</f>
        <v>1220</v>
      </c>
      <c r="P109" s="360">
        <f>+J109+K109+L109+O109</f>
        <v>12018.2</v>
      </c>
      <c r="Q109" s="94"/>
      <c r="R109" s="2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</row>
    <row r="110" spans="1:782" s="25" customFormat="1" ht="26.45" customHeight="1" x14ac:dyDescent="0.2">
      <c r="A110" s="687"/>
      <c r="B110" s="687"/>
      <c r="C110" s="687"/>
      <c r="D110" s="405" t="s">
        <v>1475</v>
      </c>
      <c r="E110" s="404"/>
      <c r="F110" s="406">
        <f>SUM(F106:F109)</f>
        <v>4927</v>
      </c>
      <c r="G110" s="406">
        <f t="shared" ref="G110:O110" si="48">SUM(G106:G109)</f>
        <v>410.41910000000007</v>
      </c>
      <c r="H110" s="406">
        <f t="shared" si="48"/>
        <v>573.99549999999999</v>
      </c>
      <c r="I110" s="406">
        <f t="shared" si="48"/>
        <v>5911.4146000000001</v>
      </c>
      <c r="J110" s="406">
        <f t="shared" si="48"/>
        <v>59124</v>
      </c>
      <c r="K110" s="406">
        <f t="shared" si="48"/>
        <v>4925.0291999999999</v>
      </c>
      <c r="L110" s="406">
        <f t="shared" si="48"/>
        <v>6887.9459999999999</v>
      </c>
      <c r="M110" s="406">
        <f t="shared" si="48"/>
        <v>4927</v>
      </c>
      <c r="N110" s="406">
        <f t="shared" si="48"/>
        <v>1880</v>
      </c>
      <c r="O110" s="406">
        <f t="shared" si="48"/>
        <v>6807</v>
      </c>
      <c r="P110" s="406">
        <f>SUM(P106:P109)</f>
        <v>77743.975200000001</v>
      </c>
    </row>
    <row r="111" spans="1:782" s="2" customFormat="1" ht="20.100000000000001" customHeight="1" x14ac:dyDescent="0.2">
      <c r="A111" s="689" t="s">
        <v>1035</v>
      </c>
      <c r="B111" s="689"/>
      <c r="C111" s="689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348"/>
      <c r="O111" s="93"/>
      <c r="P111" s="93"/>
      <c r="Q111" s="93"/>
      <c r="R111" s="93"/>
    </row>
    <row r="112" spans="1:782" s="2" customFormat="1" ht="20.100000000000001" customHeight="1" x14ac:dyDescent="0.2">
      <c r="A112" s="688" t="s">
        <v>983</v>
      </c>
      <c r="B112" s="688"/>
      <c r="C112" s="688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348"/>
      <c r="O112" s="93"/>
      <c r="P112" s="93"/>
      <c r="Q112" s="93"/>
      <c r="R112" s="93"/>
    </row>
    <row r="113" spans="1:782" s="8" customFormat="1" ht="36" customHeight="1" x14ac:dyDescent="0.2">
      <c r="A113" s="696" t="s">
        <v>929</v>
      </c>
      <c r="B113" s="697"/>
      <c r="C113" s="697"/>
      <c r="D113" s="698"/>
      <c r="E113" s="359"/>
      <c r="F113" s="359"/>
      <c r="G113" s="359"/>
      <c r="H113" s="359"/>
      <c r="I113" s="359"/>
      <c r="J113" s="359"/>
      <c r="K113" s="359"/>
      <c r="L113" s="359"/>
      <c r="M113" s="359"/>
      <c r="N113" s="362"/>
      <c r="O113" s="359"/>
      <c r="P113" s="359"/>
      <c r="Q113" s="94"/>
      <c r="R113" s="94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  <c r="KS113" s="7"/>
      <c r="KT113" s="7"/>
      <c r="KU113" s="7"/>
      <c r="KV113" s="7"/>
      <c r="KW113" s="7"/>
      <c r="KX113" s="7"/>
      <c r="KY113" s="7"/>
      <c r="KZ113" s="7"/>
      <c r="LA113" s="7"/>
      <c r="LB113" s="7"/>
      <c r="LC113" s="7"/>
      <c r="LD113" s="7"/>
      <c r="LE113" s="7"/>
      <c r="LF113" s="7"/>
      <c r="LG113" s="7"/>
      <c r="LH113" s="7"/>
      <c r="LI113" s="7"/>
      <c r="LJ113" s="7"/>
      <c r="LK113" s="7"/>
      <c r="LL113" s="7"/>
      <c r="LM113" s="7"/>
      <c r="LN113" s="7"/>
      <c r="LO113" s="7"/>
      <c r="LP113" s="7"/>
      <c r="LQ113" s="7"/>
      <c r="LR113" s="7"/>
      <c r="LS113" s="7"/>
      <c r="LT113" s="7"/>
      <c r="LU113" s="7"/>
      <c r="LV113" s="7"/>
      <c r="LW113" s="7"/>
      <c r="LX113" s="7"/>
      <c r="LY113" s="7"/>
      <c r="LZ113" s="7"/>
      <c r="MA113" s="7"/>
      <c r="MB113" s="7"/>
      <c r="MC113" s="7"/>
      <c r="MD113" s="7"/>
      <c r="ME113" s="7"/>
      <c r="MF113" s="7"/>
      <c r="MG113" s="7"/>
      <c r="MH113" s="7"/>
      <c r="MI113" s="7"/>
      <c r="MJ113" s="7"/>
      <c r="MK113" s="7"/>
      <c r="ML113" s="7"/>
      <c r="MM113" s="7"/>
      <c r="MN113" s="7"/>
      <c r="MO113" s="7"/>
      <c r="MP113" s="7"/>
      <c r="MQ113" s="7"/>
      <c r="MR113" s="7"/>
      <c r="MS113" s="7"/>
      <c r="MT113" s="7"/>
      <c r="MU113" s="7"/>
      <c r="MV113" s="7"/>
      <c r="MW113" s="7"/>
      <c r="MX113" s="7"/>
      <c r="MY113" s="7"/>
      <c r="MZ113" s="7"/>
      <c r="NA113" s="7"/>
      <c r="NB113" s="7"/>
      <c r="NC113" s="7"/>
      <c r="ND113" s="7"/>
      <c r="NE113" s="7"/>
      <c r="NF113" s="7"/>
      <c r="NG113" s="7"/>
      <c r="NH113" s="7"/>
      <c r="NI113" s="7"/>
      <c r="NJ113" s="7"/>
      <c r="NK113" s="7"/>
      <c r="NL113" s="7"/>
      <c r="NM113" s="7"/>
      <c r="NN113" s="7"/>
      <c r="NO113" s="7"/>
      <c r="NP113" s="7"/>
      <c r="NQ113" s="7"/>
      <c r="NR113" s="7"/>
      <c r="NS113" s="7"/>
      <c r="NT113" s="7"/>
      <c r="NU113" s="7"/>
      <c r="NV113" s="7"/>
      <c r="NW113" s="7"/>
      <c r="NX113" s="7"/>
      <c r="NY113" s="7"/>
      <c r="NZ113" s="7"/>
      <c r="OA113" s="7"/>
      <c r="OB113" s="7"/>
      <c r="OC113" s="7"/>
      <c r="OD113" s="7"/>
      <c r="OE113" s="7"/>
      <c r="OF113" s="7"/>
      <c r="OG113" s="7"/>
      <c r="OH113" s="7"/>
      <c r="OI113" s="7"/>
      <c r="OJ113" s="7"/>
      <c r="OK113" s="7"/>
      <c r="OL113" s="7"/>
      <c r="OM113" s="7"/>
      <c r="ON113" s="7"/>
      <c r="OO113" s="7"/>
      <c r="OP113" s="7"/>
      <c r="OQ113" s="7"/>
      <c r="OR113" s="7"/>
      <c r="OS113" s="7"/>
      <c r="OT113" s="7"/>
      <c r="OU113" s="7"/>
      <c r="OV113" s="7"/>
      <c r="OW113" s="7"/>
      <c r="OX113" s="7"/>
      <c r="OY113" s="7"/>
      <c r="OZ113" s="7"/>
      <c r="PA113" s="7"/>
      <c r="PB113" s="7"/>
      <c r="PC113" s="7"/>
      <c r="PD113" s="7"/>
      <c r="PE113" s="7"/>
      <c r="PF113" s="7"/>
      <c r="PG113" s="7"/>
      <c r="PH113" s="7"/>
      <c r="PI113" s="7"/>
      <c r="PJ113" s="7"/>
      <c r="PK113" s="7"/>
      <c r="PL113" s="7"/>
      <c r="PM113" s="7"/>
      <c r="PN113" s="7"/>
      <c r="PO113" s="7"/>
      <c r="PP113" s="7"/>
      <c r="PQ113" s="7"/>
      <c r="PR113" s="7"/>
      <c r="PS113" s="7"/>
      <c r="PT113" s="7"/>
      <c r="PU113" s="7"/>
      <c r="PV113" s="7"/>
      <c r="PW113" s="7"/>
      <c r="PX113" s="7"/>
      <c r="PY113" s="7"/>
      <c r="PZ113" s="7"/>
      <c r="QA113" s="7"/>
      <c r="QB113" s="7"/>
      <c r="QC113" s="7"/>
      <c r="QD113" s="7"/>
      <c r="QE113" s="7"/>
      <c r="QF113" s="7"/>
      <c r="QG113" s="7"/>
      <c r="QH113" s="7"/>
      <c r="QI113" s="7"/>
      <c r="QJ113" s="7"/>
      <c r="QK113" s="7"/>
      <c r="QL113" s="7"/>
      <c r="QM113" s="7"/>
      <c r="QN113" s="7"/>
      <c r="QO113" s="7"/>
      <c r="QP113" s="7"/>
      <c r="QQ113" s="7"/>
      <c r="QR113" s="7"/>
      <c r="QS113" s="7"/>
      <c r="QT113" s="7"/>
      <c r="QU113" s="7"/>
      <c r="QV113" s="7"/>
      <c r="QW113" s="7"/>
      <c r="QX113" s="7"/>
      <c r="QY113" s="7"/>
      <c r="QZ113" s="7"/>
      <c r="RA113" s="7"/>
      <c r="RB113" s="7"/>
      <c r="RC113" s="7"/>
      <c r="RD113" s="7"/>
      <c r="RE113" s="7"/>
      <c r="RF113" s="7"/>
      <c r="RG113" s="7"/>
      <c r="RH113" s="7"/>
      <c r="RI113" s="7"/>
      <c r="RJ113" s="7"/>
      <c r="RK113" s="7"/>
      <c r="RL113" s="7"/>
      <c r="RM113" s="7"/>
      <c r="RN113" s="7"/>
      <c r="RO113" s="7"/>
      <c r="RP113" s="7"/>
      <c r="RQ113" s="7"/>
      <c r="RR113" s="7"/>
      <c r="RS113" s="7"/>
      <c r="RT113" s="7"/>
      <c r="RU113" s="7"/>
      <c r="RV113" s="7"/>
      <c r="RW113" s="7"/>
      <c r="RX113" s="7"/>
      <c r="RY113" s="7"/>
      <c r="RZ113" s="7"/>
      <c r="SA113" s="7"/>
      <c r="SB113" s="7"/>
      <c r="SC113" s="7"/>
      <c r="SD113" s="7"/>
      <c r="SE113" s="7"/>
      <c r="SF113" s="7"/>
      <c r="SG113" s="7"/>
      <c r="SH113" s="7"/>
      <c r="SI113" s="7"/>
      <c r="SJ113" s="7"/>
      <c r="SK113" s="7"/>
      <c r="SL113" s="7"/>
      <c r="SM113" s="7"/>
      <c r="SN113" s="7"/>
      <c r="SO113" s="7"/>
      <c r="SP113" s="7"/>
      <c r="SQ113" s="7"/>
      <c r="SR113" s="7"/>
      <c r="SS113" s="7"/>
      <c r="ST113" s="7"/>
      <c r="SU113" s="7"/>
      <c r="SV113" s="7"/>
      <c r="SW113" s="7"/>
      <c r="SX113" s="7"/>
      <c r="SY113" s="7"/>
      <c r="SZ113" s="7"/>
      <c r="TA113" s="7"/>
      <c r="TB113" s="7"/>
      <c r="TC113" s="7"/>
      <c r="TD113" s="7"/>
      <c r="TE113" s="7"/>
      <c r="TF113" s="7"/>
      <c r="TG113" s="7"/>
      <c r="TH113" s="7"/>
      <c r="TI113" s="7"/>
      <c r="TJ113" s="7"/>
      <c r="TK113" s="7"/>
      <c r="TL113" s="7"/>
      <c r="TM113" s="7"/>
      <c r="TN113" s="7"/>
      <c r="TO113" s="7"/>
      <c r="TP113" s="7"/>
      <c r="TQ113" s="7"/>
      <c r="TR113" s="7"/>
      <c r="TS113" s="7"/>
      <c r="TT113" s="7"/>
      <c r="TU113" s="7"/>
      <c r="TV113" s="7"/>
      <c r="TW113" s="7"/>
      <c r="TX113" s="7"/>
      <c r="TY113" s="7"/>
      <c r="TZ113" s="7"/>
      <c r="UA113" s="7"/>
      <c r="UB113" s="7"/>
      <c r="UC113" s="7"/>
      <c r="UD113" s="7"/>
      <c r="UE113" s="7"/>
      <c r="UF113" s="7"/>
      <c r="UG113" s="7"/>
      <c r="UH113" s="7"/>
      <c r="UI113" s="7"/>
      <c r="UJ113" s="7"/>
      <c r="UK113" s="7"/>
      <c r="UL113" s="7"/>
      <c r="UM113" s="7"/>
      <c r="UN113" s="7"/>
      <c r="UO113" s="7"/>
      <c r="UP113" s="7"/>
      <c r="UQ113" s="7"/>
      <c r="UR113" s="7"/>
      <c r="US113" s="7"/>
      <c r="UT113" s="7"/>
      <c r="UU113" s="7"/>
      <c r="UV113" s="7"/>
      <c r="UW113" s="7"/>
      <c r="UX113" s="7"/>
      <c r="UY113" s="7"/>
      <c r="UZ113" s="7"/>
      <c r="VA113" s="7"/>
      <c r="VB113" s="7"/>
      <c r="VC113" s="7"/>
      <c r="VD113" s="7"/>
      <c r="VE113" s="7"/>
      <c r="VF113" s="7"/>
      <c r="VG113" s="7"/>
      <c r="VH113" s="7"/>
      <c r="VI113" s="7"/>
      <c r="VJ113" s="7"/>
      <c r="VK113" s="7"/>
      <c r="VL113" s="7"/>
      <c r="VM113" s="7"/>
      <c r="VN113" s="7"/>
      <c r="VO113" s="7"/>
      <c r="VP113" s="7"/>
      <c r="VQ113" s="7"/>
      <c r="VR113" s="7"/>
      <c r="VS113" s="7"/>
      <c r="VT113" s="7"/>
      <c r="VU113" s="7"/>
      <c r="VV113" s="7"/>
      <c r="VW113" s="7"/>
      <c r="VX113" s="7"/>
      <c r="VY113" s="7"/>
      <c r="VZ113" s="7"/>
      <c r="WA113" s="7"/>
      <c r="WB113" s="7"/>
      <c r="WC113" s="7"/>
      <c r="WD113" s="7"/>
      <c r="WE113" s="7"/>
      <c r="WF113" s="7"/>
      <c r="WG113" s="7"/>
      <c r="WH113" s="7"/>
      <c r="WI113" s="7"/>
      <c r="WJ113" s="7"/>
      <c r="WK113" s="7"/>
      <c r="WL113" s="7"/>
      <c r="WM113" s="7"/>
      <c r="WN113" s="7"/>
      <c r="WO113" s="7"/>
      <c r="WP113" s="7"/>
      <c r="WQ113" s="7"/>
      <c r="WR113" s="7"/>
      <c r="WS113" s="7"/>
      <c r="WT113" s="7"/>
      <c r="WU113" s="7"/>
      <c r="WV113" s="7"/>
      <c r="WW113" s="7"/>
      <c r="WX113" s="7"/>
      <c r="WY113" s="7"/>
      <c r="WZ113" s="7"/>
      <c r="XA113" s="7"/>
      <c r="XB113" s="7"/>
      <c r="XC113" s="7"/>
      <c r="XD113" s="7"/>
      <c r="XE113" s="7"/>
      <c r="XF113" s="7"/>
      <c r="XG113" s="7"/>
      <c r="XH113" s="7"/>
      <c r="XI113" s="7"/>
      <c r="XJ113" s="7"/>
      <c r="XK113" s="7"/>
      <c r="XL113" s="7"/>
      <c r="XM113" s="7"/>
      <c r="XN113" s="7"/>
      <c r="XO113" s="7"/>
      <c r="XP113" s="7"/>
      <c r="XQ113" s="7"/>
      <c r="XR113" s="7"/>
      <c r="XS113" s="7"/>
      <c r="XT113" s="7"/>
      <c r="XU113" s="7"/>
      <c r="XV113" s="7"/>
      <c r="XW113" s="7"/>
      <c r="XX113" s="7"/>
      <c r="XY113" s="7"/>
      <c r="XZ113" s="7"/>
      <c r="YA113" s="7"/>
      <c r="YB113" s="7"/>
      <c r="YC113" s="7"/>
      <c r="YD113" s="7"/>
      <c r="YE113" s="7"/>
      <c r="YF113" s="7"/>
      <c r="YG113" s="7"/>
      <c r="YH113" s="7"/>
      <c r="YI113" s="7"/>
      <c r="YJ113" s="7"/>
      <c r="YK113" s="7"/>
      <c r="YL113" s="7"/>
      <c r="YM113" s="7"/>
      <c r="YN113" s="7"/>
      <c r="YO113" s="7"/>
      <c r="YP113" s="7"/>
      <c r="YQ113" s="7"/>
      <c r="YR113" s="7"/>
      <c r="YS113" s="7"/>
      <c r="YT113" s="7"/>
      <c r="YU113" s="7"/>
      <c r="YV113" s="7"/>
      <c r="YW113" s="7"/>
      <c r="YX113" s="7"/>
      <c r="YY113" s="7"/>
      <c r="YZ113" s="7"/>
      <c r="ZA113" s="7"/>
      <c r="ZB113" s="7"/>
      <c r="ZC113" s="7"/>
      <c r="ZD113" s="7"/>
      <c r="ZE113" s="7"/>
      <c r="ZF113" s="7"/>
      <c r="ZG113" s="7"/>
      <c r="ZH113" s="7"/>
      <c r="ZI113" s="7"/>
      <c r="ZJ113" s="7"/>
      <c r="ZK113" s="7"/>
      <c r="ZL113" s="7"/>
      <c r="ZM113" s="7"/>
      <c r="ZN113" s="7"/>
      <c r="ZO113" s="7"/>
      <c r="ZP113" s="7"/>
      <c r="ZQ113" s="7"/>
      <c r="ZR113" s="7"/>
      <c r="ZS113" s="7"/>
      <c r="ZT113" s="7"/>
      <c r="ZU113" s="7"/>
      <c r="ZV113" s="7"/>
      <c r="ZW113" s="7"/>
      <c r="ZX113" s="7"/>
      <c r="ZY113" s="7"/>
      <c r="ZZ113" s="7"/>
      <c r="AAA113" s="7"/>
      <c r="AAB113" s="7"/>
      <c r="AAC113" s="7"/>
      <c r="AAD113" s="7"/>
      <c r="AAE113" s="7"/>
      <c r="AAF113" s="7"/>
      <c r="AAG113" s="7"/>
      <c r="AAH113" s="7"/>
      <c r="AAI113" s="7"/>
      <c r="AAJ113" s="7"/>
      <c r="AAK113" s="7"/>
      <c r="AAL113" s="7"/>
      <c r="AAM113" s="7"/>
      <c r="AAN113" s="7"/>
      <c r="AAO113" s="7"/>
      <c r="AAP113" s="7"/>
      <c r="AAQ113" s="7"/>
      <c r="AAR113" s="7"/>
      <c r="AAS113" s="7"/>
      <c r="AAT113" s="7"/>
      <c r="AAU113" s="7"/>
      <c r="AAV113" s="7"/>
      <c r="AAW113" s="7"/>
      <c r="AAX113" s="7"/>
      <c r="AAY113" s="7"/>
      <c r="AAZ113" s="7"/>
      <c r="ABA113" s="7"/>
      <c r="ABB113" s="7"/>
      <c r="ABC113" s="7"/>
      <c r="ABD113" s="7"/>
      <c r="ABE113" s="7"/>
      <c r="ABF113" s="7"/>
      <c r="ABG113" s="7"/>
      <c r="ABH113" s="7"/>
      <c r="ABI113" s="7"/>
      <c r="ABJ113" s="7"/>
      <c r="ABK113" s="7"/>
      <c r="ABL113" s="7"/>
      <c r="ABM113" s="7"/>
      <c r="ABN113" s="7"/>
      <c r="ABO113" s="7"/>
      <c r="ABP113" s="7"/>
      <c r="ABQ113" s="7"/>
      <c r="ABR113" s="7"/>
      <c r="ABS113" s="7"/>
      <c r="ABT113" s="7"/>
      <c r="ABU113" s="7"/>
      <c r="ABV113" s="7"/>
      <c r="ABW113" s="7"/>
      <c r="ABX113" s="7"/>
      <c r="ABY113" s="7"/>
      <c r="ABZ113" s="7"/>
      <c r="ACA113" s="7"/>
      <c r="ACB113" s="7"/>
      <c r="ACC113" s="7"/>
      <c r="ACD113" s="7"/>
      <c r="ACE113" s="7"/>
      <c r="ACF113" s="7"/>
      <c r="ACG113" s="7"/>
      <c r="ACH113" s="7"/>
      <c r="ACI113" s="7"/>
      <c r="ACJ113" s="7"/>
      <c r="ACK113" s="7"/>
      <c r="ACL113" s="7"/>
      <c r="ACM113" s="7"/>
      <c r="ACN113" s="7"/>
      <c r="ACO113" s="7"/>
      <c r="ACP113" s="7"/>
      <c r="ACQ113" s="7"/>
      <c r="ACR113" s="7"/>
      <c r="ACS113" s="7"/>
      <c r="ACT113" s="7"/>
      <c r="ACU113" s="7"/>
      <c r="ACV113" s="7"/>
      <c r="ACW113" s="7"/>
      <c r="ACX113" s="7"/>
      <c r="ACY113" s="7"/>
      <c r="ACZ113" s="7"/>
      <c r="ADA113" s="7"/>
      <c r="ADB113" s="7"/>
    </row>
    <row r="114" spans="1:782" s="23" customFormat="1" ht="20.100000000000001" customHeight="1" x14ac:dyDescent="0.2">
      <c r="A114" s="357" t="s">
        <v>54</v>
      </c>
      <c r="B114" s="356" t="s">
        <v>1081</v>
      </c>
      <c r="C114" s="357" t="s">
        <v>979</v>
      </c>
      <c r="D114" s="408" t="s">
        <v>932</v>
      </c>
      <c r="E114" s="357" t="s">
        <v>940</v>
      </c>
      <c r="F114" s="359">
        <v>1553</v>
      </c>
      <c r="G114" s="245">
        <f t="shared" ref="G114:G122" si="49">+F114*0.0833</f>
        <v>129.36490000000001</v>
      </c>
      <c r="H114" s="245">
        <f t="shared" ref="H114:H122" si="50">+F114*11.65%</f>
        <v>180.92450000000002</v>
      </c>
      <c r="I114" s="245">
        <f t="shared" ref="I114:I122" si="51">SUM(F114:H114)</f>
        <v>1863.2894000000001</v>
      </c>
      <c r="J114" s="245">
        <f t="shared" ref="J114:K122" si="52">(F114*12)</f>
        <v>18636</v>
      </c>
      <c r="K114" s="245">
        <f t="shared" si="52"/>
        <v>1552.3788</v>
      </c>
      <c r="L114" s="245">
        <f t="shared" ref="L114:L122" si="53">+H114*12</f>
        <v>2171.0940000000001</v>
      </c>
      <c r="M114" s="245">
        <f t="shared" ref="M114:M122" si="54">+F114</f>
        <v>1553</v>
      </c>
      <c r="N114" s="246">
        <v>470</v>
      </c>
      <c r="O114" s="245">
        <f t="shared" ref="O114:O122" si="55">SUM(M114:N114)</f>
        <v>2023</v>
      </c>
      <c r="P114" s="360">
        <f t="shared" ref="P114:P122" si="56">+J114+K114+L114+O114</f>
        <v>24382.4728</v>
      </c>
      <c r="Q114" s="412"/>
      <c r="R114" s="41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  <c r="GY114" s="22"/>
      <c r="GZ114" s="22"/>
      <c r="HA114" s="22"/>
      <c r="HB114" s="22"/>
      <c r="HC114" s="22"/>
      <c r="HD114" s="22"/>
      <c r="HE114" s="22"/>
      <c r="HF114" s="22"/>
      <c r="HG114" s="22"/>
      <c r="HH114" s="22"/>
      <c r="HI114" s="22"/>
      <c r="HJ114" s="22"/>
      <c r="HK114" s="22"/>
      <c r="HL114" s="22"/>
      <c r="HM114" s="22"/>
      <c r="HN114" s="22"/>
      <c r="HO114" s="22"/>
      <c r="HP114" s="22"/>
      <c r="HQ114" s="22"/>
      <c r="HR114" s="22"/>
      <c r="HS114" s="22"/>
      <c r="HT114" s="22"/>
      <c r="HU114" s="22"/>
      <c r="HV114" s="22"/>
      <c r="HW114" s="22"/>
      <c r="HX114" s="22"/>
      <c r="HY114" s="22"/>
      <c r="HZ114" s="22"/>
      <c r="IA114" s="22"/>
      <c r="IB114" s="22"/>
      <c r="IC114" s="22"/>
      <c r="ID114" s="22"/>
      <c r="IE114" s="22"/>
      <c r="IF114" s="22"/>
      <c r="IG114" s="22"/>
      <c r="IH114" s="22"/>
      <c r="II114" s="22"/>
      <c r="IJ114" s="22"/>
      <c r="IK114" s="22"/>
      <c r="IL114" s="22"/>
      <c r="IM114" s="22"/>
      <c r="IN114" s="22"/>
      <c r="IO114" s="22"/>
      <c r="IP114" s="22"/>
      <c r="IQ114" s="22"/>
      <c r="IR114" s="22"/>
      <c r="IS114" s="22"/>
      <c r="IT114" s="22"/>
      <c r="IU114" s="22"/>
      <c r="IV114" s="22"/>
      <c r="IW114" s="22"/>
      <c r="IX114" s="22"/>
      <c r="IY114" s="22"/>
      <c r="IZ114" s="22"/>
      <c r="JA114" s="22"/>
      <c r="JB114" s="22"/>
      <c r="JC114" s="22"/>
      <c r="JD114" s="22"/>
      <c r="JE114" s="22"/>
      <c r="JF114" s="22"/>
      <c r="JG114" s="22"/>
      <c r="JH114" s="22"/>
      <c r="JI114" s="22"/>
      <c r="JJ114" s="22"/>
      <c r="JK114" s="22"/>
      <c r="JL114" s="22"/>
      <c r="JM114" s="22"/>
      <c r="JN114" s="22"/>
      <c r="JO114" s="22"/>
      <c r="JP114" s="22"/>
      <c r="JQ114" s="22"/>
      <c r="JR114" s="22"/>
      <c r="JS114" s="22"/>
      <c r="JT114" s="22"/>
      <c r="JU114" s="22"/>
      <c r="JV114" s="22"/>
      <c r="JW114" s="22"/>
      <c r="JX114" s="22"/>
      <c r="JY114" s="22"/>
      <c r="JZ114" s="22"/>
      <c r="KA114" s="22"/>
      <c r="KB114" s="22"/>
      <c r="KC114" s="22"/>
      <c r="KD114" s="22"/>
      <c r="KE114" s="22"/>
      <c r="KF114" s="22"/>
      <c r="KG114" s="22"/>
      <c r="KH114" s="22"/>
      <c r="KI114" s="22"/>
      <c r="KJ114" s="22"/>
      <c r="KK114" s="22"/>
      <c r="KL114" s="22"/>
      <c r="KM114" s="22"/>
      <c r="KN114" s="22"/>
      <c r="KO114" s="22"/>
      <c r="KP114" s="22"/>
      <c r="KQ114" s="22"/>
      <c r="KR114" s="22"/>
      <c r="KS114" s="22"/>
      <c r="KT114" s="22"/>
      <c r="KU114" s="22"/>
      <c r="KV114" s="22"/>
      <c r="KW114" s="22"/>
      <c r="KX114" s="22"/>
      <c r="KY114" s="22"/>
      <c r="KZ114" s="22"/>
      <c r="LA114" s="22"/>
      <c r="LB114" s="22"/>
      <c r="LC114" s="22"/>
      <c r="LD114" s="22"/>
      <c r="LE114" s="22"/>
      <c r="LF114" s="22"/>
      <c r="LG114" s="22"/>
      <c r="LH114" s="22"/>
      <c r="LI114" s="22"/>
      <c r="LJ114" s="22"/>
      <c r="LK114" s="22"/>
      <c r="LL114" s="22"/>
      <c r="LM114" s="22"/>
      <c r="LN114" s="22"/>
      <c r="LO114" s="22"/>
      <c r="LP114" s="22"/>
      <c r="LQ114" s="22"/>
      <c r="LR114" s="22"/>
      <c r="LS114" s="22"/>
      <c r="LT114" s="22"/>
      <c r="LU114" s="22"/>
      <c r="LV114" s="22"/>
      <c r="LW114" s="22"/>
      <c r="LX114" s="22"/>
      <c r="LY114" s="22"/>
      <c r="LZ114" s="22"/>
      <c r="MA114" s="22"/>
      <c r="MB114" s="22"/>
      <c r="MC114" s="22"/>
      <c r="MD114" s="22"/>
      <c r="ME114" s="22"/>
      <c r="MF114" s="22"/>
      <c r="MG114" s="22"/>
      <c r="MH114" s="22"/>
      <c r="MI114" s="22"/>
      <c r="MJ114" s="22"/>
      <c r="MK114" s="22"/>
      <c r="ML114" s="22"/>
      <c r="MM114" s="22"/>
      <c r="MN114" s="22"/>
      <c r="MO114" s="22"/>
      <c r="MP114" s="22"/>
      <c r="MQ114" s="22"/>
      <c r="MR114" s="22"/>
      <c r="MS114" s="22"/>
      <c r="MT114" s="22"/>
      <c r="MU114" s="22"/>
      <c r="MV114" s="22"/>
      <c r="MW114" s="22"/>
      <c r="MX114" s="22"/>
      <c r="MY114" s="22"/>
      <c r="MZ114" s="22"/>
      <c r="NA114" s="22"/>
      <c r="NB114" s="22"/>
      <c r="NC114" s="22"/>
      <c r="ND114" s="22"/>
      <c r="NE114" s="22"/>
      <c r="NF114" s="22"/>
      <c r="NG114" s="22"/>
      <c r="NH114" s="22"/>
      <c r="NI114" s="22"/>
      <c r="NJ114" s="22"/>
      <c r="NK114" s="22"/>
      <c r="NL114" s="22"/>
      <c r="NM114" s="22"/>
      <c r="NN114" s="22"/>
      <c r="NO114" s="22"/>
      <c r="NP114" s="22"/>
      <c r="NQ114" s="22"/>
      <c r="NR114" s="22"/>
      <c r="NS114" s="22"/>
      <c r="NT114" s="22"/>
      <c r="NU114" s="22"/>
      <c r="NV114" s="22"/>
      <c r="NW114" s="22"/>
      <c r="NX114" s="22"/>
      <c r="NY114" s="22"/>
      <c r="NZ114" s="22"/>
      <c r="OA114" s="22"/>
      <c r="OB114" s="22"/>
      <c r="OC114" s="22"/>
      <c r="OD114" s="22"/>
      <c r="OE114" s="22"/>
      <c r="OF114" s="22"/>
      <c r="OG114" s="22"/>
      <c r="OH114" s="22"/>
      <c r="OI114" s="22"/>
      <c r="OJ114" s="22"/>
      <c r="OK114" s="22"/>
      <c r="OL114" s="22"/>
      <c r="OM114" s="22"/>
      <c r="ON114" s="22"/>
      <c r="OO114" s="22"/>
      <c r="OP114" s="22"/>
      <c r="OQ114" s="22"/>
      <c r="OR114" s="22"/>
      <c r="OS114" s="22"/>
      <c r="OT114" s="22"/>
      <c r="OU114" s="22"/>
      <c r="OV114" s="22"/>
      <c r="OW114" s="22"/>
      <c r="OX114" s="22"/>
      <c r="OY114" s="22"/>
      <c r="OZ114" s="22"/>
      <c r="PA114" s="22"/>
      <c r="PB114" s="22"/>
      <c r="PC114" s="22"/>
      <c r="PD114" s="22"/>
      <c r="PE114" s="22"/>
      <c r="PF114" s="22"/>
      <c r="PG114" s="22"/>
      <c r="PH114" s="22"/>
      <c r="PI114" s="22"/>
      <c r="PJ114" s="22"/>
      <c r="PK114" s="22"/>
      <c r="PL114" s="22"/>
      <c r="PM114" s="22"/>
      <c r="PN114" s="22"/>
      <c r="PO114" s="22"/>
      <c r="PP114" s="22"/>
      <c r="PQ114" s="22"/>
      <c r="PR114" s="22"/>
      <c r="PS114" s="22"/>
      <c r="PT114" s="22"/>
      <c r="PU114" s="22"/>
      <c r="PV114" s="22"/>
      <c r="PW114" s="22"/>
      <c r="PX114" s="22"/>
      <c r="PY114" s="22"/>
      <c r="PZ114" s="22"/>
      <c r="QA114" s="22"/>
      <c r="QB114" s="22"/>
      <c r="QC114" s="22"/>
      <c r="QD114" s="22"/>
      <c r="QE114" s="22"/>
      <c r="QF114" s="22"/>
      <c r="QG114" s="22"/>
      <c r="QH114" s="22"/>
      <c r="QI114" s="22"/>
      <c r="QJ114" s="22"/>
      <c r="QK114" s="22"/>
      <c r="QL114" s="22"/>
      <c r="QM114" s="22"/>
      <c r="QN114" s="22"/>
      <c r="QO114" s="22"/>
      <c r="QP114" s="22"/>
      <c r="QQ114" s="22"/>
      <c r="QR114" s="22"/>
      <c r="QS114" s="22"/>
      <c r="QT114" s="22"/>
      <c r="QU114" s="22"/>
      <c r="QV114" s="22"/>
      <c r="QW114" s="22"/>
      <c r="QX114" s="22"/>
      <c r="QY114" s="22"/>
      <c r="QZ114" s="22"/>
      <c r="RA114" s="22"/>
      <c r="RB114" s="22"/>
      <c r="RC114" s="22"/>
      <c r="RD114" s="22"/>
      <c r="RE114" s="22"/>
      <c r="RF114" s="22"/>
      <c r="RG114" s="22"/>
      <c r="RH114" s="22"/>
      <c r="RI114" s="22"/>
      <c r="RJ114" s="22"/>
      <c r="RK114" s="22"/>
      <c r="RL114" s="22"/>
      <c r="RM114" s="22"/>
      <c r="RN114" s="22"/>
      <c r="RO114" s="22"/>
      <c r="RP114" s="22"/>
      <c r="RQ114" s="22"/>
      <c r="RR114" s="22"/>
      <c r="RS114" s="22"/>
      <c r="RT114" s="22"/>
      <c r="RU114" s="22"/>
      <c r="RV114" s="22"/>
      <c r="RW114" s="22"/>
      <c r="RX114" s="22"/>
      <c r="RY114" s="22"/>
      <c r="RZ114" s="22"/>
      <c r="SA114" s="22"/>
      <c r="SB114" s="22"/>
      <c r="SC114" s="22"/>
      <c r="SD114" s="22"/>
      <c r="SE114" s="22"/>
      <c r="SF114" s="22"/>
      <c r="SG114" s="22"/>
      <c r="SH114" s="22"/>
      <c r="SI114" s="22"/>
      <c r="SJ114" s="22"/>
      <c r="SK114" s="22"/>
      <c r="SL114" s="22"/>
      <c r="SM114" s="22"/>
      <c r="SN114" s="22"/>
      <c r="SO114" s="22"/>
      <c r="SP114" s="22"/>
      <c r="SQ114" s="22"/>
      <c r="SR114" s="22"/>
      <c r="SS114" s="22"/>
      <c r="ST114" s="22"/>
      <c r="SU114" s="22"/>
      <c r="SV114" s="22"/>
      <c r="SW114" s="22"/>
      <c r="SX114" s="22"/>
      <c r="SY114" s="22"/>
      <c r="SZ114" s="22"/>
      <c r="TA114" s="22"/>
      <c r="TB114" s="22"/>
      <c r="TC114" s="22"/>
      <c r="TD114" s="22"/>
      <c r="TE114" s="22"/>
      <c r="TF114" s="22"/>
      <c r="TG114" s="22"/>
      <c r="TH114" s="22"/>
      <c r="TI114" s="22"/>
      <c r="TJ114" s="22"/>
      <c r="TK114" s="22"/>
      <c r="TL114" s="22"/>
      <c r="TM114" s="22"/>
      <c r="TN114" s="22"/>
      <c r="TO114" s="22"/>
      <c r="TP114" s="22"/>
      <c r="TQ114" s="22"/>
      <c r="TR114" s="22"/>
      <c r="TS114" s="22"/>
      <c r="TT114" s="22"/>
      <c r="TU114" s="22"/>
      <c r="TV114" s="22"/>
      <c r="TW114" s="22"/>
      <c r="TX114" s="22"/>
      <c r="TY114" s="22"/>
      <c r="TZ114" s="22"/>
      <c r="UA114" s="22"/>
      <c r="UB114" s="22"/>
      <c r="UC114" s="22"/>
      <c r="UD114" s="22"/>
      <c r="UE114" s="22"/>
      <c r="UF114" s="22"/>
      <c r="UG114" s="22"/>
      <c r="UH114" s="22"/>
      <c r="UI114" s="22"/>
      <c r="UJ114" s="22"/>
      <c r="UK114" s="22"/>
      <c r="UL114" s="22"/>
      <c r="UM114" s="22"/>
      <c r="UN114" s="22"/>
      <c r="UO114" s="22"/>
      <c r="UP114" s="22"/>
      <c r="UQ114" s="22"/>
      <c r="UR114" s="22"/>
      <c r="US114" s="22"/>
      <c r="UT114" s="22"/>
      <c r="UU114" s="22"/>
      <c r="UV114" s="22"/>
      <c r="UW114" s="22"/>
      <c r="UX114" s="22"/>
      <c r="UY114" s="22"/>
      <c r="UZ114" s="22"/>
      <c r="VA114" s="22"/>
      <c r="VB114" s="22"/>
      <c r="VC114" s="22"/>
      <c r="VD114" s="22"/>
      <c r="VE114" s="22"/>
      <c r="VF114" s="22"/>
      <c r="VG114" s="22"/>
      <c r="VH114" s="22"/>
      <c r="VI114" s="22"/>
      <c r="VJ114" s="22"/>
      <c r="VK114" s="22"/>
      <c r="VL114" s="22"/>
      <c r="VM114" s="22"/>
      <c r="VN114" s="22"/>
      <c r="VO114" s="22"/>
      <c r="VP114" s="22"/>
      <c r="VQ114" s="22"/>
      <c r="VR114" s="22"/>
      <c r="VS114" s="22"/>
      <c r="VT114" s="22"/>
      <c r="VU114" s="22"/>
      <c r="VV114" s="22"/>
      <c r="VW114" s="22"/>
      <c r="VX114" s="22"/>
      <c r="VY114" s="22"/>
      <c r="VZ114" s="22"/>
      <c r="WA114" s="22"/>
      <c r="WB114" s="22"/>
      <c r="WC114" s="22"/>
      <c r="WD114" s="22"/>
      <c r="WE114" s="22"/>
      <c r="WF114" s="22"/>
      <c r="WG114" s="22"/>
      <c r="WH114" s="22"/>
      <c r="WI114" s="22"/>
      <c r="WJ114" s="22"/>
      <c r="WK114" s="22"/>
      <c r="WL114" s="22"/>
      <c r="WM114" s="22"/>
      <c r="WN114" s="22"/>
      <c r="WO114" s="22"/>
      <c r="WP114" s="22"/>
      <c r="WQ114" s="22"/>
      <c r="WR114" s="22"/>
      <c r="WS114" s="22"/>
      <c r="WT114" s="22"/>
      <c r="WU114" s="22"/>
      <c r="WV114" s="22"/>
      <c r="WW114" s="22"/>
      <c r="WX114" s="22"/>
      <c r="WY114" s="22"/>
      <c r="WZ114" s="22"/>
      <c r="XA114" s="22"/>
      <c r="XB114" s="22"/>
      <c r="XC114" s="22"/>
      <c r="XD114" s="22"/>
      <c r="XE114" s="22"/>
      <c r="XF114" s="22"/>
      <c r="XG114" s="22"/>
      <c r="XH114" s="22"/>
      <c r="XI114" s="22"/>
      <c r="XJ114" s="22"/>
      <c r="XK114" s="22"/>
      <c r="XL114" s="22"/>
      <c r="XM114" s="22"/>
      <c r="XN114" s="22"/>
      <c r="XO114" s="22"/>
      <c r="XP114" s="22"/>
      <c r="XQ114" s="22"/>
      <c r="XR114" s="22"/>
      <c r="XS114" s="22"/>
      <c r="XT114" s="22"/>
      <c r="XU114" s="22"/>
      <c r="XV114" s="22"/>
      <c r="XW114" s="22"/>
      <c r="XX114" s="22"/>
      <c r="XY114" s="22"/>
      <c r="XZ114" s="22"/>
      <c r="YA114" s="22"/>
      <c r="YB114" s="22"/>
      <c r="YC114" s="22"/>
      <c r="YD114" s="22"/>
      <c r="YE114" s="22"/>
      <c r="YF114" s="22"/>
      <c r="YG114" s="22"/>
      <c r="YH114" s="22"/>
      <c r="YI114" s="22"/>
      <c r="YJ114" s="22"/>
      <c r="YK114" s="22"/>
      <c r="YL114" s="22"/>
      <c r="YM114" s="22"/>
      <c r="YN114" s="22"/>
      <c r="YO114" s="22"/>
      <c r="YP114" s="22"/>
      <c r="YQ114" s="22"/>
      <c r="YR114" s="22"/>
      <c r="YS114" s="22"/>
      <c r="YT114" s="22"/>
      <c r="YU114" s="22"/>
      <c r="YV114" s="22"/>
      <c r="YW114" s="22"/>
      <c r="YX114" s="22"/>
      <c r="YY114" s="22"/>
      <c r="YZ114" s="22"/>
      <c r="ZA114" s="22"/>
      <c r="ZB114" s="22"/>
      <c r="ZC114" s="22"/>
      <c r="ZD114" s="22"/>
      <c r="ZE114" s="22"/>
      <c r="ZF114" s="22"/>
      <c r="ZG114" s="22"/>
      <c r="ZH114" s="22"/>
      <c r="ZI114" s="22"/>
      <c r="ZJ114" s="22"/>
      <c r="ZK114" s="22"/>
      <c r="ZL114" s="22"/>
      <c r="ZM114" s="22"/>
      <c r="ZN114" s="22"/>
      <c r="ZO114" s="22"/>
      <c r="ZP114" s="22"/>
      <c r="ZQ114" s="22"/>
      <c r="ZR114" s="22"/>
      <c r="ZS114" s="22"/>
      <c r="ZT114" s="22"/>
      <c r="ZU114" s="22"/>
      <c r="ZV114" s="22"/>
      <c r="ZW114" s="22"/>
      <c r="ZX114" s="22"/>
      <c r="ZY114" s="22"/>
      <c r="ZZ114" s="22"/>
      <c r="AAA114" s="22"/>
      <c r="AAB114" s="22"/>
      <c r="AAC114" s="22"/>
      <c r="AAD114" s="22"/>
      <c r="AAE114" s="22"/>
      <c r="AAF114" s="22"/>
      <c r="AAG114" s="22"/>
      <c r="AAH114" s="22"/>
      <c r="AAI114" s="22"/>
      <c r="AAJ114" s="22"/>
      <c r="AAK114" s="22"/>
      <c r="AAL114" s="22"/>
      <c r="AAM114" s="22"/>
      <c r="AAN114" s="22"/>
      <c r="AAO114" s="22"/>
      <c r="AAP114" s="22"/>
      <c r="AAQ114" s="22"/>
      <c r="AAR114" s="22"/>
      <c r="AAS114" s="22"/>
      <c r="AAT114" s="22"/>
      <c r="AAU114" s="22"/>
      <c r="AAV114" s="22"/>
      <c r="AAW114" s="22"/>
      <c r="AAX114" s="22"/>
      <c r="AAY114" s="22"/>
      <c r="AAZ114" s="22"/>
      <c r="ABA114" s="22"/>
      <c r="ABB114" s="22"/>
      <c r="ABC114" s="22"/>
      <c r="ABD114" s="22"/>
      <c r="ABE114" s="22"/>
      <c r="ABF114" s="22"/>
      <c r="ABG114" s="22"/>
      <c r="ABH114" s="22"/>
      <c r="ABI114" s="22"/>
      <c r="ABJ114" s="22"/>
      <c r="ABK114" s="22"/>
      <c r="ABL114" s="22"/>
      <c r="ABM114" s="22"/>
      <c r="ABN114" s="22"/>
      <c r="ABO114" s="22"/>
      <c r="ABP114" s="22"/>
      <c r="ABQ114" s="22"/>
      <c r="ABR114" s="22"/>
      <c r="ABS114" s="22"/>
      <c r="ABT114" s="22"/>
      <c r="ABU114" s="22"/>
      <c r="ABV114" s="22"/>
      <c r="ABW114" s="22"/>
      <c r="ABX114" s="22"/>
      <c r="ABY114" s="22"/>
      <c r="ABZ114" s="22"/>
      <c r="ACA114" s="22"/>
      <c r="ACB114" s="22"/>
      <c r="ACC114" s="22"/>
      <c r="ACD114" s="22"/>
      <c r="ACE114" s="22"/>
      <c r="ACF114" s="22"/>
      <c r="ACG114" s="22"/>
      <c r="ACH114" s="22"/>
      <c r="ACI114" s="22"/>
      <c r="ACJ114" s="22"/>
      <c r="ACK114" s="22"/>
      <c r="ACL114" s="22"/>
      <c r="ACM114" s="22"/>
      <c r="ACN114" s="22"/>
      <c r="ACO114" s="22"/>
      <c r="ACP114" s="22"/>
      <c r="ACQ114" s="22"/>
      <c r="ACR114" s="22"/>
      <c r="ACS114" s="22"/>
      <c r="ACT114" s="22"/>
      <c r="ACU114" s="22"/>
      <c r="ACV114" s="22"/>
      <c r="ACW114" s="22"/>
      <c r="ACX114" s="22"/>
      <c r="ACY114" s="22"/>
      <c r="ACZ114" s="22"/>
      <c r="ADA114" s="22"/>
      <c r="ADB114" s="22"/>
    </row>
    <row r="115" spans="1:782" s="23" customFormat="1" ht="20.100000000000001" customHeight="1" x14ac:dyDescent="0.2">
      <c r="A115" s="357" t="s">
        <v>54</v>
      </c>
      <c r="B115" s="356" t="s">
        <v>1082</v>
      </c>
      <c r="C115" s="357" t="s">
        <v>94</v>
      </c>
      <c r="D115" s="357" t="s">
        <v>95</v>
      </c>
      <c r="E115" s="357" t="s">
        <v>939</v>
      </c>
      <c r="F115" s="359">
        <v>1212</v>
      </c>
      <c r="G115" s="245">
        <f>+F115*0.0833</f>
        <v>100.95959999999999</v>
      </c>
      <c r="H115" s="245">
        <f>+F115*11.65%</f>
        <v>141.19800000000001</v>
      </c>
      <c r="I115" s="245">
        <f>SUM(F115:H115)</f>
        <v>1454.1576</v>
      </c>
      <c r="J115" s="245">
        <f>(F115*12)</f>
        <v>14544</v>
      </c>
      <c r="K115" s="245">
        <f>(G115*12)</f>
        <v>1211.5151999999998</v>
      </c>
      <c r="L115" s="245">
        <f>+H115*12</f>
        <v>1694.3760000000002</v>
      </c>
      <c r="M115" s="245">
        <f>+F115</f>
        <v>1212</v>
      </c>
      <c r="N115" s="246">
        <v>470</v>
      </c>
      <c r="O115" s="245">
        <f>SUM(M115:N115)</f>
        <v>1682</v>
      </c>
      <c r="P115" s="360">
        <f>+J115+K115+L115+O115</f>
        <v>19131.891199999998</v>
      </c>
      <c r="Q115" s="412"/>
      <c r="R115" s="41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2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22"/>
      <c r="EZ115" s="22"/>
      <c r="FA115" s="22"/>
      <c r="FB115" s="22"/>
      <c r="FC115" s="22"/>
      <c r="FD115" s="22"/>
      <c r="FE115" s="22"/>
      <c r="FF115" s="22"/>
      <c r="FG115" s="22"/>
      <c r="FH115" s="22"/>
      <c r="FI115" s="22"/>
      <c r="FJ115" s="22"/>
      <c r="FK115" s="22"/>
      <c r="FL115" s="22"/>
      <c r="FM115" s="22"/>
      <c r="FN115" s="22"/>
      <c r="FO115" s="22"/>
      <c r="FP115" s="22"/>
      <c r="FQ115" s="22"/>
      <c r="FR115" s="22"/>
      <c r="FS115" s="22"/>
      <c r="FT115" s="22"/>
      <c r="FU115" s="22"/>
      <c r="FV115" s="22"/>
      <c r="FW115" s="22"/>
      <c r="FX115" s="22"/>
      <c r="FY115" s="22"/>
      <c r="FZ115" s="22"/>
      <c r="GA115" s="22"/>
      <c r="GB115" s="22"/>
      <c r="GC115" s="22"/>
      <c r="GD115" s="22"/>
      <c r="GE115" s="22"/>
      <c r="GF115" s="22"/>
      <c r="GG115" s="22"/>
      <c r="GH115" s="22"/>
      <c r="GI115" s="22"/>
      <c r="GJ115" s="22"/>
      <c r="GK115" s="22"/>
      <c r="GL115" s="22"/>
      <c r="GM115" s="22"/>
      <c r="GN115" s="22"/>
      <c r="GO115" s="22"/>
      <c r="GP115" s="22"/>
      <c r="GQ115" s="22"/>
      <c r="GR115" s="22"/>
      <c r="GS115" s="22"/>
      <c r="GT115" s="22"/>
      <c r="GU115" s="22"/>
      <c r="GV115" s="22"/>
      <c r="GW115" s="22"/>
      <c r="GX115" s="22"/>
      <c r="GY115" s="22"/>
      <c r="GZ115" s="22"/>
      <c r="HA115" s="22"/>
      <c r="HB115" s="22"/>
      <c r="HC115" s="22"/>
      <c r="HD115" s="22"/>
      <c r="HE115" s="22"/>
      <c r="HF115" s="22"/>
      <c r="HG115" s="22"/>
      <c r="HH115" s="22"/>
      <c r="HI115" s="22"/>
      <c r="HJ115" s="22"/>
      <c r="HK115" s="22"/>
      <c r="HL115" s="22"/>
      <c r="HM115" s="22"/>
      <c r="HN115" s="22"/>
      <c r="HO115" s="22"/>
      <c r="HP115" s="22"/>
      <c r="HQ115" s="22"/>
      <c r="HR115" s="22"/>
      <c r="HS115" s="22"/>
      <c r="HT115" s="22"/>
      <c r="HU115" s="22"/>
      <c r="HV115" s="22"/>
      <c r="HW115" s="22"/>
      <c r="HX115" s="22"/>
      <c r="HY115" s="22"/>
      <c r="HZ115" s="22"/>
      <c r="IA115" s="22"/>
      <c r="IB115" s="22"/>
      <c r="IC115" s="22"/>
      <c r="ID115" s="22"/>
      <c r="IE115" s="22"/>
      <c r="IF115" s="22"/>
      <c r="IG115" s="22"/>
      <c r="IH115" s="22"/>
      <c r="II115" s="22"/>
      <c r="IJ115" s="22"/>
      <c r="IK115" s="22"/>
      <c r="IL115" s="22"/>
      <c r="IM115" s="22"/>
      <c r="IN115" s="22"/>
      <c r="IO115" s="22"/>
      <c r="IP115" s="22"/>
      <c r="IQ115" s="22"/>
      <c r="IR115" s="22"/>
      <c r="IS115" s="22"/>
      <c r="IT115" s="22"/>
      <c r="IU115" s="22"/>
      <c r="IV115" s="22"/>
      <c r="IW115" s="22"/>
      <c r="IX115" s="22"/>
      <c r="IY115" s="22"/>
      <c r="IZ115" s="22"/>
      <c r="JA115" s="22"/>
      <c r="JB115" s="22"/>
      <c r="JC115" s="22"/>
      <c r="JD115" s="22"/>
      <c r="JE115" s="22"/>
      <c r="JF115" s="22"/>
      <c r="JG115" s="22"/>
      <c r="JH115" s="22"/>
      <c r="JI115" s="22"/>
      <c r="JJ115" s="22"/>
      <c r="JK115" s="22"/>
      <c r="JL115" s="22"/>
      <c r="JM115" s="22"/>
      <c r="JN115" s="22"/>
      <c r="JO115" s="22"/>
      <c r="JP115" s="22"/>
      <c r="JQ115" s="22"/>
      <c r="JR115" s="22"/>
      <c r="JS115" s="22"/>
      <c r="JT115" s="22"/>
      <c r="JU115" s="22"/>
      <c r="JV115" s="22"/>
      <c r="JW115" s="22"/>
      <c r="JX115" s="22"/>
      <c r="JY115" s="22"/>
      <c r="JZ115" s="22"/>
      <c r="KA115" s="22"/>
      <c r="KB115" s="22"/>
      <c r="KC115" s="22"/>
      <c r="KD115" s="22"/>
      <c r="KE115" s="22"/>
      <c r="KF115" s="22"/>
      <c r="KG115" s="22"/>
      <c r="KH115" s="22"/>
      <c r="KI115" s="22"/>
      <c r="KJ115" s="22"/>
      <c r="KK115" s="22"/>
      <c r="KL115" s="22"/>
      <c r="KM115" s="22"/>
      <c r="KN115" s="22"/>
      <c r="KO115" s="22"/>
      <c r="KP115" s="22"/>
      <c r="KQ115" s="22"/>
      <c r="KR115" s="22"/>
      <c r="KS115" s="22"/>
      <c r="KT115" s="22"/>
      <c r="KU115" s="22"/>
      <c r="KV115" s="22"/>
      <c r="KW115" s="22"/>
      <c r="KX115" s="22"/>
      <c r="KY115" s="22"/>
      <c r="KZ115" s="22"/>
      <c r="LA115" s="22"/>
      <c r="LB115" s="22"/>
      <c r="LC115" s="22"/>
      <c r="LD115" s="22"/>
      <c r="LE115" s="22"/>
      <c r="LF115" s="22"/>
      <c r="LG115" s="22"/>
      <c r="LH115" s="22"/>
      <c r="LI115" s="22"/>
      <c r="LJ115" s="22"/>
      <c r="LK115" s="22"/>
      <c r="LL115" s="22"/>
      <c r="LM115" s="22"/>
      <c r="LN115" s="22"/>
      <c r="LO115" s="22"/>
      <c r="LP115" s="22"/>
      <c r="LQ115" s="22"/>
      <c r="LR115" s="22"/>
      <c r="LS115" s="22"/>
      <c r="LT115" s="22"/>
      <c r="LU115" s="22"/>
      <c r="LV115" s="22"/>
      <c r="LW115" s="22"/>
      <c r="LX115" s="22"/>
      <c r="LY115" s="22"/>
      <c r="LZ115" s="22"/>
      <c r="MA115" s="22"/>
      <c r="MB115" s="22"/>
      <c r="MC115" s="22"/>
      <c r="MD115" s="22"/>
      <c r="ME115" s="22"/>
      <c r="MF115" s="22"/>
      <c r="MG115" s="22"/>
      <c r="MH115" s="22"/>
      <c r="MI115" s="22"/>
      <c r="MJ115" s="22"/>
      <c r="MK115" s="22"/>
      <c r="ML115" s="22"/>
      <c r="MM115" s="22"/>
      <c r="MN115" s="22"/>
      <c r="MO115" s="22"/>
      <c r="MP115" s="22"/>
      <c r="MQ115" s="22"/>
      <c r="MR115" s="22"/>
      <c r="MS115" s="22"/>
      <c r="MT115" s="22"/>
      <c r="MU115" s="22"/>
      <c r="MV115" s="22"/>
      <c r="MW115" s="22"/>
      <c r="MX115" s="22"/>
      <c r="MY115" s="22"/>
      <c r="MZ115" s="22"/>
      <c r="NA115" s="22"/>
      <c r="NB115" s="22"/>
      <c r="NC115" s="22"/>
      <c r="ND115" s="22"/>
      <c r="NE115" s="22"/>
      <c r="NF115" s="22"/>
      <c r="NG115" s="22"/>
      <c r="NH115" s="22"/>
      <c r="NI115" s="22"/>
      <c r="NJ115" s="22"/>
      <c r="NK115" s="22"/>
      <c r="NL115" s="22"/>
      <c r="NM115" s="22"/>
      <c r="NN115" s="22"/>
      <c r="NO115" s="22"/>
      <c r="NP115" s="22"/>
      <c r="NQ115" s="22"/>
      <c r="NR115" s="22"/>
      <c r="NS115" s="22"/>
      <c r="NT115" s="22"/>
      <c r="NU115" s="22"/>
      <c r="NV115" s="22"/>
      <c r="NW115" s="22"/>
      <c r="NX115" s="22"/>
      <c r="NY115" s="22"/>
      <c r="NZ115" s="22"/>
      <c r="OA115" s="22"/>
      <c r="OB115" s="22"/>
      <c r="OC115" s="22"/>
      <c r="OD115" s="22"/>
      <c r="OE115" s="22"/>
      <c r="OF115" s="22"/>
      <c r="OG115" s="22"/>
      <c r="OH115" s="22"/>
      <c r="OI115" s="22"/>
      <c r="OJ115" s="22"/>
      <c r="OK115" s="22"/>
      <c r="OL115" s="22"/>
      <c r="OM115" s="22"/>
      <c r="ON115" s="22"/>
      <c r="OO115" s="22"/>
      <c r="OP115" s="22"/>
      <c r="OQ115" s="22"/>
      <c r="OR115" s="22"/>
      <c r="OS115" s="22"/>
      <c r="OT115" s="22"/>
      <c r="OU115" s="22"/>
      <c r="OV115" s="22"/>
      <c r="OW115" s="22"/>
      <c r="OX115" s="22"/>
      <c r="OY115" s="22"/>
      <c r="OZ115" s="22"/>
      <c r="PA115" s="22"/>
      <c r="PB115" s="22"/>
      <c r="PC115" s="22"/>
      <c r="PD115" s="22"/>
      <c r="PE115" s="22"/>
      <c r="PF115" s="22"/>
      <c r="PG115" s="22"/>
      <c r="PH115" s="22"/>
      <c r="PI115" s="22"/>
      <c r="PJ115" s="22"/>
      <c r="PK115" s="22"/>
      <c r="PL115" s="22"/>
      <c r="PM115" s="22"/>
      <c r="PN115" s="22"/>
      <c r="PO115" s="22"/>
      <c r="PP115" s="22"/>
      <c r="PQ115" s="22"/>
      <c r="PR115" s="22"/>
      <c r="PS115" s="22"/>
      <c r="PT115" s="22"/>
      <c r="PU115" s="22"/>
      <c r="PV115" s="22"/>
      <c r="PW115" s="22"/>
      <c r="PX115" s="22"/>
      <c r="PY115" s="22"/>
      <c r="PZ115" s="22"/>
      <c r="QA115" s="22"/>
      <c r="QB115" s="22"/>
      <c r="QC115" s="22"/>
      <c r="QD115" s="22"/>
      <c r="QE115" s="22"/>
      <c r="QF115" s="22"/>
      <c r="QG115" s="22"/>
      <c r="QH115" s="22"/>
      <c r="QI115" s="22"/>
      <c r="QJ115" s="22"/>
      <c r="QK115" s="22"/>
      <c r="QL115" s="22"/>
      <c r="QM115" s="22"/>
      <c r="QN115" s="22"/>
      <c r="QO115" s="22"/>
      <c r="QP115" s="22"/>
      <c r="QQ115" s="22"/>
      <c r="QR115" s="22"/>
      <c r="QS115" s="22"/>
      <c r="QT115" s="22"/>
      <c r="QU115" s="22"/>
      <c r="QV115" s="22"/>
      <c r="QW115" s="22"/>
      <c r="QX115" s="22"/>
      <c r="QY115" s="22"/>
      <c r="QZ115" s="22"/>
      <c r="RA115" s="22"/>
      <c r="RB115" s="22"/>
      <c r="RC115" s="22"/>
      <c r="RD115" s="22"/>
      <c r="RE115" s="22"/>
      <c r="RF115" s="22"/>
      <c r="RG115" s="22"/>
      <c r="RH115" s="22"/>
      <c r="RI115" s="22"/>
      <c r="RJ115" s="22"/>
      <c r="RK115" s="22"/>
      <c r="RL115" s="22"/>
      <c r="RM115" s="22"/>
      <c r="RN115" s="22"/>
      <c r="RO115" s="22"/>
      <c r="RP115" s="22"/>
      <c r="RQ115" s="22"/>
      <c r="RR115" s="22"/>
      <c r="RS115" s="22"/>
      <c r="RT115" s="22"/>
      <c r="RU115" s="22"/>
      <c r="RV115" s="22"/>
      <c r="RW115" s="22"/>
      <c r="RX115" s="22"/>
      <c r="RY115" s="22"/>
      <c r="RZ115" s="22"/>
      <c r="SA115" s="22"/>
      <c r="SB115" s="22"/>
      <c r="SC115" s="22"/>
      <c r="SD115" s="22"/>
      <c r="SE115" s="22"/>
      <c r="SF115" s="22"/>
      <c r="SG115" s="22"/>
      <c r="SH115" s="22"/>
      <c r="SI115" s="22"/>
      <c r="SJ115" s="22"/>
      <c r="SK115" s="22"/>
      <c r="SL115" s="22"/>
      <c r="SM115" s="22"/>
      <c r="SN115" s="22"/>
      <c r="SO115" s="22"/>
      <c r="SP115" s="22"/>
      <c r="SQ115" s="22"/>
      <c r="SR115" s="22"/>
      <c r="SS115" s="22"/>
      <c r="ST115" s="22"/>
      <c r="SU115" s="22"/>
      <c r="SV115" s="22"/>
      <c r="SW115" s="22"/>
      <c r="SX115" s="22"/>
      <c r="SY115" s="22"/>
      <c r="SZ115" s="22"/>
      <c r="TA115" s="22"/>
      <c r="TB115" s="22"/>
      <c r="TC115" s="22"/>
      <c r="TD115" s="22"/>
      <c r="TE115" s="22"/>
      <c r="TF115" s="22"/>
      <c r="TG115" s="22"/>
      <c r="TH115" s="22"/>
      <c r="TI115" s="22"/>
      <c r="TJ115" s="22"/>
      <c r="TK115" s="22"/>
      <c r="TL115" s="22"/>
      <c r="TM115" s="22"/>
      <c r="TN115" s="22"/>
      <c r="TO115" s="22"/>
      <c r="TP115" s="22"/>
      <c r="TQ115" s="22"/>
      <c r="TR115" s="22"/>
      <c r="TS115" s="22"/>
      <c r="TT115" s="22"/>
      <c r="TU115" s="22"/>
      <c r="TV115" s="22"/>
      <c r="TW115" s="22"/>
      <c r="TX115" s="22"/>
      <c r="TY115" s="22"/>
      <c r="TZ115" s="22"/>
      <c r="UA115" s="22"/>
      <c r="UB115" s="22"/>
      <c r="UC115" s="22"/>
      <c r="UD115" s="22"/>
      <c r="UE115" s="22"/>
      <c r="UF115" s="22"/>
      <c r="UG115" s="22"/>
      <c r="UH115" s="22"/>
      <c r="UI115" s="22"/>
      <c r="UJ115" s="22"/>
      <c r="UK115" s="22"/>
      <c r="UL115" s="22"/>
      <c r="UM115" s="22"/>
      <c r="UN115" s="22"/>
      <c r="UO115" s="22"/>
      <c r="UP115" s="22"/>
      <c r="UQ115" s="22"/>
      <c r="UR115" s="22"/>
      <c r="US115" s="22"/>
      <c r="UT115" s="22"/>
      <c r="UU115" s="22"/>
      <c r="UV115" s="22"/>
      <c r="UW115" s="22"/>
      <c r="UX115" s="22"/>
      <c r="UY115" s="22"/>
      <c r="UZ115" s="22"/>
      <c r="VA115" s="22"/>
      <c r="VB115" s="22"/>
      <c r="VC115" s="22"/>
      <c r="VD115" s="22"/>
      <c r="VE115" s="22"/>
      <c r="VF115" s="22"/>
      <c r="VG115" s="22"/>
      <c r="VH115" s="22"/>
      <c r="VI115" s="22"/>
      <c r="VJ115" s="22"/>
      <c r="VK115" s="22"/>
      <c r="VL115" s="22"/>
      <c r="VM115" s="22"/>
      <c r="VN115" s="22"/>
      <c r="VO115" s="22"/>
      <c r="VP115" s="22"/>
      <c r="VQ115" s="22"/>
      <c r="VR115" s="22"/>
      <c r="VS115" s="22"/>
      <c r="VT115" s="22"/>
      <c r="VU115" s="22"/>
      <c r="VV115" s="22"/>
      <c r="VW115" s="22"/>
      <c r="VX115" s="22"/>
      <c r="VY115" s="22"/>
      <c r="VZ115" s="22"/>
      <c r="WA115" s="22"/>
      <c r="WB115" s="22"/>
      <c r="WC115" s="22"/>
      <c r="WD115" s="22"/>
      <c r="WE115" s="22"/>
      <c r="WF115" s="22"/>
      <c r="WG115" s="22"/>
      <c r="WH115" s="22"/>
      <c r="WI115" s="22"/>
      <c r="WJ115" s="22"/>
      <c r="WK115" s="22"/>
      <c r="WL115" s="22"/>
      <c r="WM115" s="22"/>
      <c r="WN115" s="22"/>
      <c r="WO115" s="22"/>
      <c r="WP115" s="22"/>
      <c r="WQ115" s="22"/>
      <c r="WR115" s="22"/>
      <c r="WS115" s="22"/>
      <c r="WT115" s="22"/>
      <c r="WU115" s="22"/>
      <c r="WV115" s="22"/>
      <c r="WW115" s="22"/>
      <c r="WX115" s="22"/>
      <c r="WY115" s="22"/>
      <c r="WZ115" s="22"/>
      <c r="XA115" s="22"/>
      <c r="XB115" s="22"/>
      <c r="XC115" s="22"/>
      <c r="XD115" s="22"/>
      <c r="XE115" s="22"/>
      <c r="XF115" s="22"/>
      <c r="XG115" s="22"/>
      <c r="XH115" s="22"/>
      <c r="XI115" s="22"/>
      <c r="XJ115" s="22"/>
      <c r="XK115" s="22"/>
      <c r="XL115" s="22"/>
      <c r="XM115" s="22"/>
      <c r="XN115" s="22"/>
      <c r="XO115" s="22"/>
      <c r="XP115" s="22"/>
      <c r="XQ115" s="22"/>
      <c r="XR115" s="22"/>
      <c r="XS115" s="22"/>
      <c r="XT115" s="22"/>
      <c r="XU115" s="22"/>
      <c r="XV115" s="22"/>
      <c r="XW115" s="22"/>
      <c r="XX115" s="22"/>
      <c r="XY115" s="22"/>
      <c r="XZ115" s="22"/>
      <c r="YA115" s="22"/>
      <c r="YB115" s="22"/>
      <c r="YC115" s="22"/>
      <c r="YD115" s="22"/>
      <c r="YE115" s="22"/>
      <c r="YF115" s="22"/>
      <c r="YG115" s="22"/>
      <c r="YH115" s="22"/>
      <c r="YI115" s="22"/>
      <c r="YJ115" s="22"/>
      <c r="YK115" s="22"/>
      <c r="YL115" s="22"/>
      <c r="YM115" s="22"/>
      <c r="YN115" s="22"/>
      <c r="YO115" s="22"/>
      <c r="YP115" s="22"/>
      <c r="YQ115" s="22"/>
      <c r="YR115" s="22"/>
      <c r="YS115" s="22"/>
      <c r="YT115" s="22"/>
      <c r="YU115" s="22"/>
      <c r="YV115" s="22"/>
      <c r="YW115" s="22"/>
      <c r="YX115" s="22"/>
      <c r="YY115" s="22"/>
      <c r="YZ115" s="22"/>
      <c r="ZA115" s="22"/>
      <c r="ZB115" s="22"/>
      <c r="ZC115" s="22"/>
      <c r="ZD115" s="22"/>
      <c r="ZE115" s="22"/>
      <c r="ZF115" s="22"/>
      <c r="ZG115" s="22"/>
      <c r="ZH115" s="22"/>
      <c r="ZI115" s="22"/>
      <c r="ZJ115" s="22"/>
      <c r="ZK115" s="22"/>
      <c r="ZL115" s="22"/>
      <c r="ZM115" s="22"/>
      <c r="ZN115" s="22"/>
      <c r="ZO115" s="22"/>
      <c r="ZP115" s="22"/>
      <c r="ZQ115" s="22"/>
      <c r="ZR115" s="22"/>
      <c r="ZS115" s="22"/>
      <c r="ZT115" s="22"/>
      <c r="ZU115" s="22"/>
      <c r="ZV115" s="22"/>
      <c r="ZW115" s="22"/>
      <c r="ZX115" s="22"/>
      <c r="ZY115" s="22"/>
      <c r="ZZ115" s="22"/>
      <c r="AAA115" s="22"/>
      <c r="AAB115" s="22"/>
      <c r="AAC115" s="22"/>
      <c r="AAD115" s="22"/>
      <c r="AAE115" s="22"/>
      <c r="AAF115" s="22"/>
      <c r="AAG115" s="22"/>
      <c r="AAH115" s="22"/>
      <c r="AAI115" s="22"/>
      <c r="AAJ115" s="22"/>
      <c r="AAK115" s="22"/>
      <c r="AAL115" s="22"/>
      <c r="AAM115" s="22"/>
      <c r="AAN115" s="22"/>
      <c r="AAO115" s="22"/>
      <c r="AAP115" s="22"/>
      <c r="AAQ115" s="22"/>
      <c r="AAR115" s="22"/>
      <c r="AAS115" s="22"/>
      <c r="AAT115" s="22"/>
      <c r="AAU115" s="22"/>
      <c r="AAV115" s="22"/>
      <c r="AAW115" s="22"/>
      <c r="AAX115" s="22"/>
      <c r="AAY115" s="22"/>
      <c r="AAZ115" s="22"/>
      <c r="ABA115" s="22"/>
      <c r="ABB115" s="22"/>
      <c r="ABC115" s="22"/>
      <c r="ABD115" s="22"/>
      <c r="ABE115" s="22"/>
      <c r="ABF115" s="22"/>
      <c r="ABG115" s="22"/>
      <c r="ABH115" s="22"/>
      <c r="ABI115" s="22"/>
      <c r="ABJ115" s="22"/>
      <c r="ABK115" s="22"/>
      <c r="ABL115" s="22"/>
      <c r="ABM115" s="22"/>
      <c r="ABN115" s="22"/>
      <c r="ABO115" s="22"/>
      <c r="ABP115" s="22"/>
      <c r="ABQ115" s="22"/>
      <c r="ABR115" s="22"/>
      <c r="ABS115" s="22"/>
      <c r="ABT115" s="22"/>
      <c r="ABU115" s="22"/>
      <c r="ABV115" s="22"/>
      <c r="ABW115" s="22"/>
      <c r="ABX115" s="22"/>
      <c r="ABY115" s="22"/>
      <c r="ABZ115" s="22"/>
      <c r="ACA115" s="22"/>
      <c r="ACB115" s="22"/>
      <c r="ACC115" s="22"/>
      <c r="ACD115" s="22"/>
      <c r="ACE115" s="22"/>
      <c r="ACF115" s="22"/>
      <c r="ACG115" s="22"/>
      <c r="ACH115" s="22"/>
      <c r="ACI115" s="22"/>
      <c r="ACJ115" s="22"/>
      <c r="ACK115" s="22"/>
      <c r="ACL115" s="22"/>
      <c r="ACM115" s="22"/>
      <c r="ACN115" s="22"/>
      <c r="ACO115" s="22"/>
      <c r="ACP115" s="22"/>
      <c r="ACQ115" s="22"/>
      <c r="ACR115" s="22"/>
      <c r="ACS115" s="22"/>
      <c r="ACT115" s="22"/>
      <c r="ACU115" s="22"/>
      <c r="ACV115" s="22"/>
      <c r="ACW115" s="22"/>
      <c r="ACX115" s="22"/>
      <c r="ACY115" s="22"/>
      <c r="ACZ115" s="22"/>
      <c r="ADA115" s="22"/>
      <c r="ADB115" s="22"/>
    </row>
    <row r="116" spans="1:782" s="23" customFormat="1" ht="25.5" customHeight="1" x14ac:dyDescent="0.2">
      <c r="A116" s="357" t="s">
        <v>54</v>
      </c>
      <c r="B116" s="356" t="s">
        <v>1083</v>
      </c>
      <c r="C116" s="357" t="s">
        <v>92</v>
      </c>
      <c r="D116" s="357" t="s">
        <v>93</v>
      </c>
      <c r="E116" s="357" t="s">
        <v>939</v>
      </c>
      <c r="F116" s="359">
        <v>1212</v>
      </c>
      <c r="G116" s="245">
        <f t="shared" si="49"/>
        <v>100.95959999999999</v>
      </c>
      <c r="H116" s="245">
        <f t="shared" si="50"/>
        <v>141.19800000000001</v>
      </c>
      <c r="I116" s="245">
        <f t="shared" si="51"/>
        <v>1454.1576</v>
      </c>
      <c r="J116" s="245">
        <f t="shared" si="52"/>
        <v>14544</v>
      </c>
      <c r="K116" s="245">
        <f t="shared" si="52"/>
        <v>1211.5151999999998</v>
      </c>
      <c r="L116" s="245">
        <f t="shared" si="53"/>
        <v>1694.3760000000002</v>
      </c>
      <c r="M116" s="245">
        <f t="shared" si="54"/>
        <v>1212</v>
      </c>
      <c r="N116" s="246">
        <v>470</v>
      </c>
      <c r="O116" s="245">
        <f t="shared" si="55"/>
        <v>1682</v>
      </c>
      <c r="P116" s="360">
        <f t="shared" si="56"/>
        <v>19131.891199999998</v>
      </c>
      <c r="Q116" s="412"/>
      <c r="R116" s="41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22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</row>
    <row r="117" spans="1:782" s="9" customFormat="1" ht="20.100000000000001" customHeight="1" x14ac:dyDescent="0.2">
      <c r="A117" s="357" t="s">
        <v>54</v>
      </c>
      <c r="B117" s="356" t="s">
        <v>1084</v>
      </c>
      <c r="C117" s="234" t="s">
        <v>100</v>
      </c>
      <c r="D117" s="357" t="s">
        <v>96</v>
      </c>
      <c r="E117" s="357" t="s">
        <v>939</v>
      </c>
      <c r="F117" s="359">
        <v>1212</v>
      </c>
      <c r="G117" s="245">
        <f t="shared" si="49"/>
        <v>100.95959999999999</v>
      </c>
      <c r="H117" s="245">
        <f t="shared" si="50"/>
        <v>141.19800000000001</v>
      </c>
      <c r="I117" s="245">
        <f t="shared" si="51"/>
        <v>1454.1576</v>
      </c>
      <c r="J117" s="245">
        <f t="shared" si="52"/>
        <v>14544</v>
      </c>
      <c r="K117" s="245">
        <f t="shared" si="52"/>
        <v>1211.5151999999998</v>
      </c>
      <c r="L117" s="245">
        <f t="shared" si="53"/>
        <v>1694.3760000000002</v>
      </c>
      <c r="M117" s="245">
        <f t="shared" si="54"/>
        <v>1212</v>
      </c>
      <c r="N117" s="246">
        <v>470</v>
      </c>
      <c r="O117" s="245">
        <f t="shared" si="55"/>
        <v>1682</v>
      </c>
      <c r="P117" s="360">
        <f t="shared" si="56"/>
        <v>19131.891199999998</v>
      </c>
      <c r="Q117" s="25"/>
      <c r="R117" s="2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  <c r="AAD117" s="1"/>
      <c r="AAE117" s="1"/>
      <c r="AAF117" s="1"/>
      <c r="AAG117" s="1"/>
      <c r="AAH117" s="1"/>
      <c r="AAI117" s="1"/>
      <c r="AAJ117" s="1"/>
      <c r="AAK117" s="1"/>
      <c r="AAL117" s="1"/>
      <c r="AAM117" s="1"/>
      <c r="AAN117" s="1"/>
      <c r="AAO117" s="1"/>
      <c r="AAP117" s="1"/>
      <c r="AAQ117" s="1"/>
      <c r="AAR117" s="1"/>
      <c r="AAS117" s="1"/>
      <c r="AAT117" s="1"/>
      <c r="AAU117" s="1"/>
      <c r="AAV117" s="1"/>
      <c r="AAW117" s="1"/>
      <c r="AAX117" s="1"/>
      <c r="AAY117" s="1"/>
      <c r="AAZ117" s="1"/>
      <c r="ABA117" s="1"/>
      <c r="ABB117" s="1"/>
      <c r="ABC117" s="1"/>
      <c r="ABD117" s="1"/>
      <c r="ABE117" s="1"/>
      <c r="ABF117" s="1"/>
      <c r="ABG117" s="1"/>
      <c r="ABH117" s="1"/>
      <c r="ABI117" s="1"/>
      <c r="ABJ117" s="1"/>
      <c r="ABK117" s="1"/>
      <c r="ABL117" s="1"/>
      <c r="ABM117" s="1"/>
      <c r="ABN117" s="1"/>
      <c r="ABO117" s="1"/>
      <c r="ABP117" s="1"/>
      <c r="ABQ117" s="1"/>
      <c r="ABR117" s="1"/>
      <c r="ABS117" s="1"/>
      <c r="ABT117" s="1"/>
      <c r="ABU117" s="1"/>
      <c r="ABV117" s="1"/>
      <c r="ABW117" s="1"/>
      <c r="ABX117" s="1"/>
      <c r="ABY117" s="1"/>
      <c r="ABZ117" s="1"/>
      <c r="ACA117" s="1"/>
      <c r="ACB117" s="1"/>
      <c r="ACC117" s="1"/>
      <c r="ACD117" s="1"/>
      <c r="ACE117" s="1"/>
      <c r="ACF117" s="1"/>
      <c r="ACG117" s="1"/>
      <c r="ACH117" s="1"/>
      <c r="ACI117" s="1"/>
      <c r="ACJ117" s="1"/>
      <c r="ACK117" s="1"/>
      <c r="ACL117" s="1"/>
      <c r="ACM117" s="1"/>
      <c r="ACN117" s="1"/>
      <c r="ACO117" s="1"/>
      <c r="ACP117" s="1"/>
      <c r="ACQ117" s="1"/>
      <c r="ACR117" s="1"/>
      <c r="ACS117" s="1"/>
      <c r="ACT117" s="1"/>
      <c r="ACU117" s="1"/>
      <c r="ACV117" s="1"/>
      <c r="ACW117" s="1"/>
      <c r="ACX117" s="1"/>
      <c r="ACY117" s="1"/>
      <c r="ACZ117" s="1"/>
      <c r="ADA117" s="1"/>
      <c r="ADB117" s="1"/>
    </row>
    <row r="118" spans="1:782" s="8" customFormat="1" ht="24.95" customHeight="1" x14ac:dyDescent="0.2">
      <c r="A118" s="357" t="s">
        <v>54</v>
      </c>
      <c r="B118" s="356" t="s">
        <v>1085</v>
      </c>
      <c r="C118" s="357" t="s">
        <v>97</v>
      </c>
      <c r="D118" s="357" t="s">
        <v>98</v>
      </c>
      <c r="E118" s="357" t="s">
        <v>939</v>
      </c>
      <c r="F118" s="359">
        <v>1212</v>
      </c>
      <c r="G118" s="245">
        <f t="shared" si="49"/>
        <v>100.95959999999999</v>
      </c>
      <c r="H118" s="245">
        <f t="shared" si="50"/>
        <v>141.19800000000001</v>
      </c>
      <c r="I118" s="245">
        <f t="shared" si="51"/>
        <v>1454.1576</v>
      </c>
      <c r="J118" s="245">
        <f t="shared" si="52"/>
        <v>14544</v>
      </c>
      <c r="K118" s="245">
        <f t="shared" si="52"/>
        <v>1211.5151999999998</v>
      </c>
      <c r="L118" s="245">
        <f t="shared" si="53"/>
        <v>1694.3760000000002</v>
      </c>
      <c r="M118" s="245">
        <f t="shared" si="54"/>
        <v>1212</v>
      </c>
      <c r="N118" s="246">
        <v>470</v>
      </c>
      <c r="O118" s="245">
        <f t="shared" si="55"/>
        <v>1682</v>
      </c>
      <c r="P118" s="360">
        <f t="shared" si="56"/>
        <v>19131.891199999998</v>
      </c>
      <c r="Q118" s="25"/>
      <c r="R118" s="94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  <c r="HM118" s="7"/>
      <c r="HN118" s="7"/>
      <c r="HO118" s="7"/>
      <c r="HP118" s="7"/>
      <c r="HQ118" s="7"/>
      <c r="HR118" s="7"/>
      <c r="HS118" s="7"/>
      <c r="HT118" s="7"/>
      <c r="HU118" s="7"/>
      <c r="HV118" s="7"/>
      <c r="HW118" s="7"/>
      <c r="HX118" s="7"/>
      <c r="HY118" s="7"/>
      <c r="HZ118" s="7"/>
      <c r="IA118" s="7"/>
      <c r="IB118" s="7"/>
      <c r="IC118" s="7"/>
      <c r="ID118" s="7"/>
      <c r="IE118" s="7"/>
      <c r="IF118" s="7"/>
      <c r="IG118" s="7"/>
      <c r="IH118" s="7"/>
      <c r="II118" s="7"/>
      <c r="IJ118" s="7"/>
      <c r="IK118" s="7"/>
      <c r="IL118" s="7"/>
      <c r="IM118" s="7"/>
      <c r="IN118" s="7"/>
      <c r="IO118" s="7"/>
      <c r="IP118" s="7"/>
      <c r="IQ118" s="7"/>
      <c r="IR118" s="7"/>
      <c r="IS118" s="7"/>
      <c r="IT118" s="7"/>
      <c r="IU118" s="7"/>
      <c r="IV118" s="7"/>
      <c r="IW118" s="7"/>
      <c r="IX118" s="7"/>
      <c r="IY118" s="7"/>
      <c r="IZ118" s="7"/>
      <c r="JA118" s="7"/>
      <c r="JB118" s="7"/>
      <c r="JC118" s="7"/>
      <c r="JD118" s="7"/>
      <c r="JE118" s="7"/>
      <c r="JF118" s="7"/>
      <c r="JG118" s="7"/>
      <c r="JH118" s="7"/>
      <c r="JI118" s="7"/>
      <c r="JJ118" s="7"/>
      <c r="JK118" s="7"/>
      <c r="JL118" s="7"/>
      <c r="JM118" s="7"/>
      <c r="JN118" s="7"/>
      <c r="JO118" s="7"/>
      <c r="JP118" s="7"/>
      <c r="JQ118" s="7"/>
      <c r="JR118" s="7"/>
      <c r="JS118" s="7"/>
      <c r="JT118" s="7"/>
      <c r="JU118" s="7"/>
      <c r="JV118" s="7"/>
      <c r="JW118" s="7"/>
      <c r="JX118" s="7"/>
      <c r="JY118" s="7"/>
      <c r="JZ118" s="7"/>
      <c r="KA118" s="7"/>
      <c r="KB118" s="7"/>
      <c r="KC118" s="7"/>
      <c r="KD118" s="7"/>
      <c r="KE118" s="7"/>
      <c r="KF118" s="7"/>
      <c r="KG118" s="7"/>
      <c r="KH118" s="7"/>
      <c r="KI118" s="7"/>
      <c r="KJ118" s="7"/>
      <c r="KK118" s="7"/>
      <c r="KL118" s="7"/>
      <c r="KM118" s="7"/>
      <c r="KN118" s="7"/>
      <c r="KO118" s="7"/>
      <c r="KP118" s="7"/>
      <c r="KQ118" s="7"/>
      <c r="KR118" s="7"/>
      <c r="KS118" s="7"/>
      <c r="KT118" s="7"/>
      <c r="KU118" s="7"/>
      <c r="KV118" s="7"/>
      <c r="KW118" s="7"/>
      <c r="KX118" s="7"/>
      <c r="KY118" s="7"/>
      <c r="KZ118" s="7"/>
      <c r="LA118" s="7"/>
      <c r="LB118" s="7"/>
      <c r="LC118" s="7"/>
      <c r="LD118" s="7"/>
      <c r="LE118" s="7"/>
      <c r="LF118" s="7"/>
      <c r="LG118" s="7"/>
      <c r="LH118" s="7"/>
      <c r="LI118" s="7"/>
      <c r="LJ118" s="7"/>
      <c r="LK118" s="7"/>
      <c r="LL118" s="7"/>
      <c r="LM118" s="7"/>
      <c r="LN118" s="7"/>
      <c r="LO118" s="7"/>
      <c r="LP118" s="7"/>
      <c r="LQ118" s="7"/>
      <c r="LR118" s="7"/>
      <c r="LS118" s="7"/>
      <c r="LT118" s="7"/>
      <c r="LU118" s="7"/>
      <c r="LV118" s="7"/>
      <c r="LW118" s="7"/>
      <c r="LX118" s="7"/>
      <c r="LY118" s="7"/>
      <c r="LZ118" s="7"/>
      <c r="MA118" s="7"/>
      <c r="MB118" s="7"/>
      <c r="MC118" s="7"/>
      <c r="MD118" s="7"/>
      <c r="ME118" s="7"/>
      <c r="MF118" s="7"/>
      <c r="MG118" s="7"/>
      <c r="MH118" s="7"/>
      <c r="MI118" s="7"/>
      <c r="MJ118" s="7"/>
      <c r="MK118" s="7"/>
      <c r="ML118" s="7"/>
      <c r="MM118" s="7"/>
      <c r="MN118" s="7"/>
      <c r="MO118" s="7"/>
      <c r="MP118" s="7"/>
      <c r="MQ118" s="7"/>
      <c r="MR118" s="7"/>
      <c r="MS118" s="7"/>
      <c r="MT118" s="7"/>
      <c r="MU118" s="7"/>
      <c r="MV118" s="7"/>
      <c r="MW118" s="7"/>
      <c r="MX118" s="7"/>
      <c r="MY118" s="7"/>
      <c r="MZ118" s="7"/>
      <c r="NA118" s="7"/>
      <c r="NB118" s="7"/>
      <c r="NC118" s="7"/>
      <c r="ND118" s="7"/>
      <c r="NE118" s="7"/>
      <c r="NF118" s="7"/>
      <c r="NG118" s="7"/>
      <c r="NH118" s="7"/>
      <c r="NI118" s="7"/>
      <c r="NJ118" s="7"/>
      <c r="NK118" s="7"/>
      <c r="NL118" s="7"/>
      <c r="NM118" s="7"/>
      <c r="NN118" s="7"/>
      <c r="NO118" s="7"/>
      <c r="NP118" s="7"/>
      <c r="NQ118" s="7"/>
      <c r="NR118" s="7"/>
      <c r="NS118" s="7"/>
      <c r="NT118" s="7"/>
      <c r="NU118" s="7"/>
      <c r="NV118" s="7"/>
      <c r="NW118" s="7"/>
      <c r="NX118" s="7"/>
      <c r="NY118" s="7"/>
      <c r="NZ118" s="7"/>
      <c r="OA118" s="7"/>
      <c r="OB118" s="7"/>
      <c r="OC118" s="7"/>
      <c r="OD118" s="7"/>
      <c r="OE118" s="7"/>
      <c r="OF118" s="7"/>
      <c r="OG118" s="7"/>
      <c r="OH118" s="7"/>
      <c r="OI118" s="7"/>
      <c r="OJ118" s="7"/>
      <c r="OK118" s="7"/>
      <c r="OL118" s="7"/>
      <c r="OM118" s="7"/>
      <c r="ON118" s="7"/>
      <c r="OO118" s="7"/>
      <c r="OP118" s="7"/>
      <c r="OQ118" s="7"/>
      <c r="OR118" s="7"/>
      <c r="OS118" s="7"/>
      <c r="OT118" s="7"/>
      <c r="OU118" s="7"/>
      <c r="OV118" s="7"/>
      <c r="OW118" s="7"/>
      <c r="OX118" s="7"/>
      <c r="OY118" s="7"/>
      <c r="OZ118" s="7"/>
      <c r="PA118" s="7"/>
      <c r="PB118" s="7"/>
      <c r="PC118" s="7"/>
      <c r="PD118" s="7"/>
      <c r="PE118" s="7"/>
      <c r="PF118" s="7"/>
      <c r="PG118" s="7"/>
      <c r="PH118" s="7"/>
      <c r="PI118" s="7"/>
      <c r="PJ118" s="7"/>
      <c r="PK118" s="7"/>
      <c r="PL118" s="7"/>
      <c r="PM118" s="7"/>
      <c r="PN118" s="7"/>
      <c r="PO118" s="7"/>
      <c r="PP118" s="7"/>
      <c r="PQ118" s="7"/>
      <c r="PR118" s="7"/>
      <c r="PS118" s="7"/>
      <c r="PT118" s="7"/>
      <c r="PU118" s="7"/>
      <c r="PV118" s="7"/>
      <c r="PW118" s="7"/>
      <c r="PX118" s="7"/>
      <c r="PY118" s="7"/>
      <c r="PZ118" s="7"/>
      <c r="QA118" s="7"/>
      <c r="QB118" s="7"/>
      <c r="QC118" s="7"/>
      <c r="QD118" s="7"/>
      <c r="QE118" s="7"/>
      <c r="QF118" s="7"/>
      <c r="QG118" s="7"/>
      <c r="QH118" s="7"/>
      <c r="QI118" s="7"/>
      <c r="QJ118" s="7"/>
      <c r="QK118" s="7"/>
      <c r="QL118" s="7"/>
      <c r="QM118" s="7"/>
      <c r="QN118" s="7"/>
      <c r="QO118" s="7"/>
      <c r="QP118" s="7"/>
      <c r="QQ118" s="7"/>
      <c r="QR118" s="7"/>
      <c r="QS118" s="7"/>
      <c r="QT118" s="7"/>
      <c r="QU118" s="7"/>
      <c r="QV118" s="7"/>
      <c r="QW118" s="7"/>
      <c r="QX118" s="7"/>
      <c r="QY118" s="7"/>
      <c r="QZ118" s="7"/>
      <c r="RA118" s="7"/>
      <c r="RB118" s="7"/>
      <c r="RC118" s="7"/>
      <c r="RD118" s="7"/>
      <c r="RE118" s="7"/>
      <c r="RF118" s="7"/>
      <c r="RG118" s="7"/>
      <c r="RH118" s="7"/>
      <c r="RI118" s="7"/>
      <c r="RJ118" s="7"/>
      <c r="RK118" s="7"/>
      <c r="RL118" s="7"/>
      <c r="RM118" s="7"/>
      <c r="RN118" s="7"/>
      <c r="RO118" s="7"/>
      <c r="RP118" s="7"/>
      <c r="RQ118" s="7"/>
      <c r="RR118" s="7"/>
      <c r="RS118" s="7"/>
      <c r="RT118" s="7"/>
      <c r="RU118" s="7"/>
      <c r="RV118" s="7"/>
      <c r="RW118" s="7"/>
      <c r="RX118" s="7"/>
      <c r="RY118" s="7"/>
      <c r="RZ118" s="7"/>
      <c r="SA118" s="7"/>
      <c r="SB118" s="7"/>
      <c r="SC118" s="7"/>
      <c r="SD118" s="7"/>
      <c r="SE118" s="7"/>
      <c r="SF118" s="7"/>
      <c r="SG118" s="7"/>
      <c r="SH118" s="7"/>
      <c r="SI118" s="7"/>
      <c r="SJ118" s="7"/>
      <c r="SK118" s="7"/>
      <c r="SL118" s="7"/>
      <c r="SM118" s="7"/>
      <c r="SN118" s="7"/>
      <c r="SO118" s="7"/>
      <c r="SP118" s="7"/>
      <c r="SQ118" s="7"/>
      <c r="SR118" s="7"/>
      <c r="SS118" s="7"/>
      <c r="ST118" s="7"/>
      <c r="SU118" s="7"/>
      <c r="SV118" s="7"/>
      <c r="SW118" s="7"/>
      <c r="SX118" s="7"/>
      <c r="SY118" s="7"/>
      <c r="SZ118" s="7"/>
      <c r="TA118" s="7"/>
      <c r="TB118" s="7"/>
      <c r="TC118" s="7"/>
      <c r="TD118" s="7"/>
      <c r="TE118" s="7"/>
      <c r="TF118" s="7"/>
      <c r="TG118" s="7"/>
      <c r="TH118" s="7"/>
      <c r="TI118" s="7"/>
      <c r="TJ118" s="7"/>
      <c r="TK118" s="7"/>
      <c r="TL118" s="7"/>
      <c r="TM118" s="7"/>
      <c r="TN118" s="7"/>
      <c r="TO118" s="7"/>
      <c r="TP118" s="7"/>
      <c r="TQ118" s="7"/>
      <c r="TR118" s="7"/>
      <c r="TS118" s="7"/>
      <c r="TT118" s="7"/>
      <c r="TU118" s="7"/>
      <c r="TV118" s="7"/>
      <c r="TW118" s="7"/>
      <c r="TX118" s="7"/>
      <c r="TY118" s="7"/>
      <c r="TZ118" s="7"/>
      <c r="UA118" s="7"/>
      <c r="UB118" s="7"/>
      <c r="UC118" s="7"/>
      <c r="UD118" s="7"/>
      <c r="UE118" s="7"/>
      <c r="UF118" s="7"/>
      <c r="UG118" s="7"/>
      <c r="UH118" s="7"/>
      <c r="UI118" s="7"/>
      <c r="UJ118" s="7"/>
      <c r="UK118" s="7"/>
      <c r="UL118" s="7"/>
      <c r="UM118" s="7"/>
      <c r="UN118" s="7"/>
      <c r="UO118" s="7"/>
      <c r="UP118" s="7"/>
      <c r="UQ118" s="7"/>
      <c r="UR118" s="7"/>
      <c r="US118" s="7"/>
      <c r="UT118" s="7"/>
      <c r="UU118" s="7"/>
      <c r="UV118" s="7"/>
      <c r="UW118" s="7"/>
      <c r="UX118" s="7"/>
      <c r="UY118" s="7"/>
      <c r="UZ118" s="7"/>
      <c r="VA118" s="7"/>
      <c r="VB118" s="7"/>
      <c r="VC118" s="7"/>
      <c r="VD118" s="7"/>
      <c r="VE118" s="7"/>
      <c r="VF118" s="7"/>
      <c r="VG118" s="7"/>
      <c r="VH118" s="7"/>
      <c r="VI118" s="7"/>
      <c r="VJ118" s="7"/>
      <c r="VK118" s="7"/>
      <c r="VL118" s="7"/>
      <c r="VM118" s="7"/>
      <c r="VN118" s="7"/>
      <c r="VO118" s="7"/>
      <c r="VP118" s="7"/>
      <c r="VQ118" s="7"/>
      <c r="VR118" s="7"/>
      <c r="VS118" s="7"/>
      <c r="VT118" s="7"/>
      <c r="VU118" s="7"/>
      <c r="VV118" s="7"/>
      <c r="VW118" s="7"/>
      <c r="VX118" s="7"/>
      <c r="VY118" s="7"/>
      <c r="VZ118" s="7"/>
      <c r="WA118" s="7"/>
      <c r="WB118" s="7"/>
      <c r="WC118" s="7"/>
      <c r="WD118" s="7"/>
      <c r="WE118" s="7"/>
      <c r="WF118" s="7"/>
      <c r="WG118" s="7"/>
      <c r="WH118" s="7"/>
      <c r="WI118" s="7"/>
      <c r="WJ118" s="7"/>
      <c r="WK118" s="7"/>
      <c r="WL118" s="7"/>
      <c r="WM118" s="7"/>
      <c r="WN118" s="7"/>
      <c r="WO118" s="7"/>
      <c r="WP118" s="7"/>
      <c r="WQ118" s="7"/>
      <c r="WR118" s="7"/>
      <c r="WS118" s="7"/>
      <c r="WT118" s="7"/>
      <c r="WU118" s="7"/>
      <c r="WV118" s="7"/>
      <c r="WW118" s="7"/>
      <c r="WX118" s="7"/>
      <c r="WY118" s="7"/>
      <c r="WZ118" s="7"/>
      <c r="XA118" s="7"/>
      <c r="XB118" s="7"/>
      <c r="XC118" s="7"/>
      <c r="XD118" s="7"/>
      <c r="XE118" s="7"/>
      <c r="XF118" s="7"/>
      <c r="XG118" s="7"/>
      <c r="XH118" s="7"/>
      <c r="XI118" s="7"/>
      <c r="XJ118" s="7"/>
      <c r="XK118" s="7"/>
      <c r="XL118" s="7"/>
      <c r="XM118" s="7"/>
      <c r="XN118" s="7"/>
      <c r="XO118" s="7"/>
      <c r="XP118" s="7"/>
      <c r="XQ118" s="7"/>
      <c r="XR118" s="7"/>
      <c r="XS118" s="7"/>
      <c r="XT118" s="7"/>
      <c r="XU118" s="7"/>
      <c r="XV118" s="7"/>
      <c r="XW118" s="7"/>
      <c r="XX118" s="7"/>
      <c r="XY118" s="7"/>
      <c r="XZ118" s="7"/>
      <c r="YA118" s="7"/>
      <c r="YB118" s="7"/>
      <c r="YC118" s="7"/>
      <c r="YD118" s="7"/>
      <c r="YE118" s="7"/>
      <c r="YF118" s="7"/>
      <c r="YG118" s="7"/>
      <c r="YH118" s="7"/>
      <c r="YI118" s="7"/>
      <c r="YJ118" s="7"/>
      <c r="YK118" s="7"/>
      <c r="YL118" s="7"/>
      <c r="YM118" s="7"/>
      <c r="YN118" s="7"/>
      <c r="YO118" s="7"/>
      <c r="YP118" s="7"/>
      <c r="YQ118" s="7"/>
      <c r="YR118" s="7"/>
      <c r="YS118" s="7"/>
      <c r="YT118" s="7"/>
      <c r="YU118" s="7"/>
      <c r="YV118" s="7"/>
      <c r="YW118" s="7"/>
      <c r="YX118" s="7"/>
      <c r="YY118" s="7"/>
      <c r="YZ118" s="7"/>
      <c r="ZA118" s="7"/>
      <c r="ZB118" s="7"/>
      <c r="ZC118" s="7"/>
      <c r="ZD118" s="7"/>
      <c r="ZE118" s="7"/>
      <c r="ZF118" s="7"/>
      <c r="ZG118" s="7"/>
      <c r="ZH118" s="7"/>
      <c r="ZI118" s="7"/>
      <c r="ZJ118" s="7"/>
      <c r="ZK118" s="7"/>
      <c r="ZL118" s="7"/>
      <c r="ZM118" s="7"/>
      <c r="ZN118" s="7"/>
      <c r="ZO118" s="7"/>
      <c r="ZP118" s="7"/>
      <c r="ZQ118" s="7"/>
      <c r="ZR118" s="7"/>
      <c r="ZS118" s="7"/>
      <c r="ZT118" s="7"/>
      <c r="ZU118" s="7"/>
      <c r="ZV118" s="7"/>
      <c r="ZW118" s="7"/>
      <c r="ZX118" s="7"/>
      <c r="ZY118" s="7"/>
      <c r="ZZ118" s="7"/>
      <c r="AAA118" s="7"/>
      <c r="AAB118" s="7"/>
      <c r="AAC118" s="7"/>
      <c r="AAD118" s="7"/>
      <c r="AAE118" s="7"/>
      <c r="AAF118" s="7"/>
      <c r="AAG118" s="7"/>
      <c r="AAH118" s="7"/>
      <c r="AAI118" s="7"/>
      <c r="AAJ118" s="7"/>
      <c r="AAK118" s="7"/>
      <c r="AAL118" s="7"/>
      <c r="AAM118" s="7"/>
      <c r="AAN118" s="7"/>
      <c r="AAO118" s="7"/>
      <c r="AAP118" s="7"/>
      <c r="AAQ118" s="7"/>
      <c r="AAR118" s="7"/>
      <c r="AAS118" s="7"/>
      <c r="AAT118" s="7"/>
      <c r="AAU118" s="7"/>
      <c r="AAV118" s="7"/>
      <c r="AAW118" s="7"/>
      <c r="AAX118" s="7"/>
      <c r="AAY118" s="7"/>
      <c r="AAZ118" s="7"/>
      <c r="ABA118" s="7"/>
      <c r="ABB118" s="7"/>
      <c r="ABC118" s="7"/>
      <c r="ABD118" s="7"/>
      <c r="ABE118" s="7"/>
      <c r="ABF118" s="7"/>
      <c r="ABG118" s="7"/>
      <c r="ABH118" s="7"/>
      <c r="ABI118" s="7"/>
      <c r="ABJ118" s="7"/>
      <c r="ABK118" s="7"/>
      <c r="ABL118" s="7"/>
      <c r="ABM118" s="7"/>
      <c r="ABN118" s="7"/>
      <c r="ABO118" s="7"/>
      <c r="ABP118" s="7"/>
      <c r="ABQ118" s="7"/>
      <c r="ABR118" s="7"/>
      <c r="ABS118" s="7"/>
      <c r="ABT118" s="7"/>
      <c r="ABU118" s="7"/>
      <c r="ABV118" s="7"/>
      <c r="ABW118" s="7"/>
      <c r="ABX118" s="7"/>
      <c r="ABY118" s="7"/>
      <c r="ABZ118" s="7"/>
      <c r="ACA118" s="7"/>
      <c r="ACB118" s="7"/>
      <c r="ACC118" s="7"/>
      <c r="ACD118" s="7"/>
      <c r="ACE118" s="7"/>
      <c r="ACF118" s="7"/>
      <c r="ACG118" s="7"/>
      <c r="ACH118" s="7"/>
      <c r="ACI118" s="7"/>
      <c r="ACJ118" s="7"/>
      <c r="ACK118" s="7"/>
      <c r="ACL118" s="7"/>
      <c r="ACM118" s="7"/>
      <c r="ACN118" s="7"/>
      <c r="ACO118" s="7"/>
      <c r="ACP118" s="7"/>
      <c r="ACQ118" s="7"/>
      <c r="ACR118" s="7"/>
      <c r="ACS118" s="7"/>
      <c r="ACT118" s="7"/>
      <c r="ACU118" s="7"/>
      <c r="ACV118" s="7"/>
      <c r="ACW118" s="7"/>
      <c r="ACX118" s="7"/>
      <c r="ACY118" s="7"/>
      <c r="ACZ118" s="7"/>
      <c r="ADA118" s="7"/>
      <c r="ADB118" s="7"/>
    </row>
    <row r="119" spans="1:782" s="9" customFormat="1" ht="20.100000000000001" customHeight="1" x14ac:dyDescent="0.2">
      <c r="A119" s="357" t="s">
        <v>54</v>
      </c>
      <c r="B119" s="356" t="s">
        <v>1086</v>
      </c>
      <c r="C119" s="357" t="s">
        <v>99</v>
      </c>
      <c r="D119" s="357" t="s">
        <v>96</v>
      </c>
      <c r="E119" s="357" t="s">
        <v>939</v>
      </c>
      <c r="F119" s="359">
        <v>1212</v>
      </c>
      <c r="G119" s="245">
        <f t="shared" si="49"/>
        <v>100.95959999999999</v>
      </c>
      <c r="H119" s="245">
        <f t="shared" si="50"/>
        <v>141.19800000000001</v>
      </c>
      <c r="I119" s="245">
        <f t="shared" si="51"/>
        <v>1454.1576</v>
      </c>
      <c r="J119" s="245">
        <f t="shared" si="52"/>
        <v>14544</v>
      </c>
      <c r="K119" s="245">
        <f t="shared" si="52"/>
        <v>1211.5151999999998</v>
      </c>
      <c r="L119" s="245">
        <f t="shared" si="53"/>
        <v>1694.3760000000002</v>
      </c>
      <c r="M119" s="245">
        <f t="shared" si="54"/>
        <v>1212</v>
      </c>
      <c r="N119" s="246">
        <v>470</v>
      </c>
      <c r="O119" s="245">
        <f t="shared" si="55"/>
        <v>1682</v>
      </c>
      <c r="P119" s="360">
        <f t="shared" si="56"/>
        <v>19131.891199999998</v>
      </c>
      <c r="Q119" s="25"/>
      <c r="R119" s="2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  <c r="AAD119" s="1"/>
      <c r="AAE119" s="1"/>
      <c r="AAF119" s="1"/>
      <c r="AAG119" s="1"/>
      <c r="AAH119" s="1"/>
      <c r="AAI119" s="1"/>
      <c r="AAJ119" s="1"/>
      <c r="AAK119" s="1"/>
      <c r="AAL119" s="1"/>
      <c r="AAM119" s="1"/>
      <c r="AAN119" s="1"/>
      <c r="AAO119" s="1"/>
      <c r="AAP119" s="1"/>
      <c r="AAQ119" s="1"/>
      <c r="AAR119" s="1"/>
      <c r="AAS119" s="1"/>
      <c r="AAT119" s="1"/>
      <c r="AAU119" s="1"/>
      <c r="AAV119" s="1"/>
      <c r="AAW119" s="1"/>
      <c r="AAX119" s="1"/>
      <c r="AAY119" s="1"/>
      <c r="AAZ119" s="1"/>
      <c r="ABA119" s="1"/>
      <c r="ABB119" s="1"/>
      <c r="ABC119" s="1"/>
      <c r="ABD119" s="1"/>
      <c r="ABE119" s="1"/>
      <c r="ABF119" s="1"/>
      <c r="ABG119" s="1"/>
      <c r="ABH119" s="1"/>
      <c r="ABI119" s="1"/>
      <c r="ABJ119" s="1"/>
      <c r="ABK119" s="1"/>
      <c r="ABL119" s="1"/>
      <c r="ABM119" s="1"/>
      <c r="ABN119" s="1"/>
      <c r="ABO119" s="1"/>
      <c r="ABP119" s="1"/>
      <c r="ABQ119" s="1"/>
      <c r="ABR119" s="1"/>
      <c r="ABS119" s="1"/>
      <c r="ABT119" s="1"/>
      <c r="ABU119" s="1"/>
      <c r="ABV119" s="1"/>
      <c r="ABW119" s="1"/>
      <c r="ABX119" s="1"/>
      <c r="ABY119" s="1"/>
      <c r="ABZ119" s="1"/>
      <c r="ACA119" s="1"/>
      <c r="ACB119" s="1"/>
      <c r="ACC119" s="1"/>
      <c r="ACD119" s="1"/>
      <c r="ACE119" s="1"/>
      <c r="ACF119" s="1"/>
      <c r="ACG119" s="1"/>
      <c r="ACH119" s="1"/>
      <c r="ACI119" s="1"/>
      <c r="ACJ119" s="1"/>
      <c r="ACK119" s="1"/>
      <c r="ACL119" s="1"/>
      <c r="ACM119" s="1"/>
      <c r="ACN119" s="1"/>
      <c r="ACO119" s="1"/>
      <c r="ACP119" s="1"/>
      <c r="ACQ119" s="1"/>
      <c r="ACR119" s="1"/>
      <c r="ACS119" s="1"/>
      <c r="ACT119" s="1"/>
      <c r="ACU119" s="1"/>
      <c r="ACV119" s="1"/>
      <c r="ACW119" s="1"/>
      <c r="ACX119" s="1"/>
      <c r="ACY119" s="1"/>
      <c r="ACZ119" s="1"/>
      <c r="ADA119" s="1"/>
      <c r="ADB119" s="1"/>
    </row>
    <row r="120" spans="1:782" s="9" customFormat="1" ht="20.100000000000001" customHeight="1" x14ac:dyDescent="0.2">
      <c r="A120" s="357" t="s">
        <v>54</v>
      </c>
      <c r="B120" s="356" t="s">
        <v>1087</v>
      </c>
      <c r="C120" s="234" t="s">
        <v>1402</v>
      </c>
      <c r="D120" s="357" t="s">
        <v>52</v>
      </c>
      <c r="E120" s="357" t="s">
        <v>945</v>
      </c>
      <c r="F120" s="359">
        <v>750</v>
      </c>
      <c r="G120" s="245">
        <f t="shared" si="49"/>
        <v>62.475000000000001</v>
      </c>
      <c r="H120" s="245">
        <f t="shared" si="50"/>
        <v>87.375</v>
      </c>
      <c r="I120" s="245">
        <f t="shared" si="51"/>
        <v>899.85</v>
      </c>
      <c r="J120" s="245">
        <f t="shared" si="52"/>
        <v>9000</v>
      </c>
      <c r="K120" s="245">
        <f t="shared" si="52"/>
        <v>749.7</v>
      </c>
      <c r="L120" s="245">
        <f t="shared" si="53"/>
        <v>1048.5</v>
      </c>
      <c r="M120" s="245">
        <f t="shared" si="54"/>
        <v>750</v>
      </c>
      <c r="N120" s="246">
        <v>470</v>
      </c>
      <c r="O120" s="245">
        <f t="shared" si="55"/>
        <v>1220</v>
      </c>
      <c r="P120" s="360">
        <f t="shared" si="56"/>
        <v>12018.2</v>
      </c>
      <c r="Q120" s="25"/>
      <c r="R120" s="2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  <c r="AAD120" s="1"/>
      <c r="AAE120" s="1"/>
      <c r="AAF120" s="1"/>
      <c r="AAG120" s="1"/>
      <c r="AAH120" s="1"/>
      <c r="AAI120" s="1"/>
      <c r="AAJ120" s="1"/>
      <c r="AAK120" s="1"/>
      <c r="AAL120" s="1"/>
      <c r="AAM120" s="1"/>
      <c r="AAN120" s="1"/>
      <c r="AAO120" s="1"/>
      <c r="AAP120" s="1"/>
      <c r="AAQ120" s="1"/>
      <c r="AAR120" s="1"/>
      <c r="AAS120" s="1"/>
      <c r="AAT120" s="1"/>
      <c r="AAU120" s="1"/>
      <c r="AAV120" s="1"/>
      <c r="AAW120" s="1"/>
      <c r="AAX120" s="1"/>
      <c r="AAY120" s="1"/>
      <c r="AAZ120" s="1"/>
      <c r="ABA120" s="1"/>
      <c r="ABB120" s="1"/>
      <c r="ABC120" s="1"/>
      <c r="ABD120" s="1"/>
      <c r="ABE120" s="1"/>
      <c r="ABF120" s="1"/>
      <c r="ABG120" s="1"/>
      <c r="ABH120" s="1"/>
      <c r="ABI120" s="1"/>
      <c r="ABJ120" s="1"/>
      <c r="ABK120" s="1"/>
      <c r="ABL120" s="1"/>
      <c r="ABM120" s="1"/>
      <c r="ABN120" s="1"/>
      <c r="ABO120" s="1"/>
      <c r="ABP120" s="1"/>
      <c r="ABQ120" s="1"/>
      <c r="ABR120" s="1"/>
      <c r="ABS120" s="1"/>
      <c r="ABT120" s="1"/>
      <c r="ABU120" s="1"/>
      <c r="ABV120" s="1"/>
      <c r="ABW120" s="1"/>
      <c r="ABX120" s="1"/>
      <c r="ABY120" s="1"/>
      <c r="ABZ120" s="1"/>
      <c r="ACA120" s="1"/>
      <c r="ACB120" s="1"/>
      <c r="ACC120" s="1"/>
      <c r="ACD120" s="1"/>
      <c r="ACE120" s="1"/>
      <c r="ACF120" s="1"/>
      <c r="ACG120" s="1"/>
      <c r="ACH120" s="1"/>
      <c r="ACI120" s="1"/>
      <c r="ACJ120" s="1"/>
      <c r="ACK120" s="1"/>
      <c r="ACL120" s="1"/>
      <c r="ACM120" s="1"/>
      <c r="ACN120" s="1"/>
      <c r="ACO120" s="1"/>
      <c r="ACP120" s="1"/>
      <c r="ACQ120" s="1"/>
      <c r="ACR120" s="1"/>
      <c r="ACS120" s="1"/>
      <c r="ACT120" s="1"/>
      <c r="ACU120" s="1"/>
      <c r="ACV120" s="1"/>
      <c r="ACW120" s="1"/>
      <c r="ACX120" s="1"/>
      <c r="ACY120" s="1"/>
      <c r="ACZ120" s="1"/>
      <c r="ADA120" s="1"/>
      <c r="ADB120" s="1"/>
    </row>
    <row r="121" spans="1:782" s="9" customFormat="1" ht="20.100000000000001" customHeight="1" x14ac:dyDescent="0.2">
      <c r="A121" s="355" t="s">
        <v>54</v>
      </c>
      <c r="B121" s="356" t="s">
        <v>1088</v>
      </c>
      <c r="C121" s="357" t="s">
        <v>101</v>
      </c>
      <c r="D121" s="357" t="s">
        <v>52</v>
      </c>
      <c r="E121" s="25" t="s">
        <v>944</v>
      </c>
      <c r="F121" s="581">
        <v>622</v>
      </c>
      <c r="G121" s="245">
        <f t="shared" si="49"/>
        <v>51.812599999999996</v>
      </c>
      <c r="H121" s="245">
        <f t="shared" si="50"/>
        <v>72.463000000000008</v>
      </c>
      <c r="I121" s="245">
        <f>SUM(F121:H121)</f>
        <v>746.27559999999994</v>
      </c>
      <c r="J121" s="245">
        <f t="shared" si="52"/>
        <v>7464</v>
      </c>
      <c r="K121" s="245">
        <f t="shared" si="52"/>
        <v>621.75119999999993</v>
      </c>
      <c r="L121" s="245">
        <f t="shared" si="53"/>
        <v>869.55600000000004</v>
      </c>
      <c r="M121" s="245">
        <f t="shared" si="54"/>
        <v>622</v>
      </c>
      <c r="N121" s="246">
        <v>470</v>
      </c>
      <c r="O121" s="245">
        <f t="shared" si="55"/>
        <v>1092</v>
      </c>
      <c r="P121" s="360">
        <f>+J121+K121+L121+O121</f>
        <v>10047.307199999999</v>
      </c>
      <c r="Q121" s="25"/>
      <c r="R121" s="2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  <c r="AAD121" s="1"/>
      <c r="AAE121" s="1"/>
      <c r="AAF121" s="1"/>
      <c r="AAG121" s="1"/>
      <c r="AAH121" s="1"/>
      <c r="AAI121" s="1"/>
      <c r="AAJ121" s="1"/>
      <c r="AAK121" s="1"/>
      <c r="AAL121" s="1"/>
      <c r="AAM121" s="1"/>
      <c r="AAN121" s="1"/>
      <c r="AAO121" s="1"/>
      <c r="AAP121" s="1"/>
      <c r="AAQ121" s="1"/>
      <c r="AAR121" s="1"/>
      <c r="AAS121" s="1"/>
      <c r="AAT121" s="1"/>
      <c r="AAU121" s="1"/>
      <c r="AAV121" s="1"/>
      <c r="AAW121" s="1"/>
      <c r="AAX121" s="1"/>
      <c r="AAY121" s="1"/>
      <c r="AAZ121" s="1"/>
      <c r="ABA121" s="1"/>
      <c r="ABB121" s="1"/>
      <c r="ABC121" s="1"/>
      <c r="ABD121" s="1"/>
      <c r="ABE121" s="1"/>
      <c r="ABF121" s="1"/>
      <c r="ABG121" s="1"/>
      <c r="ABH121" s="1"/>
      <c r="ABI121" s="1"/>
      <c r="ABJ121" s="1"/>
      <c r="ABK121" s="1"/>
      <c r="ABL121" s="1"/>
      <c r="ABM121" s="1"/>
      <c r="ABN121" s="1"/>
      <c r="ABO121" s="1"/>
      <c r="ABP121" s="1"/>
      <c r="ABQ121" s="1"/>
      <c r="ABR121" s="1"/>
      <c r="ABS121" s="1"/>
      <c r="ABT121" s="1"/>
      <c r="ABU121" s="1"/>
      <c r="ABV121" s="1"/>
      <c r="ABW121" s="1"/>
      <c r="ABX121" s="1"/>
      <c r="ABY121" s="1"/>
      <c r="ABZ121" s="1"/>
      <c r="ACA121" s="1"/>
      <c r="ACB121" s="1"/>
      <c r="ACC121" s="1"/>
      <c r="ACD121" s="1"/>
      <c r="ACE121" s="1"/>
      <c r="ACF121" s="1"/>
      <c r="ACG121" s="1"/>
      <c r="ACH121" s="1"/>
      <c r="ACI121" s="1"/>
      <c r="ACJ121" s="1"/>
      <c r="ACK121" s="1"/>
      <c r="ACL121" s="1"/>
      <c r="ACM121" s="1"/>
      <c r="ACN121" s="1"/>
      <c r="ACO121" s="1"/>
      <c r="ACP121" s="1"/>
      <c r="ACQ121" s="1"/>
      <c r="ACR121" s="1"/>
      <c r="ACS121" s="1"/>
      <c r="ACT121" s="1"/>
      <c r="ACU121" s="1"/>
      <c r="ACV121" s="1"/>
      <c r="ACW121" s="1"/>
      <c r="ACX121" s="1"/>
      <c r="ACY121" s="1"/>
      <c r="ACZ121" s="1"/>
      <c r="ADA121" s="1"/>
      <c r="ADB121" s="1"/>
    </row>
    <row r="122" spans="1:782" s="9" customFormat="1" ht="20.100000000000001" customHeight="1" x14ac:dyDescent="0.2">
      <c r="A122" s="355" t="s">
        <v>54</v>
      </c>
      <c r="B122" s="356" t="s">
        <v>1089</v>
      </c>
      <c r="C122" s="234" t="s">
        <v>891</v>
      </c>
      <c r="D122" s="357" t="s">
        <v>967</v>
      </c>
      <c r="E122" s="385" t="s">
        <v>943</v>
      </c>
      <c r="F122" s="359">
        <v>0</v>
      </c>
      <c r="G122" s="245">
        <f t="shared" si="49"/>
        <v>0</v>
      </c>
      <c r="H122" s="245">
        <f t="shared" si="50"/>
        <v>0</v>
      </c>
      <c r="I122" s="245">
        <f t="shared" si="51"/>
        <v>0</v>
      </c>
      <c r="J122" s="245">
        <f t="shared" si="52"/>
        <v>0</v>
      </c>
      <c r="K122" s="245">
        <f t="shared" si="52"/>
        <v>0</v>
      </c>
      <c r="L122" s="245">
        <f t="shared" si="53"/>
        <v>0</v>
      </c>
      <c r="M122" s="245">
        <f t="shared" si="54"/>
        <v>0</v>
      </c>
      <c r="N122" s="246">
        <v>0</v>
      </c>
      <c r="O122" s="245">
        <f t="shared" si="55"/>
        <v>0</v>
      </c>
      <c r="P122" s="360">
        <f t="shared" si="56"/>
        <v>0</v>
      </c>
      <c r="Q122" s="25"/>
      <c r="R122" s="2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  <c r="AAD122" s="1"/>
      <c r="AAE122" s="1"/>
      <c r="AAF122" s="1"/>
      <c r="AAG122" s="1"/>
      <c r="AAH122" s="1"/>
      <c r="AAI122" s="1"/>
      <c r="AAJ122" s="1"/>
      <c r="AAK122" s="1"/>
      <c r="AAL122" s="1"/>
      <c r="AAM122" s="1"/>
      <c r="AAN122" s="1"/>
      <c r="AAO122" s="1"/>
      <c r="AAP122" s="1"/>
      <c r="AAQ122" s="1"/>
      <c r="AAR122" s="1"/>
      <c r="AAS122" s="1"/>
      <c r="AAT122" s="1"/>
      <c r="AAU122" s="1"/>
      <c r="AAV122" s="1"/>
      <c r="AAW122" s="1"/>
      <c r="AAX122" s="1"/>
      <c r="AAY122" s="1"/>
      <c r="AAZ122" s="1"/>
      <c r="ABA122" s="1"/>
      <c r="ABB122" s="1"/>
      <c r="ABC122" s="1"/>
      <c r="ABD122" s="1"/>
      <c r="ABE122" s="1"/>
      <c r="ABF122" s="1"/>
      <c r="ABG122" s="1"/>
      <c r="ABH122" s="1"/>
      <c r="ABI122" s="1"/>
      <c r="ABJ122" s="1"/>
      <c r="ABK122" s="1"/>
      <c r="ABL122" s="1"/>
      <c r="ABM122" s="1"/>
      <c r="ABN122" s="1"/>
      <c r="ABO122" s="1"/>
      <c r="ABP122" s="1"/>
      <c r="ABQ122" s="1"/>
      <c r="ABR122" s="1"/>
      <c r="ABS122" s="1"/>
      <c r="ABT122" s="1"/>
      <c r="ABU122" s="1"/>
      <c r="ABV122" s="1"/>
      <c r="ABW122" s="1"/>
      <c r="ABX122" s="1"/>
      <c r="ABY122" s="1"/>
      <c r="ABZ122" s="1"/>
      <c r="ACA122" s="1"/>
      <c r="ACB122" s="1"/>
      <c r="ACC122" s="1"/>
      <c r="ACD122" s="1"/>
      <c r="ACE122" s="1"/>
      <c r="ACF122" s="1"/>
      <c r="ACG122" s="1"/>
      <c r="ACH122" s="1"/>
      <c r="ACI122" s="1"/>
      <c r="ACJ122" s="1"/>
      <c r="ACK122" s="1"/>
      <c r="ACL122" s="1"/>
      <c r="ACM122" s="1"/>
      <c r="ACN122" s="1"/>
      <c r="ACO122" s="1"/>
      <c r="ACP122" s="1"/>
      <c r="ACQ122" s="1"/>
      <c r="ACR122" s="1"/>
      <c r="ACS122" s="1"/>
      <c r="ACT122" s="1"/>
      <c r="ACU122" s="1"/>
      <c r="ACV122" s="1"/>
      <c r="ACW122" s="1"/>
      <c r="ACX122" s="1"/>
      <c r="ACY122" s="1"/>
      <c r="ACZ122" s="1"/>
      <c r="ADA122" s="1"/>
      <c r="ADB122" s="1"/>
    </row>
    <row r="123" spans="1:782" s="14" customFormat="1" ht="20.100000000000001" customHeight="1" x14ac:dyDescent="0.2">
      <c r="A123" s="413"/>
      <c r="B123" s="414"/>
      <c r="C123" s="415"/>
      <c r="D123" s="416" t="s">
        <v>920</v>
      </c>
      <c r="E123" s="404"/>
      <c r="F123" s="388">
        <f>SUM(F114:F122)</f>
        <v>8985</v>
      </c>
      <c r="G123" s="388">
        <f t="shared" ref="G123:O123" si="57">SUM(G114:G122,G104)</f>
        <v>3186.2008430000001</v>
      </c>
      <c r="H123" s="388">
        <f t="shared" si="57"/>
        <v>4456.0912150000022</v>
      </c>
      <c r="I123" s="388">
        <f t="shared" si="57"/>
        <v>45892.002058000005</v>
      </c>
      <c r="J123" s="388">
        <f>SUM(J114:J122,J104)</f>
        <v>458996.52</v>
      </c>
      <c r="K123" s="388">
        <f t="shared" si="57"/>
        <v>37834.570116000003</v>
      </c>
      <c r="L123" s="388">
        <f t="shared" si="57"/>
        <v>52913.894580000007</v>
      </c>
      <c r="M123" s="388">
        <f t="shared" si="57"/>
        <v>37849.71</v>
      </c>
      <c r="N123" s="388">
        <f t="shared" si="57"/>
        <v>16215</v>
      </c>
      <c r="O123" s="388">
        <f t="shared" si="57"/>
        <v>54064.71</v>
      </c>
      <c r="P123" s="388">
        <f>SUM(P114:P122)</f>
        <v>142107.43600000002</v>
      </c>
      <c r="Q123" s="389"/>
      <c r="R123" s="389"/>
    </row>
    <row r="124" spans="1:782" s="14" customFormat="1" ht="20.100000000000001" customHeight="1" x14ac:dyDescent="0.2">
      <c r="A124" s="389"/>
      <c r="B124" s="414"/>
      <c r="C124" s="415"/>
      <c r="D124" s="626"/>
      <c r="E124" s="627"/>
      <c r="F124" s="628"/>
      <c r="G124" s="628"/>
      <c r="H124" s="628"/>
      <c r="I124" s="628"/>
      <c r="J124" s="628"/>
      <c r="K124" s="628"/>
      <c r="L124" s="628"/>
      <c r="M124" s="628"/>
      <c r="N124" s="628"/>
      <c r="O124" s="628"/>
      <c r="P124" s="628"/>
      <c r="Q124" s="389"/>
      <c r="R124" s="389"/>
    </row>
    <row r="125" spans="1:782" s="14" customFormat="1" ht="20.100000000000001" customHeight="1" x14ac:dyDescent="0.2">
      <c r="A125" s="389"/>
      <c r="B125" s="414"/>
      <c r="C125" s="415"/>
      <c r="D125" s="626"/>
      <c r="E125" s="627" t="s">
        <v>1477</v>
      </c>
      <c r="F125" s="629">
        <f>F123+F104</f>
        <v>38249.71</v>
      </c>
      <c r="G125" s="629">
        <f t="shared" ref="G125:P125" si="58">G123+G104</f>
        <v>5623.9511860000002</v>
      </c>
      <c r="H125" s="629">
        <f t="shared" si="58"/>
        <v>7865.4299300000039</v>
      </c>
      <c r="I125" s="629">
        <f t="shared" si="58"/>
        <v>81003.801116000017</v>
      </c>
      <c r="J125" s="629">
        <f t="shared" si="58"/>
        <v>810173.04</v>
      </c>
      <c r="K125" s="629">
        <f t="shared" si="58"/>
        <v>66687.734232000003</v>
      </c>
      <c r="L125" s="629">
        <f t="shared" si="58"/>
        <v>93266.759160000016</v>
      </c>
      <c r="M125" s="629">
        <f t="shared" si="58"/>
        <v>66714.42</v>
      </c>
      <c r="N125" s="629">
        <f t="shared" si="58"/>
        <v>28670</v>
      </c>
      <c r="O125" s="629">
        <f t="shared" si="58"/>
        <v>95384.42</v>
      </c>
      <c r="P125" s="629">
        <f t="shared" si="58"/>
        <v>603809.69469599985</v>
      </c>
      <c r="Q125" s="389"/>
      <c r="R125" s="389"/>
    </row>
    <row r="126" spans="1:782" s="2" customFormat="1" ht="20.100000000000001" customHeight="1" x14ac:dyDescent="0.2">
      <c r="A126" s="712" t="s">
        <v>1281</v>
      </c>
      <c r="B126" s="712"/>
      <c r="C126" s="712"/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348"/>
      <c r="O126" s="93"/>
      <c r="P126" s="94"/>
      <c r="Q126" s="93"/>
      <c r="R126" s="93"/>
    </row>
    <row r="127" spans="1:782" s="2" customFormat="1" ht="20.100000000000001" customHeight="1" x14ac:dyDescent="0.2">
      <c r="A127" s="690" t="s">
        <v>1036</v>
      </c>
      <c r="B127" s="690"/>
      <c r="C127" s="690"/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348"/>
      <c r="O127" s="93"/>
      <c r="P127" s="93"/>
      <c r="Q127" s="93"/>
      <c r="R127" s="93"/>
    </row>
    <row r="128" spans="1:782" s="2" customFormat="1" ht="20.100000000000001" customHeight="1" x14ac:dyDescent="0.2">
      <c r="A128" s="688" t="s">
        <v>1034</v>
      </c>
      <c r="B128" s="688"/>
      <c r="C128" s="688"/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348"/>
      <c r="O128" s="93"/>
      <c r="P128" s="93"/>
      <c r="Q128" s="93"/>
      <c r="R128" s="93"/>
    </row>
    <row r="129" spans="1:782" s="8" customFormat="1" ht="36" customHeight="1" x14ac:dyDescent="0.2">
      <c r="A129" s="696" t="s">
        <v>132</v>
      </c>
      <c r="B129" s="697"/>
      <c r="C129" s="697"/>
      <c r="D129" s="698"/>
      <c r="E129" s="359"/>
      <c r="F129" s="359"/>
      <c r="G129" s="359"/>
      <c r="H129" s="359"/>
      <c r="I129" s="359"/>
      <c r="J129" s="359"/>
      <c r="K129" s="359"/>
      <c r="L129" s="359"/>
      <c r="M129" s="359"/>
      <c r="N129" s="362"/>
      <c r="O129" s="359"/>
      <c r="P129" s="359"/>
      <c r="Q129" s="94"/>
      <c r="R129" s="94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  <c r="IU129" s="7"/>
      <c r="IV129" s="7"/>
      <c r="IW129" s="7"/>
      <c r="IX129" s="7"/>
      <c r="IY129" s="7"/>
      <c r="IZ129" s="7"/>
      <c r="JA129" s="7"/>
      <c r="JB129" s="7"/>
      <c r="JC129" s="7"/>
      <c r="JD129" s="7"/>
      <c r="JE129" s="7"/>
      <c r="JF129" s="7"/>
      <c r="JG129" s="7"/>
      <c r="JH129" s="7"/>
      <c r="JI129" s="7"/>
      <c r="JJ129" s="7"/>
      <c r="JK129" s="7"/>
      <c r="JL129" s="7"/>
      <c r="JM129" s="7"/>
      <c r="JN129" s="7"/>
      <c r="JO129" s="7"/>
      <c r="JP129" s="7"/>
      <c r="JQ129" s="7"/>
      <c r="JR129" s="7"/>
      <c r="JS129" s="7"/>
      <c r="JT129" s="7"/>
      <c r="JU129" s="7"/>
      <c r="JV129" s="7"/>
      <c r="JW129" s="7"/>
      <c r="JX129" s="7"/>
      <c r="JY129" s="7"/>
      <c r="JZ129" s="7"/>
      <c r="KA129" s="7"/>
      <c r="KB129" s="7"/>
      <c r="KC129" s="7"/>
      <c r="KD129" s="7"/>
      <c r="KE129" s="7"/>
      <c r="KF129" s="7"/>
      <c r="KG129" s="7"/>
      <c r="KH129" s="7"/>
      <c r="KI129" s="7"/>
      <c r="KJ129" s="7"/>
      <c r="KK129" s="7"/>
      <c r="KL129" s="7"/>
      <c r="KM129" s="7"/>
      <c r="KN129" s="7"/>
      <c r="KO129" s="7"/>
      <c r="KP129" s="7"/>
      <c r="KQ129" s="7"/>
      <c r="KR129" s="7"/>
      <c r="KS129" s="7"/>
      <c r="KT129" s="7"/>
      <c r="KU129" s="7"/>
      <c r="KV129" s="7"/>
      <c r="KW129" s="7"/>
      <c r="KX129" s="7"/>
      <c r="KY129" s="7"/>
      <c r="KZ129" s="7"/>
      <c r="LA129" s="7"/>
      <c r="LB129" s="7"/>
      <c r="LC129" s="7"/>
      <c r="LD129" s="7"/>
      <c r="LE129" s="7"/>
      <c r="LF129" s="7"/>
      <c r="LG129" s="7"/>
      <c r="LH129" s="7"/>
      <c r="LI129" s="7"/>
      <c r="LJ129" s="7"/>
      <c r="LK129" s="7"/>
      <c r="LL129" s="7"/>
      <c r="LM129" s="7"/>
      <c r="LN129" s="7"/>
      <c r="LO129" s="7"/>
      <c r="LP129" s="7"/>
      <c r="LQ129" s="7"/>
      <c r="LR129" s="7"/>
      <c r="LS129" s="7"/>
      <c r="LT129" s="7"/>
      <c r="LU129" s="7"/>
      <c r="LV129" s="7"/>
      <c r="LW129" s="7"/>
      <c r="LX129" s="7"/>
      <c r="LY129" s="7"/>
      <c r="LZ129" s="7"/>
      <c r="MA129" s="7"/>
      <c r="MB129" s="7"/>
      <c r="MC129" s="7"/>
      <c r="MD129" s="7"/>
      <c r="ME129" s="7"/>
      <c r="MF129" s="7"/>
      <c r="MG129" s="7"/>
      <c r="MH129" s="7"/>
      <c r="MI129" s="7"/>
      <c r="MJ129" s="7"/>
      <c r="MK129" s="7"/>
      <c r="ML129" s="7"/>
      <c r="MM129" s="7"/>
      <c r="MN129" s="7"/>
      <c r="MO129" s="7"/>
      <c r="MP129" s="7"/>
      <c r="MQ129" s="7"/>
      <c r="MR129" s="7"/>
      <c r="MS129" s="7"/>
      <c r="MT129" s="7"/>
      <c r="MU129" s="7"/>
      <c r="MV129" s="7"/>
      <c r="MW129" s="7"/>
      <c r="MX129" s="7"/>
      <c r="MY129" s="7"/>
      <c r="MZ129" s="7"/>
      <c r="NA129" s="7"/>
      <c r="NB129" s="7"/>
      <c r="NC129" s="7"/>
      <c r="ND129" s="7"/>
      <c r="NE129" s="7"/>
      <c r="NF129" s="7"/>
      <c r="NG129" s="7"/>
      <c r="NH129" s="7"/>
      <c r="NI129" s="7"/>
      <c r="NJ129" s="7"/>
      <c r="NK129" s="7"/>
      <c r="NL129" s="7"/>
      <c r="NM129" s="7"/>
      <c r="NN129" s="7"/>
      <c r="NO129" s="7"/>
      <c r="NP129" s="7"/>
      <c r="NQ129" s="7"/>
      <c r="NR129" s="7"/>
      <c r="NS129" s="7"/>
      <c r="NT129" s="7"/>
      <c r="NU129" s="7"/>
      <c r="NV129" s="7"/>
      <c r="NW129" s="7"/>
      <c r="NX129" s="7"/>
      <c r="NY129" s="7"/>
      <c r="NZ129" s="7"/>
      <c r="OA129" s="7"/>
      <c r="OB129" s="7"/>
      <c r="OC129" s="7"/>
      <c r="OD129" s="7"/>
      <c r="OE129" s="7"/>
      <c r="OF129" s="7"/>
      <c r="OG129" s="7"/>
      <c r="OH129" s="7"/>
      <c r="OI129" s="7"/>
      <c r="OJ129" s="7"/>
      <c r="OK129" s="7"/>
      <c r="OL129" s="7"/>
      <c r="OM129" s="7"/>
      <c r="ON129" s="7"/>
      <c r="OO129" s="7"/>
      <c r="OP129" s="7"/>
      <c r="OQ129" s="7"/>
      <c r="OR129" s="7"/>
      <c r="OS129" s="7"/>
      <c r="OT129" s="7"/>
      <c r="OU129" s="7"/>
      <c r="OV129" s="7"/>
      <c r="OW129" s="7"/>
      <c r="OX129" s="7"/>
      <c r="OY129" s="7"/>
      <c r="OZ129" s="7"/>
      <c r="PA129" s="7"/>
      <c r="PB129" s="7"/>
      <c r="PC129" s="7"/>
      <c r="PD129" s="7"/>
      <c r="PE129" s="7"/>
      <c r="PF129" s="7"/>
      <c r="PG129" s="7"/>
      <c r="PH129" s="7"/>
      <c r="PI129" s="7"/>
      <c r="PJ129" s="7"/>
      <c r="PK129" s="7"/>
      <c r="PL129" s="7"/>
      <c r="PM129" s="7"/>
      <c r="PN129" s="7"/>
      <c r="PO129" s="7"/>
      <c r="PP129" s="7"/>
      <c r="PQ129" s="7"/>
      <c r="PR129" s="7"/>
      <c r="PS129" s="7"/>
      <c r="PT129" s="7"/>
      <c r="PU129" s="7"/>
      <c r="PV129" s="7"/>
      <c r="PW129" s="7"/>
      <c r="PX129" s="7"/>
      <c r="PY129" s="7"/>
      <c r="PZ129" s="7"/>
      <c r="QA129" s="7"/>
      <c r="QB129" s="7"/>
      <c r="QC129" s="7"/>
      <c r="QD129" s="7"/>
      <c r="QE129" s="7"/>
      <c r="QF129" s="7"/>
      <c r="QG129" s="7"/>
      <c r="QH129" s="7"/>
      <c r="QI129" s="7"/>
      <c r="QJ129" s="7"/>
      <c r="QK129" s="7"/>
      <c r="QL129" s="7"/>
      <c r="QM129" s="7"/>
      <c r="QN129" s="7"/>
      <c r="QO129" s="7"/>
      <c r="QP129" s="7"/>
      <c r="QQ129" s="7"/>
      <c r="QR129" s="7"/>
      <c r="QS129" s="7"/>
      <c r="QT129" s="7"/>
      <c r="QU129" s="7"/>
      <c r="QV129" s="7"/>
      <c r="QW129" s="7"/>
      <c r="QX129" s="7"/>
      <c r="QY129" s="7"/>
      <c r="QZ129" s="7"/>
      <c r="RA129" s="7"/>
      <c r="RB129" s="7"/>
      <c r="RC129" s="7"/>
      <c r="RD129" s="7"/>
      <c r="RE129" s="7"/>
      <c r="RF129" s="7"/>
      <c r="RG129" s="7"/>
      <c r="RH129" s="7"/>
      <c r="RI129" s="7"/>
      <c r="RJ129" s="7"/>
      <c r="RK129" s="7"/>
      <c r="RL129" s="7"/>
      <c r="RM129" s="7"/>
      <c r="RN129" s="7"/>
      <c r="RO129" s="7"/>
      <c r="RP129" s="7"/>
      <c r="RQ129" s="7"/>
      <c r="RR129" s="7"/>
      <c r="RS129" s="7"/>
      <c r="RT129" s="7"/>
      <c r="RU129" s="7"/>
      <c r="RV129" s="7"/>
      <c r="RW129" s="7"/>
      <c r="RX129" s="7"/>
      <c r="RY129" s="7"/>
      <c r="RZ129" s="7"/>
      <c r="SA129" s="7"/>
      <c r="SB129" s="7"/>
      <c r="SC129" s="7"/>
      <c r="SD129" s="7"/>
      <c r="SE129" s="7"/>
      <c r="SF129" s="7"/>
      <c r="SG129" s="7"/>
      <c r="SH129" s="7"/>
      <c r="SI129" s="7"/>
      <c r="SJ129" s="7"/>
      <c r="SK129" s="7"/>
      <c r="SL129" s="7"/>
      <c r="SM129" s="7"/>
      <c r="SN129" s="7"/>
      <c r="SO129" s="7"/>
      <c r="SP129" s="7"/>
      <c r="SQ129" s="7"/>
      <c r="SR129" s="7"/>
      <c r="SS129" s="7"/>
      <c r="ST129" s="7"/>
      <c r="SU129" s="7"/>
      <c r="SV129" s="7"/>
      <c r="SW129" s="7"/>
      <c r="SX129" s="7"/>
      <c r="SY129" s="7"/>
      <c r="SZ129" s="7"/>
      <c r="TA129" s="7"/>
      <c r="TB129" s="7"/>
      <c r="TC129" s="7"/>
      <c r="TD129" s="7"/>
      <c r="TE129" s="7"/>
      <c r="TF129" s="7"/>
      <c r="TG129" s="7"/>
      <c r="TH129" s="7"/>
      <c r="TI129" s="7"/>
      <c r="TJ129" s="7"/>
      <c r="TK129" s="7"/>
      <c r="TL129" s="7"/>
      <c r="TM129" s="7"/>
      <c r="TN129" s="7"/>
      <c r="TO129" s="7"/>
      <c r="TP129" s="7"/>
      <c r="TQ129" s="7"/>
      <c r="TR129" s="7"/>
      <c r="TS129" s="7"/>
      <c r="TT129" s="7"/>
      <c r="TU129" s="7"/>
      <c r="TV129" s="7"/>
      <c r="TW129" s="7"/>
      <c r="TX129" s="7"/>
      <c r="TY129" s="7"/>
      <c r="TZ129" s="7"/>
      <c r="UA129" s="7"/>
      <c r="UB129" s="7"/>
      <c r="UC129" s="7"/>
      <c r="UD129" s="7"/>
      <c r="UE129" s="7"/>
      <c r="UF129" s="7"/>
      <c r="UG129" s="7"/>
      <c r="UH129" s="7"/>
      <c r="UI129" s="7"/>
      <c r="UJ129" s="7"/>
      <c r="UK129" s="7"/>
      <c r="UL129" s="7"/>
      <c r="UM129" s="7"/>
      <c r="UN129" s="7"/>
      <c r="UO129" s="7"/>
      <c r="UP129" s="7"/>
      <c r="UQ129" s="7"/>
      <c r="UR129" s="7"/>
      <c r="US129" s="7"/>
      <c r="UT129" s="7"/>
      <c r="UU129" s="7"/>
      <c r="UV129" s="7"/>
      <c r="UW129" s="7"/>
      <c r="UX129" s="7"/>
      <c r="UY129" s="7"/>
      <c r="UZ129" s="7"/>
      <c r="VA129" s="7"/>
      <c r="VB129" s="7"/>
      <c r="VC129" s="7"/>
      <c r="VD129" s="7"/>
      <c r="VE129" s="7"/>
      <c r="VF129" s="7"/>
      <c r="VG129" s="7"/>
      <c r="VH129" s="7"/>
      <c r="VI129" s="7"/>
      <c r="VJ129" s="7"/>
      <c r="VK129" s="7"/>
      <c r="VL129" s="7"/>
      <c r="VM129" s="7"/>
      <c r="VN129" s="7"/>
      <c r="VO129" s="7"/>
      <c r="VP129" s="7"/>
      <c r="VQ129" s="7"/>
      <c r="VR129" s="7"/>
      <c r="VS129" s="7"/>
      <c r="VT129" s="7"/>
      <c r="VU129" s="7"/>
      <c r="VV129" s="7"/>
      <c r="VW129" s="7"/>
      <c r="VX129" s="7"/>
      <c r="VY129" s="7"/>
      <c r="VZ129" s="7"/>
      <c r="WA129" s="7"/>
      <c r="WB129" s="7"/>
      <c r="WC129" s="7"/>
      <c r="WD129" s="7"/>
      <c r="WE129" s="7"/>
      <c r="WF129" s="7"/>
      <c r="WG129" s="7"/>
      <c r="WH129" s="7"/>
      <c r="WI129" s="7"/>
      <c r="WJ129" s="7"/>
      <c r="WK129" s="7"/>
      <c r="WL129" s="7"/>
      <c r="WM129" s="7"/>
      <c r="WN129" s="7"/>
      <c r="WO129" s="7"/>
      <c r="WP129" s="7"/>
      <c r="WQ129" s="7"/>
      <c r="WR129" s="7"/>
      <c r="WS129" s="7"/>
      <c r="WT129" s="7"/>
      <c r="WU129" s="7"/>
      <c r="WV129" s="7"/>
      <c r="WW129" s="7"/>
      <c r="WX129" s="7"/>
      <c r="WY129" s="7"/>
      <c r="WZ129" s="7"/>
      <c r="XA129" s="7"/>
      <c r="XB129" s="7"/>
      <c r="XC129" s="7"/>
      <c r="XD129" s="7"/>
      <c r="XE129" s="7"/>
      <c r="XF129" s="7"/>
      <c r="XG129" s="7"/>
      <c r="XH129" s="7"/>
      <c r="XI129" s="7"/>
      <c r="XJ129" s="7"/>
      <c r="XK129" s="7"/>
      <c r="XL129" s="7"/>
      <c r="XM129" s="7"/>
      <c r="XN129" s="7"/>
      <c r="XO129" s="7"/>
      <c r="XP129" s="7"/>
      <c r="XQ129" s="7"/>
      <c r="XR129" s="7"/>
      <c r="XS129" s="7"/>
      <c r="XT129" s="7"/>
      <c r="XU129" s="7"/>
      <c r="XV129" s="7"/>
      <c r="XW129" s="7"/>
      <c r="XX129" s="7"/>
      <c r="XY129" s="7"/>
      <c r="XZ129" s="7"/>
      <c r="YA129" s="7"/>
      <c r="YB129" s="7"/>
      <c r="YC129" s="7"/>
      <c r="YD129" s="7"/>
      <c r="YE129" s="7"/>
      <c r="YF129" s="7"/>
      <c r="YG129" s="7"/>
      <c r="YH129" s="7"/>
      <c r="YI129" s="7"/>
      <c r="YJ129" s="7"/>
      <c r="YK129" s="7"/>
      <c r="YL129" s="7"/>
      <c r="YM129" s="7"/>
      <c r="YN129" s="7"/>
      <c r="YO129" s="7"/>
      <c r="YP129" s="7"/>
      <c r="YQ129" s="7"/>
      <c r="YR129" s="7"/>
      <c r="YS129" s="7"/>
      <c r="YT129" s="7"/>
      <c r="YU129" s="7"/>
      <c r="YV129" s="7"/>
      <c r="YW129" s="7"/>
      <c r="YX129" s="7"/>
      <c r="YY129" s="7"/>
      <c r="YZ129" s="7"/>
      <c r="ZA129" s="7"/>
      <c r="ZB129" s="7"/>
      <c r="ZC129" s="7"/>
      <c r="ZD129" s="7"/>
      <c r="ZE129" s="7"/>
      <c r="ZF129" s="7"/>
      <c r="ZG129" s="7"/>
      <c r="ZH129" s="7"/>
      <c r="ZI129" s="7"/>
      <c r="ZJ129" s="7"/>
      <c r="ZK129" s="7"/>
      <c r="ZL129" s="7"/>
      <c r="ZM129" s="7"/>
      <c r="ZN129" s="7"/>
      <c r="ZO129" s="7"/>
      <c r="ZP129" s="7"/>
      <c r="ZQ129" s="7"/>
      <c r="ZR129" s="7"/>
      <c r="ZS129" s="7"/>
      <c r="ZT129" s="7"/>
      <c r="ZU129" s="7"/>
      <c r="ZV129" s="7"/>
      <c r="ZW129" s="7"/>
      <c r="ZX129" s="7"/>
      <c r="ZY129" s="7"/>
      <c r="ZZ129" s="7"/>
      <c r="AAA129" s="7"/>
      <c r="AAB129" s="7"/>
      <c r="AAC129" s="7"/>
      <c r="AAD129" s="7"/>
      <c r="AAE129" s="7"/>
      <c r="AAF129" s="7"/>
      <c r="AAG129" s="7"/>
      <c r="AAH129" s="7"/>
      <c r="AAI129" s="7"/>
      <c r="AAJ129" s="7"/>
      <c r="AAK129" s="7"/>
      <c r="AAL129" s="7"/>
      <c r="AAM129" s="7"/>
      <c r="AAN129" s="7"/>
      <c r="AAO129" s="7"/>
      <c r="AAP129" s="7"/>
      <c r="AAQ129" s="7"/>
      <c r="AAR129" s="7"/>
      <c r="AAS129" s="7"/>
      <c r="AAT129" s="7"/>
      <c r="AAU129" s="7"/>
      <c r="AAV129" s="7"/>
      <c r="AAW129" s="7"/>
      <c r="AAX129" s="7"/>
      <c r="AAY129" s="7"/>
      <c r="AAZ129" s="7"/>
      <c r="ABA129" s="7"/>
      <c r="ABB129" s="7"/>
      <c r="ABC129" s="7"/>
      <c r="ABD129" s="7"/>
      <c r="ABE129" s="7"/>
      <c r="ABF129" s="7"/>
      <c r="ABG129" s="7"/>
      <c r="ABH129" s="7"/>
      <c r="ABI129" s="7"/>
      <c r="ABJ129" s="7"/>
      <c r="ABK129" s="7"/>
      <c r="ABL129" s="7"/>
      <c r="ABM129" s="7"/>
      <c r="ABN129" s="7"/>
      <c r="ABO129" s="7"/>
      <c r="ABP129" s="7"/>
      <c r="ABQ129" s="7"/>
      <c r="ABR129" s="7"/>
      <c r="ABS129" s="7"/>
      <c r="ABT129" s="7"/>
      <c r="ABU129" s="7"/>
      <c r="ABV129" s="7"/>
      <c r="ABW129" s="7"/>
      <c r="ABX129" s="7"/>
      <c r="ABY129" s="7"/>
      <c r="ABZ129" s="7"/>
      <c r="ACA129" s="7"/>
      <c r="ACB129" s="7"/>
      <c r="ACC129" s="7"/>
      <c r="ACD129" s="7"/>
      <c r="ACE129" s="7"/>
      <c r="ACF129" s="7"/>
      <c r="ACG129" s="7"/>
      <c r="ACH129" s="7"/>
      <c r="ACI129" s="7"/>
      <c r="ACJ129" s="7"/>
      <c r="ACK129" s="7"/>
      <c r="ACL129" s="7"/>
      <c r="ACM129" s="7"/>
      <c r="ACN129" s="7"/>
      <c r="ACO129" s="7"/>
      <c r="ACP129" s="7"/>
      <c r="ACQ129" s="7"/>
      <c r="ACR129" s="7"/>
      <c r="ACS129" s="7"/>
      <c r="ACT129" s="7"/>
      <c r="ACU129" s="7"/>
      <c r="ACV129" s="7"/>
      <c r="ACW129" s="7"/>
      <c r="ACX129" s="7"/>
      <c r="ACY129" s="7"/>
      <c r="ACZ129" s="7"/>
      <c r="ADA129" s="7"/>
      <c r="ADB129" s="7"/>
    </row>
    <row r="130" spans="1:782" s="9" customFormat="1" ht="20.100000000000001" customHeight="1" x14ac:dyDescent="0.2">
      <c r="A130" s="417" t="s">
        <v>131</v>
      </c>
      <c r="B130" s="356" t="s">
        <v>1090</v>
      </c>
      <c r="C130" s="407" t="s">
        <v>133</v>
      </c>
      <c r="D130" s="407" t="s">
        <v>948</v>
      </c>
      <c r="E130" s="365" t="s">
        <v>33</v>
      </c>
      <c r="F130" s="359">
        <v>2350</v>
      </c>
      <c r="G130" s="245">
        <f>+F130*0.0833</f>
        <v>195.755</v>
      </c>
      <c r="H130" s="245">
        <f>+F130*11.65%</f>
        <v>273.77500000000003</v>
      </c>
      <c r="I130" s="245">
        <f>SUM(F130:H130)</f>
        <v>2819.53</v>
      </c>
      <c r="J130" s="245">
        <f t="shared" ref="J130:K132" si="59">(F130*12)</f>
        <v>28200</v>
      </c>
      <c r="K130" s="245">
        <f t="shared" si="59"/>
        <v>2349.06</v>
      </c>
      <c r="L130" s="245">
        <f>+H130*12</f>
        <v>3285.3</v>
      </c>
      <c r="M130" s="245">
        <f>+F130</f>
        <v>2350</v>
      </c>
      <c r="N130" s="246">
        <v>470</v>
      </c>
      <c r="O130" s="245">
        <f>SUM(M130:N130)</f>
        <v>2820</v>
      </c>
      <c r="P130" s="360">
        <f>+J130+K130+L130+O130</f>
        <v>36654.36</v>
      </c>
      <c r="Q130" s="25"/>
      <c r="R130" s="2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  <c r="AAD130" s="1"/>
      <c r="AAE130" s="1"/>
      <c r="AAF130" s="1"/>
      <c r="AAG130" s="1"/>
      <c r="AAH130" s="1"/>
      <c r="AAI130" s="1"/>
      <c r="AAJ130" s="1"/>
      <c r="AAK130" s="1"/>
      <c r="AAL130" s="1"/>
      <c r="AAM130" s="1"/>
      <c r="AAN130" s="1"/>
      <c r="AAO130" s="1"/>
      <c r="AAP130" s="1"/>
      <c r="AAQ130" s="1"/>
      <c r="AAR130" s="1"/>
      <c r="AAS130" s="1"/>
      <c r="AAT130" s="1"/>
      <c r="AAU130" s="1"/>
      <c r="AAV130" s="1"/>
      <c r="AAW130" s="1"/>
      <c r="AAX130" s="1"/>
      <c r="AAY130" s="1"/>
      <c r="AAZ130" s="1"/>
      <c r="ABA130" s="1"/>
      <c r="ABB130" s="1"/>
      <c r="ABC130" s="1"/>
      <c r="ABD130" s="1"/>
      <c r="ABE130" s="1"/>
      <c r="ABF130" s="1"/>
      <c r="ABG130" s="1"/>
      <c r="ABH130" s="1"/>
      <c r="ABI130" s="1"/>
      <c r="ABJ130" s="1"/>
      <c r="ABK130" s="1"/>
      <c r="ABL130" s="1"/>
      <c r="ABM130" s="1"/>
      <c r="ABN130" s="1"/>
      <c r="ABO130" s="1"/>
      <c r="ABP130" s="1"/>
      <c r="ABQ130" s="1"/>
      <c r="ABR130" s="1"/>
      <c r="ABS130" s="1"/>
      <c r="ABT130" s="1"/>
      <c r="ABU130" s="1"/>
      <c r="ABV130" s="1"/>
      <c r="ABW130" s="1"/>
      <c r="ABX130" s="1"/>
      <c r="ABY130" s="1"/>
      <c r="ABZ130" s="1"/>
      <c r="ACA130" s="1"/>
      <c r="ACB130" s="1"/>
      <c r="ACC130" s="1"/>
      <c r="ACD130" s="1"/>
      <c r="ACE130" s="1"/>
      <c r="ACF130" s="1"/>
      <c r="ACG130" s="1"/>
      <c r="ACH130" s="1"/>
      <c r="ACI130" s="1"/>
      <c r="ACJ130" s="1"/>
      <c r="ACK130" s="1"/>
      <c r="ACL130" s="1"/>
      <c r="ACM130" s="1"/>
      <c r="ACN130" s="1"/>
      <c r="ACO130" s="1"/>
      <c r="ACP130" s="1"/>
      <c r="ACQ130" s="1"/>
      <c r="ACR130" s="1"/>
      <c r="ACS130" s="1"/>
      <c r="ACT130" s="1"/>
      <c r="ACU130" s="1"/>
      <c r="ACV130" s="1"/>
      <c r="ACW130" s="1"/>
      <c r="ACX130" s="1"/>
      <c r="ACY130" s="1"/>
      <c r="ACZ130" s="1"/>
      <c r="ADA130" s="1"/>
      <c r="ADB130" s="1"/>
    </row>
    <row r="131" spans="1:782" s="9" customFormat="1" ht="20.100000000000001" customHeight="1" x14ac:dyDescent="0.2">
      <c r="A131" s="355" t="s">
        <v>131</v>
      </c>
      <c r="B131" s="356" t="s">
        <v>1091</v>
      </c>
      <c r="C131" s="364" t="s">
        <v>137</v>
      </c>
      <c r="D131" s="364" t="s">
        <v>138</v>
      </c>
      <c r="E131" s="322" t="s">
        <v>939</v>
      </c>
      <c r="F131" s="359">
        <v>1212</v>
      </c>
      <c r="G131" s="245">
        <f>+F131*0.0833</f>
        <v>100.95959999999999</v>
      </c>
      <c r="H131" s="245">
        <f>+F131*11.65%</f>
        <v>141.19800000000001</v>
      </c>
      <c r="I131" s="245">
        <f>SUM(F131:H131)</f>
        <v>1454.1576</v>
      </c>
      <c r="J131" s="245">
        <f>(F131*12)</f>
        <v>14544</v>
      </c>
      <c r="K131" s="245">
        <f>(G131*12)</f>
        <v>1211.5151999999998</v>
      </c>
      <c r="L131" s="245">
        <f>+H131*12</f>
        <v>1694.3760000000002</v>
      </c>
      <c r="M131" s="245">
        <f>+F131</f>
        <v>1212</v>
      </c>
      <c r="N131" s="246">
        <v>470</v>
      </c>
      <c r="O131" s="245">
        <f>SUM(M131:N131)</f>
        <v>1682</v>
      </c>
      <c r="P131" s="360">
        <f>+J131+K131+L131+O131</f>
        <v>19131.891199999998</v>
      </c>
      <c r="Q131" s="25"/>
      <c r="R131" s="2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  <c r="AAD131" s="1"/>
      <c r="AAE131" s="1"/>
      <c r="AAF131" s="1"/>
      <c r="AAG131" s="1"/>
      <c r="AAH131" s="1"/>
      <c r="AAI131" s="1"/>
      <c r="AAJ131" s="1"/>
      <c r="AAK131" s="1"/>
      <c r="AAL131" s="1"/>
      <c r="AAM131" s="1"/>
      <c r="AAN131" s="1"/>
      <c r="AAO131" s="1"/>
      <c r="AAP131" s="1"/>
      <c r="AAQ131" s="1"/>
      <c r="AAR131" s="1"/>
      <c r="AAS131" s="1"/>
      <c r="AAT131" s="1"/>
      <c r="AAU131" s="1"/>
      <c r="AAV131" s="1"/>
      <c r="AAW131" s="1"/>
      <c r="AAX131" s="1"/>
      <c r="AAY131" s="1"/>
      <c r="AAZ131" s="1"/>
      <c r="ABA131" s="1"/>
      <c r="ABB131" s="1"/>
      <c r="ABC131" s="1"/>
      <c r="ABD131" s="1"/>
      <c r="ABE131" s="1"/>
      <c r="ABF131" s="1"/>
      <c r="ABG131" s="1"/>
      <c r="ABH131" s="1"/>
      <c r="ABI131" s="1"/>
      <c r="ABJ131" s="1"/>
      <c r="ABK131" s="1"/>
      <c r="ABL131" s="1"/>
      <c r="ABM131" s="1"/>
      <c r="ABN131" s="1"/>
      <c r="ABO131" s="1"/>
      <c r="ABP131" s="1"/>
      <c r="ABQ131" s="1"/>
      <c r="ABR131" s="1"/>
      <c r="ABS131" s="1"/>
      <c r="ABT131" s="1"/>
      <c r="ABU131" s="1"/>
      <c r="ABV131" s="1"/>
      <c r="ABW131" s="1"/>
      <c r="ABX131" s="1"/>
      <c r="ABY131" s="1"/>
      <c r="ABZ131" s="1"/>
      <c r="ACA131" s="1"/>
      <c r="ACB131" s="1"/>
      <c r="ACC131" s="1"/>
      <c r="ACD131" s="1"/>
      <c r="ACE131" s="1"/>
      <c r="ACF131" s="1"/>
      <c r="ACG131" s="1"/>
      <c r="ACH131" s="1"/>
      <c r="ACI131" s="1"/>
      <c r="ACJ131" s="1"/>
      <c r="ACK131" s="1"/>
      <c r="ACL131" s="1"/>
      <c r="ACM131" s="1"/>
      <c r="ACN131" s="1"/>
      <c r="ACO131" s="1"/>
      <c r="ACP131" s="1"/>
      <c r="ACQ131" s="1"/>
      <c r="ACR131" s="1"/>
      <c r="ACS131" s="1"/>
      <c r="ACT131" s="1"/>
      <c r="ACU131" s="1"/>
      <c r="ACV131" s="1"/>
      <c r="ACW131" s="1"/>
      <c r="ACX131" s="1"/>
      <c r="ACY131" s="1"/>
      <c r="ACZ131" s="1"/>
      <c r="ADA131" s="1"/>
      <c r="ADB131" s="1"/>
    </row>
    <row r="132" spans="1:782" s="9" customFormat="1" ht="24.95" customHeight="1" x14ac:dyDescent="0.2">
      <c r="A132" s="355" t="s">
        <v>131</v>
      </c>
      <c r="B132" s="356" t="s">
        <v>1092</v>
      </c>
      <c r="C132" s="364" t="s">
        <v>135</v>
      </c>
      <c r="D132" s="364" t="s">
        <v>136</v>
      </c>
      <c r="E132" s="322" t="s">
        <v>944</v>
      </c>
      <c r="F132" s="581">
        <v>622</v>
      </c>
      <c r="G132" s="245">
        <f>+F132*0.0833</f>
        <v>51.812599999999996</v>
      </c>
      <c r="H132" s="245">
        <f>+F132*11.65%</f>
        <v>72.463000000000008</v>
      </c>
      <c r="I132" s="245">
        <f>SUM(F132:H132)</f>
        <v>746.27559999999994</v>
      </c>
      <c r="J132" s="245">
        <f t="shared" si="59"/>
        <v>7464</v>
      </c>
      <c r="K132" s="245">
        <f t="shared" si="59"/>
        <v>621.75119999999993</v>
      </c>
      <c r="L132" s="245">
        <f>+H132*12</f>
        <v>869.55600000000004</v>
      </c>
      <c r="M132" s="245">
        <f>+F132</f>
        <v>622</v>
      </c>
      <c r="N132" s="246">
        <v>470</v>
      </c>
      <c r="O132" s="245">
        <f>SUM(M132:N132)</f>
        <v>1092</v>
      </c>
      <c r="P132" s="360">
        <f>+J132+K132+L132+O132</f>
        <v>10047.307199999999</v>
      </c>
      <c r="Q132" s="418"/>
      <c r="R132" s="2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</row>
    <row r="133" spans="1:782" ht="20.100000000000001" customHeight="1" x14ac:dyDescent="0.2">
      <c r="A133" s="355" t="s">
        <v>131</v>
      </c>
      <c r="B133" s="356" t="s">
        <v>1093</v>
      </c>
      <c r="C133" s="357" t="s">
        <v>91</v>
      </c>
      <c r="D133" s="357" t="s">
        <v>52</v>
      </c>
      <c r="E133" s="322" t="s">
        <v>944</v>
      </c>
      <c r="F133" s="581">
        <v>622</v>
      </c>
      <c r="G133" s="245">
        <f>+F133*0.0833</f>
        <v>51.812599999999996</v>
      </c>
      <c r="H133" s="245">
        <f>+F133*11.65%</f>
        <v>72.463000000000008</v>
      </c>
      <c r="I133" s="245">
        <f>SUM(F133:H133)</f>
        <v>746.27559999999994</v>
      </c>
      <c r="J133" s="245">
        <f>(F133*12)</f>
        <v>7464</v>
      </c>
      <c r="K133" s="245">
        <f>(G133*12)</f>
        <v>621.75119999999993</v>
      </c>
      <c r="L133" s="245">
        <f>+H133*12</f>
        <v>869.55600000000004</v>
      </c>
      <c r="M133" s="245">
        <f>+F133</f>
        <v>622</v>
      </c>
      <c r="N133" s="246">
        <v>470</v>
      </c>
      <c r="O133" s="245">
        <f>SUM(M133:N133)</f>
        <v>1092</v>
      </c>
      <c r="P133" s="360">
        <f>+J133+K133+L133+O133</f>
        <v>10047.307199999999</v>
      </c>
      <c r="Q133" s="403"/>
      <c r="R133" s="25"/>
    </row>
    <row r="134" spans="1:782" s="8" customFormat="1" ht="36" customHeight="1" x14ac:dyDescent="0.2">
      <c r="A134" s="696" t="s">
        <v>139</v>
      </c>
      <c r="B134" s="697"/>
      <c r="C134" s="697"/>
      <c r="D134" s="698"/>
      <c r="E134" s="359"/>
      <c r="F134" s="359"/>
      <c r="G134" s="359"/>
      <c r="H134" s="359"/>
      <c r="I134" s="359"/>
      <c r="J134" s="359"/>
      <c r="K134" s="359"/>
      <c r="L134" s="359"/>
      <c r="M134" s="359"/>
      <c r="N134" s="362"/>
      <c r="O134" s="359"/>
      <c r="P134" s="359"/>
      <c r="Q134" s="94"/>
      <c r="R134" s="94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  <c r="HM134" s="7"/>
      <c r="HN134" s="7"/>
      <c r="HO134" s="7"/>
      <c r="HP134" s="7"/>
      <c r="HQ134" s="7"/>
      <c r="HR134" s="7"/>
      <c r="HS134" s="7"/>
      <c r="HT134" s="7"/>
      <c r="HU134" s="7"/>
      <c r="HV134" s="7"/>
      <c r="HW134" s="7"/>
      <c r="HX134" s="7"/>
      <c r="HY134" s="7"/>
      <c r="HZ134" s="7"/>
      <c r="IA134" s="7"/>
      <c r="IB134" s="7"/>
      <c r="IC134" s="7"/>
      <c r="ID134" s="7"/>
      <c r="IE134" s="7"/>
      <c r="IF134" s="7"/>
      <c r="IG134" s="7"/>
      <c r="IH134" s="7"/>
      <c r="II134" s="7"/>
      <c r="IJ134" s="7"/>
      <c r="IK134" s="7"/>
      <c r="IL134" s="7"/>
      <c r="IM134" s="7"/>
      <c r="IN134" s="7"/>
      <c r="IO134" s="7"/>
      <c r="IP134" s="7"/>
      <c r="IQ134" s="7"/>
      <c r="IR134" s="7"/>
      <c r="IS134" s="7"/>
      <c r="IT134" s="7"/>
      <c r="IU134" s="7"/>
      <c r="IV134" s="7"/>
      <c r="IW134" s="7"/>
      <c r="IX134" s="7"/>
      <c r="IY134" s="7"/>
      <c r="IZ134" s="7"/>
      <c r="JA134" s="7"/>
      <c r="JB134" s="7"/>
      <c r="JC134" s="7"/>
      <c r="JD134" s="7"/>
      <c r="JE134" s="7"/>
      <c r="JF134" s="7"/>
      <c r="JG134" s="7"/>
      <c r="JH134" s="7"/>
      <c r="JI134" s="7"/>
      <c r="JJ134" s="7"/>
      <c r="JK134" s="7"/>
      <c r="JL134" s="7"/>
      <c r="JM134" s="7"/>
      <c r="JN134" s="7"/>
      <c r="JO134" s="7"/>
      <c r="JP134" s="7"/>
      <c r="JQ134" s="7"/>
      <c r="JR134" s="7"/>
      <c r="JS134" s="7"/>
      <c r="JT134" s="7"/>
      <c r="JU134" s="7"/>
      <c r="JV134" s="7"/>
      <c r="JW134" s="7"/>
      <c r="JX134" s="7"/>
      <c r="JY134" s="7"/>
      <c r="JZ134" s="7"/>
      <c r="KA134" s="7"/>
      <c r="KB134" s="7"/>
      <c r="KC134" s="7"/>
      <c r="KD134" s="7"/>
      <c r="KE134" s="7"/>
      <c r="KF134" s="7"/>
      <c r="KG134" s="7"/>
      <c r="KH134" s="7"/>
      <c r="KI134" s="7"/>
      <c r="KJ134" s="7"/>
      <c r="KK134" s="7"/>
      <c r="KL134" s="7"/>
      <c r="KM134" s="7"/>
      <c r="KN134" s="7"/>
      <c r="KO134" s="7"/>
      <c r="KP134" s="7"/>
      <c r="KQ134" s="7"/>
      <c r="KR134" s="7"/>
      <c r="KS134" s="7"/>
      <c r="KT134" s="7"/>
      <c r="KU134" s="7"/>
      <c r="KV134" s="7"/>
      <c r="KW134" s="7"/>
      <c r="KX134" s="7"/>
      <c r="KY134" s="7"/>
      <c r="KZ134" s="7"/>
      <c r="LA134" s="7"/>
      <c r="LB134" s="7"/>
      <c r="LC134" s="7"/>
      <c r="LD134" s="7"/>
      <c r="LE134" s="7"/>
      <c r="LF134" s="7"/>
      <c r="LG134" s="7"/>
      <c r="LH134" s="7"/>
      <c r="LI134" s="7"/>
      <c r="LJ134" s="7"/>
      <c r="LK134" s="7"/>
      <c r="LL134" s="7"/>
      <c r="LM134" s="7"/>
      <c r="LN134" s="7"/>
      <c r="LO134" s="7"/>
      <c r="LP134" s="7"/>
      <c r="LQ134" s="7"/>
      <c r="LR134" s="7"/>
      <c r="LS134" s="7"/>
      <c r="LT134" s="7"/>
      <c r="LU134" s="7"/>
      <c r="LV134" s="7"/>
      <c r="LW134" s="7"/>
      <c r="LX134" s="7"/>
      <c r="LY134" s="7"/>
      <c r="LZ134" s="7"/>
      <c r="MA134" s="7"/>
      <c r="MB134" s="7"/>
      <c r="MC134" s="7"/>
      <c r="MD134" s="7"/>
      <c r="ME134" s="7"/>
      <c r="MF134" s="7"/>
      <c r="MG134" s="7"/>
      <c r="MH134" s="7"/>
      <c r="MI134" s="7"/>
      <c r="MJ134" s="7"/>
      <c r="MK134" s="7"/>
      <c r="ML134" s="7"/>
      <c r="MM134" s="7"/>
      <c r="MN134" s="7"/>
      <c r="MO134" s="7"/>
      <c r="MP134" s="7"/>
      <c r="MQ134" s="7"/>
      <c r="MR134" s="7"/>
      <c r="MS134" s="7"/>
      <c r="MT134" s="7"/>
      <c r="MU134" s="7"/>
      <c r="MV134" s="7"/>
      <c r="MW134" s="7"/>
      <c r="MX134" s="7"/>
      <c r="MY134" s="7"/>
      <c r="MZ134" s="7"/>
      <c r="NA134" s="7"/>
      <c r="NB134" s="7"/>
      <c r="NC134" s="7"/>
      <c r="ND134" s="7"/>
      <c r="NE134" s="7"/>
      <c r="NF134" s="7"/>
      <c r="NG134" s="7"/>
      <c r="NH134" s="7"/>
      <c r="NI134" s="7"/>
      <c r="NJ134" s="7"/>
      <c r="NK134" s="7"/>
      <c r="NL134" s="7"/>
      <c r="NM134" s="7"/>
      <c r="NN134" s="7"/>
      <c r="NO134" s="7"/>
      <c r="NP134" s="7"/>
      <c r="NQ134" s="7"/>
      <c r="NR134" s="7"/>
      <c r="NS134" s="7"/>
      <c r="NT134" s="7"/>
      <c r="NU134" s="7"/>
      <c r="NV134" s="7"/>
      <c r="NW134" s="7"/>
      <c r="NX134" s="7"/>
      <c r="NY134" s="7"/>
      <c r="NZ134" s="7"/>
      <c r="OA134" s="7"/>
      <c r="OB134" s="7"/>
      <c r="OC134" s="7"/>
      <c r="OD134" s="7"/>
      <c r="OE134" s="7"/>
      <c r="OF134" s="7"/>
      <c r="OG134" s="7"/>
      <c r="OH134" s="7"/>
      <c r="OI134" s="7"/>
      <c r="OJ134" s="7"/>
      <c r="OK134" s="7"/>
      <c r="OL134" s="7"/>
      <c r="OM134" s="7"/>
      <c r="ON134" s="7"/>
      <c r="OO134" s="7"/>
      <c r="OP134" s="7"/>
      <c r="OQ134" s="7"/>
      <c r="OR134" s="7"/>
      <c r="OS134" s="7"/>
      <c r="OT134" s="7"/>
      <c r="OU134" s="7"/>
      <c r="OV134" s="7"/>
      <c r="OW134" s="7"/>
      <c r="OX134" s="7"/>
      <c r="OY134" s="7"/>
      <c r="OZ134" s="7"/>
      <c r="PA134" s="7"/>
      <c r="PB134" s="7"/>
      <c r="PC134" s="7"/>
      <c r="PD134" s="7"/>
      <c r="PE134" s="7"/>
      <c r="PF134" s="7"/>
      <c r="PG134" s="7"/>
      <c r="PH134" s="7"/>
      <c r="PI134" s="7"/>
      <c r="PJ134" s="7"/>
      <c r="PK134" s="7"/>
      <c r="PL134" s="7"/>
      <c r="PM134" s="7"/>
      <c r="PN134" s="7"/>
      <c r="PO134" s="7"/>
      <c r="PP134" s="7"/>
      <c r="PQ134" s="7"/>
      <c r="PR134" s="7"/>
      <c r="PS134" s="7"/>
      <c r="PT134" s="7"/>
      <c r="PU134" s="7"/>
      <c r="PV134" s="7"/>
      <c r="PW134" s="7"/>
      <c r="PX134" s="7"/>
      <c r="PY134" s="7"/>
      <c r="PZ134" s="7"/>
      <c r="QA134" s="7"/>
      <c r="QB134" s="7"/>
      <c r="QC134" s="7"/>
      <c r="QD134" s="7"/>
      <c r="QE134" s="7"/>
      <c r="QF134" s="7"/>
      <c r="QG134" s="7"/>
      <c r="QH134" s="7"/>
      <c r="QI134" s="7"/>
      <c r="QJ134" s="7"/>
      <c r="QK134" s="7"/>
      <c r="QL134" s="7"/>
      <c r="QM134" s="7"/>
      <c r="QN134" s="7"/>
      <c r="QO134" s="7"/>
      <c r="QP134" s="7"/>
      <c r="QQ134" s="7"/>
      <c r="QR134" s="7"/>
      <c r="QS134" s="7"/>
      <c r="QT134" s="7"/>
      <c r="QU134" s="7"/>
      <c r="QV134" s="7"/>
      <c r="QW134" s="7"/>
      <c r="QX134" s="7"/>
      <c r="QY134" s="7"/>
      <c r="QZ134" s="7"/>
      <c r="RA134" s="7"/>
      <c r="RB134" s="7"/>
      <c r="RC134" s="7"/>
      <c r="RD134" s="7"/>
      <c r="RE134" s="7"/>
      <c r="RF134" s="7"/>
      <c r="RG134" s="7"/>
      <c r="RH134" s="7"/>
      <c r="RI134" s="7"/>
      <c r="RJ134" s="7"/>
      <c r="RK134" s="7"/>
      <c r="RL134" s="7"/>
      <c r="RM134" s="7"/>
      <c r="RN134" s="7"/>
      <c r="RO134" s="7"/>
      <c r="RP134" s="7"/>
      <c r="RQ134" s="7"/>
      <c r="RR134" s="7"/>
      <c r="RS134" s="7"/>
      <c r="RT134" s="7"/>
      <c r="RU134" s="7"/>
      <c r="RV134" s="7"/>
      <c r="RW134" s="7"/>
      <c r="RX134" s="7"/>
      <c r="RY134" s="7"/>
      <c r="RZ134" s="7"/>
      <c r="SA134" s="7"/>
      <c r="SB134" s="7"/>
      <c r="SC134" s="7"/>
      <c r="SD134" s="7"/>
      <c r="SE134" s="7"/>
      <c r="SF134" s="7"/>
      <c r="SG134" s="7"/>
      <c r="SH134" s="7"/>
      <c r="SI134" s="7"/>
      <c r="SJ134" s="7"/>
      <c r="SK134" s="7"/>
      <c r="SL134" s="7"/>
      <c r="SM134" s="7"/>
      <c r="SN134" s="7"/>
      <c r="SO134" s="7"/>
      <c r="SP134" s="7"/>
      <c r="SQ134" s="7"/>
      <c r="SR134" s="7"/>
      <c r="SS134" s="7"/>
      <c r="ST134" s="7"/>
      <c r="SU134" s="7"/>
      <c r="SV134" s="7"/>
      <c r="SW134" s="7"/>
      <c r="SX134" s="7"/>
      <c r="SY134" s="7"/>
      <c r="SZ134" s="7"/>
      <c r="TA134" s="7"/>
      <c r="TB134" s="7"/>
      <c r="TC134" s="7"/>
      <c r="TD134" s="7"/>
      <c r="TE134" s="7"/>
      <c r="TF134" s="7"/>
      <c r="TG134" s="7"/>
      <c r="TH134" s="7"/>
      <c r="TI134" s="7"/>
      <c r="TJ134" s="7"/>
      <c r="TK134" s="7"/>
      <c r="TL134" s="7"/>
      <c r="TM134" s="7"/>
      <c r="TN134" s="7"/>
      <c r="TO134" s="7"/>
      <c r="TP134" s="7"/>
      <c r="TQ134" s="7"/>
      <c r="TR134" s="7"/>
      <c r="TS134" s="7"/>
      <c r="TT134" s="7"/>
      <c r="TU134" s="7"/>
      <c r="TV134" s="7"/>
      <c r="TW134" s="7"/>
      <c r="TX134" s="7"/>
      <c r="TY134" s="7"/>
      <c r="TZ134" s="7"/>
      <c r="UA134" s="7"/>
      <c r="UB134" s="7"/>
      <c r="UC134" s="7"/>
      <c r="UD134" s="7"/>
      <c r="UE134" s="7"/>
      <c r="UF134" s="7"/>
      <c r="UG134" s="7"/>
      <c r="UH134" s="7"/>
      <c r="UI134" s="7"/>
      <c r="UJ134" s="7"/>
      <c r="UK134" s="7"/>
      <c r="UL134" s="7"/>
      <c r="UM134" s="7"/>
      <c r="UN134" s="7"/>
      <c r="UO134" s="7"/>
      <c r="UP134" s="7"/>
      <c r="UQ134" s="7"/>
      <c r="UR134" s="7"/>
      <c r="US134" s="7"/>
      <c r="UT134" s="7"/>
      <c r="UU134" s="7"/>
      <c r="UV134" s="7"/>
      <c r="UW134" s="7"/>
      <c r="UX134" s="7"/>
      <c r="UY134" s="7"/>
      <c r="UZ134" s="7"/>
      <c r="VA134" s="7"/>
      <c r="VB134" s="7"/>
      <c r="VC134" s="7"/>
      <c r="VD134" s="7"/>
      <c r="VE134" s="7"/>
      <c r="VF134" s="7"/>
      <c r="VG134" s="7"/>
      <c r="VH134" s="7"/>
      <c r="VI134" s="7"/>
      <c r="VJ134" s="7"/>
      <c r="VK134" s="7"/>
      <c r="VL134" s="7"/>
      <c r="VM134" s="7"/>
      <c r="VN134" s="7"/>
      <c r="VO134" s="7"/>
      <c r="VP134" s="7"/>
      <c r="VQ134" s="7"/>
      <c r="VR134" s="7"/>
      <c r="VS134" s="7"/>
      <c r="VT134" s="7"/>
      <c r="VU134" s="7"/>
      <c r="VV134" s="7"/>
      <c r="VW134" s="7"/>
      <c r="VX134" s="7"/>
      <c r="VY134" s="7"/>
      <c r="VZ134" s="7"/>
      <c r="WA134" s="7"/>
      <c r="WB134" s="7"/>
      <c r="WC134" s="7"/>
      <c r="WD134" s="7"/>
      <c r="WE134" s="7"/>
      <c r="WF134" s="7"/>
      <c r="WG134" s="7"/>
      <c r="WH134" s="7"/>
      <c r="WI134" s="7"/>
      <c r="WJ134" s="7"/>
      <c r="WK134" s="7"/>
      <c r="WL134" s="7"/>
      <c r="WM134" s="7"/>
      <c r="WN134" s="7"/>
      <c r="WO134" s="7"/>
      <c r="WP134" s="7"/>
      <c r="WQ134" s="7"/>
      <c r="WR134" s="7"/>
      <c r="WS134" s="7"/>
      <c r="WT134" s="7"/>
      <c r="WU134" s="7"/>
      <c r="WV134" s="7"/>
      <c r="WW134" s="7"/>
      <c r="WX134" s="7"/>
      <c r="WY134" s="7"/>
      <c r="WZ134" s="7"/>
      <c r="XA134" s="7"/>
      <c r="XB134" s="7"/>
      <c r="XC134" s="7"/>
      <c r="XD134" s="7"/>
      <c r="XE134" s="7"/>
      <c r="XF134" s="7"/>
      <c r="XG134" s="7"/>
      <c r="XH134" s="7"/>
      <c r="XI134" s="7"/>
      <c r="XJ134" s="7"/>
      <c r="XK134" s="7"/>
      <c r="XL134" s="7"/>
      <c r="XM134" s="7"/>
      <c r="XN134" s="7"/>
      <c r="XO134" s="7"/>
      <c r="XP134" s="7"/>
      <c r="XQ134" s="7"/>
      <c r="XR134" s="7"/>
      <c r="XS134" s="7"/>
      <c r="XT134" s="7"/>
      <c r="XU134" s="7"/>
      <c r="XV134" s="7"/>
      <c r="XW134" s="7"/>
      <c r="XX134" s="7"/>
      <c r="XY134" s="7"/>
      <c r="XZ134" s="7"/>
      <c r="YA134" s="7"/>
      <c r="YB134" s="7"/>
      <c r="YC134" s="7"/>
      <c r="YD134" s="7"/>
      <c r="YE134" s="7"/>
      <c r="YF134" s="7"/>
      <c r="YG134" s="7"/>
      <c r="YH134" s="7"/>
      <c r="YI134" s="7"/>
      <c r="YJ134" s="7"/>
      <c r="YK134" s="7"/>
      <c r="YL134" s="7"/>
      <c r="YM134" s="7"/>
      <c r="YN134" s="7"/>
      <c r="YO134" s="7"/>
      <c r="YP134" s="7"/>
      <c r="YQ134" s="7"/>
      <c r="YR134" s="7"/>
      <c r="YS134" s="7"/>
      <c r="YT134" s="7"/>
      <c r="YU134" s="7"/>
      <c r="YV134" s="7"/>
      <c r="YW134" s="7"/>
      <c r="YX134" s="7"/>
      <c r="YY134" s="7"/>
      <c r="YZ134" s="7"/>
      <c r="ZA134" s="7"/>
      <c r="ZB134" s="7"/>
      <c r="ZC134" s="7"/>
      <c r="ZD134" s="7"/>
      <c r="ZE134" s="7"/>
      <c r="ZF134" s="7"/>
      <c r="ZG134" s="7"/>
      <c r="ZH134" s="7"/>
      <c r="ZI134" s="7"/>
      <c r="ZJ134" s="7"/>
      <c r="ZK134" s="7"/>
      <c r="ZL134" s="7"/>
      <c r="ZM134" s="7"/>
      <c r="ZN134" s="7"/>
      <c r="ZO134" s="7"/>
      <c r="ZP134" s="7"/>
      <c r="ZQ134" s="7"/>
      <c r="ZR134" s="7"/>
      <c r="ZS134" s="7"/>
      <c r="ZT134" s="7"/>
      <c r="ZU134" s="7"/>
      <c r="ZV134" s="7"/>
      <c r="ZW134" s="7"/>
      <c r="ZX134" s="7"/>
      <c r="ZY134" s="7"/>
      <c r="ZZ134" s="7"/>
      <c r="AAA134" s="7"/>
      <c r="AAB134" s="7"/>
      <c r="AAC134" s="7"/>
      <c r="AAD134" s="7"/>
      <c r="AAE134" s="7"/>
      <c r="AAF134" s="7"/>
      <c r="AAG134" s="7"/>
      <c r="AAH134" s="7"/>
      <c r="AAI134" s="7"/>
      <c r="AAJ134" s="7"/>
      <c r="AAK134" s="7"/>
      <c r="AAL134" s="7"/>
      <c r="AAM134" s="7"/>
      <c r="AAN134" s="7"/>
      <c r="AAO134" s="7"/>
      <c r="AAP134" s="7"/>
      <c r="AAQ134" s="7"/>
      <c r="AAR134" s="7"/>
      <c r="AAS134" s="7"/>
      <c r="AAT134" s="7"/>
      <c r="AAU134" s="7"/>
      <c r="AAV134" s="7"/>
      <c r="AAW134" s="7"/>
      <c r="AAX134" s="7"/>
      <c r="AAY134" s="7"/>
      <c r="AAZ134" s="7"/>
      <c r="ABA134" s="7"/>
      <c r="ABB134" s="7"/>
      <c r="ABC134" s="7"/>
      <c r="ABD134" s="7"/>
      <c r="ABE134" s="7"/>
      <c r="ABF134" s="7"/>
      <c r="ABG134" s="7"/>
      <c r="ABH134" s="7"/>
      <c r="ABI134" s="7"/>
      <c r="ABJ134" s="7"/>
      <c r="ABK134" s="7"/>
      <c r="ABL134" s="7"/>
      <c r="ABM134" s="7"/>
      <c r="ABN134" s="7"/>
      <c r="ABO134" s="7"/>
      <c r="ABP134" s="7"/>
      <c r="ABQ134" s="7"/>
      <c r="ABR134" s="7"/>
      <c r="ABS134" s="7"/>
      <c r="ABT134" s="7"/>
      <c r="ABU134" s="7"/>
      <c r="ABV134" s="7"/>
      <c r="ABW134" s="7"/>
      <c r="ABX134" s="7"/>
      <c r="ABY134" s="7"/>
      <c r="ABZ134" s="7"/>
      <c r="ACA134" s="7"/>
      <c r="ACB134" s="7"/>
      <c r="ACC134" s="7"/>
      <c r="ACD134" s="7"/>
      <c r="ACE134" s="7"/>
      <c r="ACF134" s="7"/>
      <c r="ACG134" s="7"/>
      <c r="ACH134" s="7"/>
      <c r="ACI134" s="7"/>
      <c r="ACJ134" s="7"/>
      <c r="ACK134" s="7"/>
      <c r="ACL134" s="7"/>
      <c r="ACM134" s="7"/>
      <c r="ACN134" s="7"/>
      <c r="ACO134" s="7"/>
      <c r="ACP134" s="7"/>
      <c r="ACQ134" s="7"/>
      <c r="ACR134" s="7"/>
      <c r="ACS134" s="7"/>
      <c r="ACT134" s="7"/>
      <c r="ACU134" s="7"/>
      <c r="ACV134" s="7"/>
      <c r="ACW134" s="7"/>
      <c r="ACX134" s="7"/>
      <c r="ACY134" s="7"/>
      <c r="ACZ134" s="7"/>
      <c r="ADA134" s="7"/>
      <c r="ADB134" s="7"/>
    </row>
    <row r="135" spans="1:782" s="27" customFormat="1" ht="24.95" customHeight="1" x14ac:dyDescent="0.2">
      <c r="A135" s="355" t="s">
        <v>131</v>
      </c>
      <c r="B135" s="356" t="s">
        <v>1094</v>
      </c>
      <c r="C135" s="357" t="s">
        <v>140</v>
      </c>
      <c r="D135" s="408" t="s">
        <v>141</v>
      </c>
      <c r="E135" s="381" t="s">
        <v>940</v>
      </c>
      <c r="F135" s="359">
        <v>1553</v>
      </c>
      <c r="G135" s="245">
        <f>+F135*0.0833</f>
        <v>129.36490000000001</v>
      </c>
      <c r="H135" s="245">
        <f>+F135*11.65%</f>
        <v>180.92450000000002</v>
      </c>
      <c r="I135" s="245">
        <f>SUM(F135:H135)</f>
        <v>1863.2894000000001</v>
      </c>
      <c r="J135" s="245">
        <f t="shared" ref="J135:K139" si="60">(F135*12)</f>
        <v>18636</v>
      </c>
      <c r="K135" s="245">
        <f t="shared" si="60"/>
        <v>1552.3788</v>
      </c>
      <c r="L135" s="245">
        <f>+H135*12</f>
        <v>2171.0940000000001</v>
      </c>
      <c r="M135" s="245">
        <f>+F135</f>
        <v>1553</v>
      </c>
      <c r="N135" s="246">
        <v>470</v>
      </c>
      <c r="O135" s="245">
        <f>SUM(M135:N135)</f>
        <v>2023</v>
      </c>
      <c r="P135" s="360">
        <f>+J135+K135+L135+O135</f>
        <v>24382.4728</v>
      </c>
      <c r="Q135" s="403"/>
      <c r="R135" s="41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2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2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22"/>
      <c r="EZ135" s="22"/>
      <c r="FA135" s="22"/>
      <c r="FB135" s="22"/>
      <c r="FC135" s="22"/>
      <c r="FD135" s="22"/>
      <c r="FE135" s="22"/>
      <c r="FF135" s="22"/>
      <c r="FG135" s="22"/>
      <c r="FH135" s="22"/>
      <c r="FI135" s="22"/>
      <c r="FJ135" s="22"/>
      <c r="FK135" s="22"/>
      <c r="FL135" s="22"/>
      <c r="FM135" s="22"/>
      <c r="FN135" s="22"/>
      <c r="FO135" s="22"/>
      <c r="FP135" s="22"/>
      <c r="FQ135" s="22"/>
      <c r="FR135" s="22"/>
      <c r="FS135" s="22"/>
      <c r="FT135" s="22"/>
      <c r="FU135" s="22"/>
      <c r="FV135" s="22"/>
      <c r="FW135" s="22"/>
      <c r="FX135" s="22"/>
      <c r="FY135" s="22"/>
      <c r="FZ135" s="22"/>
      <c r="GA135" s="22"/>
      <c r="GB135" s="22"/>
      <c r="GC135" s="22"/>
      <c r="GD135" s="22"/>
      <c r="GE135" s="22"/>
      <c r="GF135" s="22"/>
      <c r="GG135" s="22"/>
      <c r="GH135" s="22"/>
      <c r="GI135" s="22"/>
      <c r="GJ135" s="22"/>
      <c r="GK135" s="22"/>
      <c r="GL135" s="22"/>
      <c r="GM135" s="22"/>
      <c r="GN135" s="22"/>
      <c r="GO135" s="22"/>
      <c r="GP135" s="22"/>
      <c r="GQ135" s="22"/>
      <c r="GR135" s="22"/>
      <c r="GS135" s="22"/>
      <c r="GT135" s="22"/>
      <c r="GU135" s="22"/>
      <c r="GV135" s="22"/>
      <c r="GW135" s="22"/>
      <c r="GX135" s="22"/>
      <c r="GY135" s="22"/>
      <c r="GZ135" s="22"/>
      <c r="HA135" s="22"/>
      <c r="HB135" s="22"/>
      <c r="HC135" s="22"/>
      <c r="HD135" s="22"/>
      <c r="HE135" s="22"/>
      <c r="HF135" s="22"/>
      <c r="HG135" s="22"/>
      <c r="HH135" s="22"/>
      <c r="HI135" s="22"/>
      <c r="HJ135" s="22"/>
      <c r="HK135" s="22"/>
      <c r="HL135" s="22"/>
      <c r="HM135" s="22"/>
      <c r="HN135" s="22"/>
      <c r="HO135" s="22"/>
      <c r="HP135" s="22"/>
      <c r="HQ135" s="22"/>
      <c r="HR135" s="22"/>
      <c r="HS135" s="22"/>
      <c r="HT135" s="22"/>
      <c r="HU135" s="22"/>
      <c r="HV135" s="22"/>
      <c r="HW135" s="22"/>
      <c r="HX135" s="22"/>
      <c r="HY135" s="22"/>
      <c r="HZ135" s="22"/>
      <c r="IA135" s="22"/>
      <c r="IB135" s="22"/>
      <c r="IC135" s="22"/>
      <c r="ID135" s="22"/>
      <c r="IE135" s="22"/>
      <c r="IF135" s="22"/>
      <c r="IG135" s="22"/>
      <c r="IH135" s="22"/>
      <c r="II135" s="22"/>
      <c r="IJ135" s="22"/>
      <c r="IK135" s="22"/>
      <c r="IL135" s="22"/>
      <c r="IM135" s="22"/>
      <c r="IN135" s="22"/>
      <c r="IO135" s="22"/>
      <c r="IP135" s="22"/>
      <c r="IQ135" s="22"/>
      <c r="IR135" s="22"/>
      <c r="IS135" s="22"/>
      <c r="IT135" s="22"/>
      <c r="IU135" s="22"/>
      <c r="IV135" s="22"/>
      <c r="IW135" s="22"/>
      <c r="IX135" s="22"/>
      <c r="IY135" s="22"/>
      <c r="IZ135" s="22"/>
      <c r="JA135" s="22"/>
      <c r="JB135" s="22"/>
      <c r="JC135" s="22"/>
      <c r="JD135" s="22"/>
      <c r="JE135" s="22"/>
      <c r="JF135" s="22"/>
      <c r="JG135" s="22"/>
      <c r="JH135" s="22"/>
      <c r="JI135" s="22"/>
      <c r="JJ135" s="22"/>
      <c r="JK135" s="22"/>
      <c r="JL135" s="22"/>
      <c r="JM135" s="22"/>
      <c r="JN135" s="22"/>
      <c r="JO135" s="22"/>
      <c r="JP135" s="22"/>
      <c r="JQ135" s="22"/>
      <c r="JR135" s="22"/>
      <c r="JS135" s="22"/>
      <c r="JT135" s="22"/>
      <c r="JU135" s="22"/>
      <c r="JV135" s="22"/>
      <c r="JW135" s="22"/>
      <c r="JX135" s="22"/>
      <c r="JY135" s="22"/>
      <c r="JZ135" s="22"/>
      <c r="KA135" s="22"/>
      <c r="KB135" s="22"/>
      <c r="KC135" s="22"/>
      <c r="KD135" s="22"/>
      <c r="KE135" s="22"/>
      <c r="KF135" s="22"/>
      <c r="KG135" s="22"/>
      <c r="KH135" s="22"/>
      <c r="KI135" s="22"/>
      <c r="KJ135" s="22"/>
      <c r="KK135" s="22"/>
      <c r="KL135" s="22"/>
      <c r="KM135" s="22"/>
      <c r="KN135" s="22"/>
      <c r="KO135" s="22"/>
      <c r="KP135" s="22"/>
      <c r="KQ135" s="22"/>
      <c r="KR135" s="22"/>
      <c r="KS135" s="22"/>
      <c r="KT135" s="22"/>
      <c r="KU135" s="22"/>
      <c r="KV135" s="22"/>
      <c r="KW135" s="22"/>
      <c r="KX135" s="22"/>
      <c r="KY135" s="22"/>
      <c r="KZ135" s="22"/>
      <c r="LA135" s="22"/>
      <c r="LB135" s="22"/>
      <c r="LC135" s="22"/>
      <c r="LD135" s="22"/>
      <c r="LE135" s="22"/>
      <c r="LF135" s="22"/>
      <c r="LG135" s="22"/>
      <c r="LH135" s="22"/>
      <c r="LI135" s="22"/>
      <c r="LJ135" s="22"/>
      <c r="LK135" s="22"/>
      <c r="LL135" s="22"/>
      <c r="LM135" s="22"/>
      <c r="LN135" s="22"/>
      <c r="LO135" s="22"/>
      <c r="LP135" s="22"/>
      <c r="LQ135" s="22"/>
      <c r="LR135" s="22"/>
      <c r="LS135" s="22"/>
      <c r="LT135" s="22"/>
      <c r="LU135" s="22"/>
      <c r="LV135" s="22"/>
      <c r="LW135" s="22"/>
      <c r="LX135" s="22"/>
      <c r="LY135" s="22"/>
      <c r="LZ135" s="22"/>
      <c r="MA135" s="22"/>
      <c r="MB135" s="22"/>
      <c r="MC135" s="22"/>
      <c r="MD135" s="22"/>
      <c r="ME135" s="22"/>
      <c r="MF135" s="22"/>
      <c r="MG135" s="22"/>
      <c r="MH135" s="22"/>
      <c r="MI135" s="22"/>
      <c r="MJ135" s="22"/>
      <c r="MK135" s="22"/>
      <c r="ML135" s="22"/>
      <c r="MM135" s="22"/>
      <c r="MN135" s="22"/>
      <c r="MO135" s="22"/>
      <c r="MP135" s="22"/>
      <c r="MQ135" s="22"/>
      <c r="MR135" s="22"/>
      <c r="MS135" s="22"/>
      <c r="MT135" s="22"/>
      <c r="MU135" s="22"/>
      <c r="MV135" s="22"/>
      <c r="MW135" s="22"/>
      <c r="MX135" s="22"/>
      <c r="MY135" s="22"/>
      <c r="MZ135" s="22"/>
      <c r="NA135" s="22"/>
      <c r="NB135" s="22"/>
      <c r="NC135" s="22"/>
      <c r="ND135" s="22"/>
      <c r="NE135" s="22"/>
      <c r="NF135" s="22"/>
      <c r="NG135" s="22"/>
      <c r="NH135" s="22"/>
      <c r="NI135" s="22"/>
      <c r="NJ135" s="22"/>
      <c r="NK135" s="22"/>
      <c r="NL135" s="22"/>
      <c r="NM135" s="22"/>
      <c r="NN135" s="22"/>
      <c r="NO135" s="22"/>
      <c r="NP135" s="22"/>
      <c r="NQ135" s="22"/>
      <c r="NR135" s="22"/>
      <c r="NS135" s="22"/>
      <c r="NT135" s="22"/>
      <c r="NU135" s="22"/>
      <c r="NV135" s="22"/>
      <c r="NW135" s="22"/>
      <c r="NX135" s="22"/>
      <c r="NY135" s="22"/>
      <c r="NZ135" s="22"/>
      <c r="OA135" s="22"/>
      <c r="OB135" s="22"/>
      <c r="OC135" s="22"/>
      <c r="OD135" s="22"/>
      <c r="OE135" s="22"/>
      <c r="OF135" s="22"/>
      <c r="OG135" s="22"/>
      <c r="OH135" s="22"/>
      <c r="OI135" s="22"/>
      <c r="OJ135" s="22"/>
      <c r="OK135" s="22"/>
      <c r="OL135" s="22"/>
      <c r="OM135" s="22"/>
      <c r="ON135" s="22"/>
      <c r="OO135" s="22"/>
      <c r="OP135" s="22"/>
      <c r="OQ135" s="22"/>
      <c r="OR135" s="22"/>
      <c r="OS135" s="22"/>
      <c r="OT135" s="22"/>
      <c r="OU135" s="22"/>
      <c r="OV135" s="22"/>
      <c r="OW135" s="22"/>
      <c r="OX135" s="22"/>
      <c r="OY135" s="22"/>
      <c r="OZ135" s="22"/>
      <c r="PA135" s="22"/>
      <c r="PB135" s="22"/>
      <c r="PC135" s="22"/>
      <c r="PD135" s="22"/>
      <c r="PE135" s="22"/>
      <c r="PF135" s="22"/>
      <c r="PG135" s="22"/>
      <c r="PH135" s="22"/>
      <c r="PI135" s="22"/>
      <c r="PJ135" s="22"/>
      <c r="PK135" s="22"/>
      <c r="PL135" s="22"/>
      <c r="PM135" s="22"/>
      <c r="PN135" s="22"/>
      <c r="PO135" s="22"/>
      <c r="PP135" s="22"/>
      <c r="PQ135" s="22"/>
      <c r="PR135" s="22"/>
      <c r="PS135" s="22"/>
      <c r="PT135" s="22"/>
      <c r="PU135" s="22"/>
      <c r="PV135" s="22"/>
      <c r="PW135" s="22"/>
      <c r="PX135" s="22"/>
      <c r="PY135" s="22"/>
      <c r="PZ135" s="22"/>
      <c r="QA135" s="22"/>
      <c r="QB135" s="22"/>
      <c r="QC135" s="22"/>
      <c r="QD135" s="22"/>
      <c r="QE135" s="22"/>
      <c r="QF135" s="22"/>
      <c r="QG135" s="22"/>
      <c r="QH135" s="22"/>
      <c r="QI135" s="22"/>
      <c r="QJ135" s="22"/>
      <c r="QK135" s="22"/>
      <c r="QL135" s="22"/>
      <c r="QM135" s="22"/>
      <c r="QN135" s="22"/>
      <c r="QO135" s="22"/>
      <c r="QP135" s="22"/>
      <c r="QQ135" s="22"/>
      <c r="QR135" s="22"/>
      <c r="QS135" s="22"/>
      <c r="QT135" s="22"/>
      <c r="QU135" s="22"/>
      <c r="QV135" s="22"/>
      <c r="QW135" s="22"/>
      <c r="QX135" s="22"/>
      <c r="QY135" s="22"/>
      <c r="QZ135" s="22"/>
      <c r="RA135" s="22"/>
      <c r="RB135" s="22"/>
      <c r="RC135" s="22"/>
      <c r="RD135" s="22"/>
      <c r="RE135" s="22"/>
      <c r="RF135" s="22"/>
      <c r="RG135" s="22"/>
      <c r="RH135" s="22"/>
      <c r="RI135" s="22"/>
      <c r="RJ135" s="22"/>
      <c r="RK135" s="22"/>
      <c r="RL135" s="22"/>
      <c r="RM135" s="22"/>
      <c r="RN135" s="22"/>
      <c r="RO135" s="22"/>
      <c r="RP135" s="22"/>
      <c r="RQ135" s="22"/>
      <c r="RR135" s="22"/>
      <c r="RS135" s="22"/>
      <c r="RT135" s="22"/>
      <c r="RU135" s="22"/>
      <c r="RV135" s="22"/>
      <c r="RW135" s="22"/>
      <c r="RX135" s="22"/>
      <c r="RY135" s="22"/>
      <c r="RZ135" s="22"/>
      <c r="SA135" s="22"/>
      <c r="SB135" s="22"/>
      <c r="SC135" s="22"/>
      <c r="SD135" s="22"/>
      <c r="SE135" s="22"/>
      <c r="SF135" s="22"/>
      <c r="SG135" s="22"/>
      <c r="SH135" s="22"/>
      <c r="SI135" s="22"/>
      <c r="SJ135" s="22"/>
      <c r="SK135" s="22"/>
      <c r="SL135" s="22"/>
      <c r="SM135" s="22"/>
      <c r="SN135" s="22"/>
      <c r="SO135" s="22"/>
      <c r="SP135" s="22"/>
      <c r="SQ135" s="22"/>
      <c r="SR135" s="22"/>
      <c r="SS135" s="22"/>
      <c r="ST135" s="22"/>
      <c r="SU135" s="22"/>
      <c r="SV135" s="22"/>
      <c r="SW135" s="22"/>
      <c r="SX135" s="22"/>
      <c r="SY135" s="22"/>
      <c r="SZ135" s="22"/>
      <c r="TA135" s="22"/>
      <c r="TB135" s="22"/>
      <c r="TC135" s="22"/>
      <c r="TD135" s="22"/>
      <c r="TE135" s="22"/>
      <c r="TF135" s="22"/>
      <c r="TG135" s="22"/>
      <c r="TH135" s="22"/>
      <c r="TI135" s="22"/>
      <c r="TJ135" s="22"/>
      <c r="TK135" s="22"/>
      <c r="TL135" s="22"/>
      <c r="TM135" s="22"/>
      <c r="TN135" s="22"/>
      <c r="TO135" s="22"/>
      <c r="TP135" s="22"/>
      <c r="TQ135" s="22"/>
      <c r="TR135" s="22"/>
      <c r="TS135" s="22"/>
      <c r="TT135" s="22"/>
      <c r="TU135" s="22"/>
      <c r="TV135" s="22"/>
      <c r="TW135" s="22"/>
      <c r="TX135" s="22"/>
      <c r="TY135" s="22"/>
      <c r="TZ135" s="22"/>
      <c r="UA135" s="22"/>
      <c r="UB135" s="22"/>
      <c r="UC135" s="22"/>
      <c r="UD135" s="22"/>
      <c r="UE135" s="22"/>
      <c r="UF135" s="22"/>
      <c r="UG135" s="22"/>
      <c r="UH135" s="22"/>
      <c r="UI135" s="22"/>
      <c r="UJ135" s="22"/>
      <c r="UK135" s="22"/>
      <c r="UL135" s="22"/>
      <c r="UM135" s="22"/>
      <c r="UN135" s="22"/>
      <c r="UO135" s="22"/>
      <c r="UP135" s="22"/>
      <c r="UQ135" s="22"/>
      <c r="UR135" s="22"/>
      <c r="US135" s="22"/>
      <c r="UT135" s="22"/>
      <c r="UU135" s="22"/>
      <c r="UV135" s="22"/>
      <c r="UW135" s="22"/>
      <c r="UX135" s="22"/>
      <c r="UY135" s="22"/>
      <c r="UZ135" s="22"/>
      <c r="VA135" s="22"/>
      <c r="VB135" s="22"/>
      <c r="VC135" s="22"/>
      <c r="VD135" s="22"/>
      <c r="VE135" s="22"/>
      <c r="VF135" s="22"/>
      <c r="VG135" s="22"/>
      <c r="VH135" s="22"/>
      <c r="VI135" s="22"/>
      <c r="VJ135" s="22"/>
      <c r="VK135" s="22"/>
      <c r="VL135" s="22"/>
      <c r="VM135" s="22"/>
      <c r="VN135" s="22"/>
      <c r="VO135" s="22"/>
      <c r="VP135" s="22"/>
      <c r="VQ135" s="22"/>
      <c r="VR135" s="22"/>
      <c r="VS135" s="22"/>
      <c r="VT135" s="22"/>
      <c r="VU135" s="22"/>
      <c r="VV135" s="22"/>
      <c r="VW135" s="22"/>
      <c r="VX135" s="22"/>
      <c r="VY135" s="22"/>
      <c r="VZ135" s="22"/>
      <c r="WA135" s="22"/>
      <c r="WB135" s="22"/>
      <c r="WC135" s="22"/>
      <c r="WD135" s="22"/>
      <c r="WE135" s="22"/>
      <c r="WF135" s="22"/>
      <c r="WG135" s="22"/>
      <c r="WH135" s="22"/>
      <c r="WI135" s="22"/>
      <c r="WJ135" s="22"/>
      <c r="WK135" s="22"/>
      <c r="WL135" s="22"/>
      <c r="WM135" s="22"/>
      <c r="WN135" s="22"/>
      <c r="WO135" s="22"/>
      <c r="WP135" s="22"/>
      <c r="WQ135" s="22"/>
      <c r="WR135" s="22"/>
      <c r="WS135" s="22"/>
      <c r="WT135" s="22"/>
      <c r="WU135" s="22"/>
      <c r="WV135" s="22"/>
      <c r="WW135" s="22"/>
      <c r="WX135" s="22"/>
      <c r="WY135" s="22"/>
      <c r="WZ135" s="22"/>
      <c r="XA135" s="22"/>
      <c r="XB135" s="22"/>
      <c r="XC135" s="22"/>
      <c r="XD135" s="22"/>
      <c r="XE135" s="22"/>
      <c r="XF135" s="22"/>
      <c r="XG135" s="22"/>
      <c r="XH135" s="22"/>
      <c r="XI135" s="22"/>
      <c r="XJ135" s="22"/>
      <c r="XK135" s="22"/>
      <c r="XL135" s="22"/>
      <c r="XM135" s="22"/>
      <c r="XN135" s="22"/>
      <c r="XO135" s="22"/>
      <c r="XP135" s="22"/>
      <c r="XQ135" s="22"/>
      <c r="XR135" s="22"/>
      <c r="XS135" s="22"/>
      <c r="XT135" s="22"/>
      <c r="XU135" s="22"/>
      <c r="XV135" s="22"/>
      <c r="XW135" s="22"/>
      <c r="XX135" s="22"/>
      <c r="XY135" s="22"/>
      <c r="XZ135" s="22"/>
      <c r="YA135" s="22"/>
      <c r="YB135" s="22"/>
      <c r="YC135" s="22"/>
      <c r="YD135" s="22"/>
      <c r="YE135" s="22"/>
      <c r="YF135" s="22"/>
      <c r="YG135" s="22"/>
      <c r="YH135" s="22"/>
      <c r="YI135" s="22"/>
      <c r="YJ135" s="22"/>
      <c r="YK135" s="22"/>
      <c r="YL135" s="22"/>
      <c r="YM135" s="22"/>
      <c r="YN135" s="22"/>
      <c r="YO135" s="22"/>
      <c r="YP135" s="22"/>
      <c r="YQ135" s="22"/>
      <c r="YR135" s="22"/>
      <c r="YS135" s="22"/>
      <c r="YT135" s="22"/>
      <c r="YU135" s="22"/>
      <c r="YV135" s="22"/>
      <c r="YW135" s="22"/>
      <c r="YX135" s="22"/>
      <c r="YY135" s="22"/>
      <c r="YZ135" s="22"/>
      <c r="ZA135" s="22"/>
      <c r="ZB135" s="22"/>
      <c r="ZC135" s="22"/>
      <c r="ZD135" s="22"/>
      <c r="ZE135" s="22"/>
      <c r="ZF135" s="22"/>
      <c r="ZG135" s="22"/>
      <c r="ZH135" s="22"/>
      <c r="ZI135" s="22"/>
      <c r="ZJ135" s="22"/>
      <c r="ZK135" s="22"/>
      <c r="ZL135" s="22"/>
      <c r="ZM135" s="22"/>
      <c r="ZN135" s="22"/>
      <c r="ZO135" s="22"/>
      <c r="ZP135" s="22"/>
      <c r="ZQ135" s="22"/>
      <c r="ZR135" s="22"/>
      <c r="ZS135" s="22"/>
      <c r="ZT135" s="22"/>
      <c r="ZU135" s="22"/>
      <c r="ZV135" s="22"/>
      <c r="ZW135" s="22"/>
      <c r="ZX135" s="22"/>
      <c r="ZY135" s="22"/>
      <c r="ZZ135" s="22"/>
      <c r="AAA135" s="22"/>
      <c r="AAB135" s="22"/>
      <c r="AAC135" s="22"/>
      <c r="AAD135" s="22"/>
      <c r="AAE135" s="22"/>
      <c r="AAF135" s="22"/>
      <c r="AAG135" s="22"/>
      <c r="AAH135" s="22"/>
      <c r="AAI135" s="22"/>
      <c r="AAJ135" s="22"/>
      <c r="AAK135" s="22"/>
      <c r="AAL135" s="22"/>
      <c r="AAM135" s="22"/>
      <c r="AAN135" s="22"/>
      <c r="AAO135" s="22"/>
      <c r="AAP135" s="22"/>
      <c r="AAQ135" s="22"/>
      <c r="AAR135" s="22"/>
      <c r="AAS135" s="22"/>
      <c r="AAT135" s="22"/>
      <c r="AAU135" s="22"/>
      <c r="AAV135" s="22"/>
      <c r="AAW135" s="22"/>
      <c r="AAX135" s="22"/>
      <c r="AAY135" s="22"/>
      <c r="AAZ135" s="22"/>
      <c r="ABA135" s="22"/>
      <c r="ABB135" s="22"/>
      <c r="ABC135" s="22"/>
      <c r="ABD135" s="22"/>
      <c r="ABE135" s="22"/>
      <c r="ABF135" s="22"/>
      <c r="ABG135" s="22"/>
      <c r="ABH135" s="22"/>
      <c r="ABI135" s="22"/>
      <c r="ABJ135" s="22"/>
      <c r="ABK135" s="22"/>
      <c r="ABL135" s="22"/>
      <c r="ABM135" s="22"/>
      <c r="ABN135" s="22"/>
      <c r="ABO135" s="22"/>
      <c r="ABP135" s="22"/>
      <c r="ABQ135" s="22"/>
      <c r="ABR135" s="22"/>
      <c r="ABS135" s="22"/>
      <c r="ABT135" s="22"/>
      <c r="ABU135" s="22"/>
      <c r="ABV135" s="22"/>
      <c r="ABW135" s="22"/>
      <c r="ABX135" s="22"/>
      <c r="ABY135" s="22"/>
      <c r="ABZ135" s="22"/>
      <c r="ACA135" s="22"/>
      <c r="ACB135" s="22"/>
      <c r="ACC135" s="22"/>
      <c r="ACD135" s="22"/>
      <c r="ACE135" s="22"/>
      <c r="ACF135" s="22"/>
      <c r="ACG135" s="22"/>
      <c r="ACH135" s="22"/>
      <c r="ACI135" s="22"/>
      <c r="ACJ135" s="22"/>
      <c r="ACK135" s="22"/>
      <c r="ACL135" s="22"/>
      <c r="ACM135" s="22"/>
      <c r="ACN135" s="22"/>
      <c r="ACO135" s="22"/>
      <c r="ACP135" s="22"/>
      <c r="ACQ135" s="22"/>
      <c r="ACR135" s="22"/>
      <c r="ACS135" s="22"/>
      <c r="ACT135" s="22"/>
      <c r="ACU135" s="22"/>
      <c r="ACV135" s="22"/>
      <c r="ACW135" s="22"/>
      <c r="ACX135" s="22"/>
      <c r="ACY135" s="22"/>
      <c r="ACZ135" s="22"/>
      <c r="ADA135" s="22"/>
      <c r="ADB135" s="22"/>
    </row>
    <row r="136" spans="1:782" s="9" customFormat="1" ht="20.100000000000001" customHeight="1" x14ac:dyDescent="0.2">
      <c r="A136" s="355" t="s">
        <v>131</v>
      </c>
      <c r="B136" s="356" t="s">
        <v>1095</v>
      </c>
      <c r="C136" s="234" t="s">
        <v>166</v>
      </c>
      <c r="D136" s="357" t="s">
        <v>142</v>
      </c>
      <c r="E136" s="322" t="s">
        <v>939</v>
      </c>
      <c r="F136" s="359">
        <v>1212</v>
      </c>
      <c r="G136" s="245">
        <f>+F136*0.0833</f>
        <v>100.95959999999999</v>
      </c>
      <c r="H136" s="245">
        <f>+F136*11.65%</f>
        <v>141.19800000000001</v>
      </c>
      <c r="I136" s="245">
        <f>SUM(F136:H136)</f>
        <v>1454.1576</v>
      </c>
      <c r="J136" s="245">
        <f t="shared" si="60"/>
        <v>14544</v>
      </c>
      <c r="K136" s="245">
        <f t="shared" si="60"/>
        <v>1211.5151999999998</v>
      </c>
      <c r="L136" s="245">
        <f>+H136*12</f>
        <v>1694.3760000000002</v>
      </c>
      <c r="M136" s="245">
        <f>+F136</f>
        <v>1212</v>
      </c>
      <c r="N136" s="246">
        <v>470</v>
      </c>
      <c r="O136" s="245">
        <f>SUM(M136:N136)</f>
        <v>1682</v>
      </c>
      <c r="P136" s="360">
        <f>+J136+K136+L136+O136</f>
        <v>19131.891199999998</v>
      </c>
      <c r="Q136" s="403"/>
      <c r="R136" s="2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  <c r="AAD136" s="1"/>
      <c r="AAE136" s="1"/>
      <c r="AAF136" s="1"/>
      <c r="AAG136" s="1"/>
      <c r="AAH136" s="1"/>
      <c r="AAI136" s="1"/>
      <c r="AAJ136" s="1"/>
      <c r="AAK136" s="1"/>
      <c r="AAL136" s="1"/>
      <c r="AAM136" s="1"/>
      <c r="AAN136" s="1"/>
      <c r="AAO136" s="1"/>
      <c r="AAP136" s="1"/>
      <c r="AAQ136" s="1"/>
      <c r="AAR136" s="1"/>
      <c r="AAS136" s="1"/>
      <c r="AAT136" s="1"/>
      <c r="AAU136" s="1"/>
      <c r="AAV136" s="1"/>
      <c r="AAW136" s="1"/>
      <c r="AAX136" s="1"/>
      <c r="AAY136" s="1"/>
      <c r="AAZ136" s="1"/>
      <c r="ABA136" s="1"/>
      <c r="ABB136" s="1"/>
      <c r="ABC136" s="1"/>
      <c r="ABD136" s="1"/>
      <c r="ABE136" s="1"/>
      <c r="ABF136" s="1"/>
      <c r="ABG136" s="1"/>
      <c r="ABH136" s="1"/>
      <c r="ABI136" s="1"/>
      <c r="ABJ136" s="1"/>
      <c r="ABK136" s="1"/>
      <c r="ABL136" s="1"/>
      <c r="ABM136" s="1"/>
      <c r="ABN136" s="1"/>
      <c r="ABO136" s="1"/>
      <c r="ABP136" s="1"/>
      <c r="ABQ136" s="1"/>
      <c r="ABR136" s="1"/>
      <c r="ABS136" s="1"/>
      <c r="ABT136" s="1"/>
      <c r="ABU136" s="1"/>
      <c r="ABV136" s="1"/>
      <c r="ABW136" s="1"/>
      <c r="ABX136" s="1"/>
      <c r="ABY136" s="1"/>
      <c r="ABZ136" s="1"/>
      <c r="ACA136" s="1"/>
      <c r="ACB136" s="1"/>
      <c r="ACC136" s="1"/>
      <c r="ACD136" s="1"/>
      <c r="ACE136" s="1"/>
      <c r="ACF136" s="1"/>
      <c r="ACG136" s="1"/>
      <c r="ACH136" s="1"/>
      <c r="ACI136" s="1"/>
      <c r="ACJ136" s="1"/>
      <c r="ACK136" s="1"/>
      <c r="ACL136" s="1"/>
      <c r="ACM136" s="1"/>
      <c r="ACN136" s="1"/>
      <c r="ACO136" s="1"/>
      <c r="ACP136" s="1"/>
      <c r="ACQ136" s="1"/>
      <c r="ACR136" s="1"/>
      <c r="ACS136" s="1"/>
      <c r="ACT136" s="1"/>
      <c r="ACU136" s="1"/>
      <c r="ACV136" s="1"/>
      <c r="ACW136" s="1"/>
      <c r="ACX136" s="1"/>
      <c r="ACY136" s="1"/>
      <c r="ACZ136" s="1"/>
      <c r="ADA136" s="1"/>
      <c r="ADB136" s="1"/>
    </row>
    <row r="137" spans="1:782" s="9" customFormat="1" ht="20.100000000000001" customHeight="1" x14ac:dyDescent="0.2">
      <c r="A137" s="355" t="s">
        <v>131</v>
      </c>
      <c r="B137" s="356" t="s">
        <v>1096</v>
      </c>
      <c r="C137" s="357" t="s">
        <v>143</v>
      </c>
      <c r="D137" s="357" t="s">
        <v>142</v>
      </c>
      <c r="E137" s="322" t="s">
        <v>939</v>
      </c>
      <c r="F137" s="359">
        <v>1212</v>
      </c>
      <c r="G137" s="245">
        <f>+F137*0.0833</f>
        <v>100.95959999999999</v>
      </c>
      <c r="H137" s="245">
        <f>+F137*11.65%</f>
        <v>141.19800000000001</v>
      </c>
      <c r="I137" s="245">
        <f>SUM(F137:H137)</f>
        <v>1454.1576</v>
      </c>
      <c r="J137" s="245">
        <f t="shared" si="60"/>
        <v>14544</v>
      </c>
      <c r="K137" s="245">
        <f t="shared" si="60"/>
        <v>1211.5151999999998</v>
      </c>
      <c r="L137" s="245">
        <f>+H137*12</f>
        <v>1694.3760000000002</v>
      </c>
      <c r="M137" s="245">
        <f>+F137</f>
        <v>1212</v>
      </c>
      <c r="N137" s="246">
        <v>470</v>
      </c>
      <c r="O137" s="245">
        <f>SUM(M137:N137)</f>
        <v>1682</v>
      </c>
      <c r="P137" s="360">
        <f>+J137+K137+L137+O137</f>
        <v>19131.891199999998</v>
      </c>
      <c r="Q137" s="403"/>
      <c r="R137" s="2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  <c r="AAD137" s="1"/>
      <c r="AAE137" s="1"/>
      <c r="AAF137" s="1"/>
      <c r="AAG137" s="1"/>
      <c r="AAH137" s="1"/>
      <c r="AAI137" s="1"/>
      <c r="AAJ137" s="1"/>
      <c r="AAK137" s="1"/>
      <c r="AAL137" s="1"/>
      <c r="AAM137" s="1"/>
      <c r="AAN137" s="1"/>
      <c r="AAO137" s="1"/>
      <c r="AAP137" s="1"/>
      <c r="AAQ137" s="1"/>
      <c r="AAR137" s="1"/>
      <c r="AAS137" s="1"/>
      <c r="AAT137" s="1"/>
      <c r="AAU137" s="1"/>
      <c r="AAV137" s="1"/>
      <c r="AAW137" s="1"/>
      <c r="AAX137" s="1"/>
      <c r="AAY137" s="1"/>
      <c r="AAZ137" s="1"/>
      <c r="ABA137" s="1"/>
      <c r="ABB137" s="1"/>
      <c r="ABC137" s="1"/>
      <c r="ABD137" s="1"/>
      <c r="ABE137" s="1"/>
      <c r="ABF137" s="1"/>
      <c r="ABG137" s="1"/>
      <c r="ABH137" s="1"/>
      <c r="ABI137" s="1"/>
      <c r="ABJ137" s="1"/>
      <c r="ABK137" s="1"/>
      <c r="ABL137" s="1"/>
      <c r="ABM137" s="1"/>
      <c r="ABN137" s="1"/>
      <c r="ABO137" s="1"/>
      <c r="ABP137" s="1"/>
      <c r="ABQ137" s="1"/>
      <c r="ABR137" s="1"/>
      <c r="ABS137" s="1"/>
      <c r="ABT137" s="1"/>
      <c r="ABU137" s="1"/>
      <c r="ABV137" s="1"/>
      <c r="ABW137" s="1"/>
      <c r="ABX137" s="1"/>
      <c r="ABY137" s="1"/>
      <c r="ABZ137" s="1"/>
      <c r="ACA137" s="1"/>
      <c r="ACB137" s="1"/>
      <c r="ACC137" s="1"/>
      <c r="ACD137" s="1"/>
      <c r="ACE137" s="1"/>
      <c r="ACF137" s="1"/>
      <c r="ACG137" s="1"/>
      <c r="ACH137" s="1"/>
      <c r="ACI137" s="1"/>
      <c r="ACJ137" s="1"/>
      <c r="ACK137" s="1"/>
      <c r="ACL137" s="1"/>
      <c r="ACM137" s="1"/>
      <c r="ACN137" s="1"/>
      <c r="ACO137" s="1"/>
      <c r="ACP137" s="1"/>
      <c r="ACQ137" s="1"/>
      <c r="ACR137" s="1"/>
      <c r="ACS137" s="1"/>
      <c r="ACT137" s="1"/>
      <c r="ACU137" s="1"/>
      <c r="ACV137" s="1"/>
      <c r="ACW137" s="1"/>
      <c r="ACX137" s="1"/>
      <c r="ACY137" s="1"/>
      <c r="ACZ137" s="1"/>
      <c r="ADA137" s="1"/>
      <c r="ADB137" s="1"/>
    </row>
    <row r="138" spans="1:782" s="9" customFormat="1" ht="20.100000000000001" customHeight="1" x14ac:dyDescent="0.2">
      <c r="A138" s="355" t="s">
        <v>131</v>
      </c>
      <c r="B138" s="356" t="s">
        <v>1097</v>
      </c>
      <c r="C138" s="357" t="s">
        <v>873</v>
      </c>
      <c r="D138" s="357" t="s">
        <v>142</v>
      </c>
      <c r="E138" s="322" t="s">
        <v>939</v>
      </c>
      <c r="F138" s="359">
        <v>1212</v>
      </c>
      <c r="G138" s="245">
        <f>+F138*0.0833</f>
        <v>100.95959999999999</v>
      </c>
      <c r="H138" s="245">
        <f>+F138*11.65%</f>
        <v>141.19800000000001</v>
      </c>
      <c r="I138" s="245">
        <f>SUM(F138:H138)</f>
        <v>1454.1576</v>
      </c>
      <c r="J138" s="245">
        <f t="shared" si="60"/>
        <v>14544</v>
      </c>
      <c r="K138" s="245">
        <f t="shared" si="60"/>
        <v>1211.5151999999998</v>
      </c>
      <c r="L138" s="245">
        <f>+H138*12</f>
        <v>1694.3760000000002</v>
      </c>
      <c r="M138" s="245">
        <f>+F138</f>
        <v>1212</v>
      </c>
      <c r="N138" s="246">
        <v>470</v>
      </c>
      <c r="O138" s="245">
        <f>SUM(M138:N138)</f>
        <v>1682</v>
      </c>
      <c r="P138" s="360">
        <f>+J138+K138+L138+O138</f>
        <v>19131.891199999998</v>
      </c>
      <c r="Q138" s="412"/>
      <c r="R138" s="2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  <c r="AAD138" s="1"/>
      <c r="AAE138" s="1"/>
      <c r="AAF138" s="1"/>
      <c r="AAG138" s="1"/>
      <c r="AAH138" s="1"/>
      <c r="AAI138" s="1"/>
      <c r="AAJ138" s="1"/>
      <c r="AAK138" s="1"/>
      <c r="AAL138" s="1"/>
      <c r="AAM138" s="1"/>
      <c r="AAN138" s="1"/>
      <c r="AAO138" s="1"/>
      <c r="AAP138" s="1"/>
      <c r="AAQ138" s="1"/>
      <c r="AAR138" s="1"/>
      <c r="AAS138" s="1"/>
      <c r="AAT138" s="1"/>
      <c r="AAU138" s="1"/>
      <c r="AAV138" s="1"/>
      <c r="AAW138" s="1"/>
      <c r="AAX138" s="1"/>
      <c r="AAY138" s="1"/>
      <c r="AAZ138" s="1"/>
      <c r="ABA138" s="1"/>
      <c r="ABB138" s="1"/>
      <c r="ABC138" s="1"/>
      <c r="ABD138" s="1"/>
      <c r="ABE138" s="1"/>
      <c r="ABF138" s="1"/>
      <c r="ABG138" s="1"/>
      <c r="ABH138" s="1"/>
      <c r="ABI138" s="1"/>
      <c r="ABJ138" s="1"/>
      <c r="ABK138" s="1"/>
      <c r="ABL138" s="1"/>
      <c r="ABM138" s="1"/>
      <c r="ABN138" s="1"/>
      <c r="ABO138" s="1"/>
      <c r="ABP138" s="1"/>
      <c r="ABQ138" s="1"/>
      <c r="ABR138" s="1"/>
      <c r="ABS138" s="1"/>
      <c r="ABT138" s="1"/>
      <c r="ABU138" s="1"/>
      <c r="ABV138" s="1"/>
      <c r="ABW138" s="1"/>
      <c r="ABX138" s="1"/>
      <c r="ABY138" s="1"/>
      <c r="ABZ138" s="1"/>
      <c r="ACA138" s="1"/>
      <c r="ACB138" s="1"/>
      <c r="ACC138" s="1"/>
      <c r="ACD138" s="1"/>
      <c r="ACE138" s="1"/>
      <c r="ACF138" s="1"/>
      <c r="ACG138" s="1"/>
      <c r="ACH138" s="1"/>
      <c r="ACI138" s="1"/>
      <c r="ACJ138" s="1"/>
      <c r="ACK138" s="1"/>
      <c r="ACL138" s="1"/>
      <c r="ACM138" s="1"/>
      <c r="ACN138" s="1"/>
      <c r="ACO138" s="1"/>
      <c r="ACP138" s="1"/>
      <c r="ACQ138" s="1"/>
      <c r="ACR138" s="1"/>
      <c r="ACS138" s="1"/>
      <c r="ACT138" s="1"/>
      <c r="ACU138" s="1"/>
      <c r="ACV138" s="1"/>
      <c r="ACW138" s="1"/>
      <c r="ACX138" s="1"/>
      <c r="ACY138" s="1"/>
      <c r="ACZ138" s="1"/>
      <c r="ADA138" s="1"/>
      <c r="ADB138" s="1"/>
    </row>
    <row r="139" spans="1:782" s="9" customFormat="1" ht="20.100000000000001" customHeight="1" x14ac:dyDescent="0.2">
      <c r="A139" s="355" t="s">
        <v>131</v>
      </c>
      <c r="B139" s="356" t="s">
        <v>1098</v>
      </c>
      <c r="C139" s="234" t="s">
        <v>1270</v>
      </c>
      <c r="D139" s="357" t="s">
        <v>58</v>
      </c>
      <c r="E139" s="322" t="s">
        <v>944</v>
      </c>
      <c r="F139" s="359">
        <v>600</v>
      </c>
      <c r="G139" s="245">
        <f>+F139*0.0833</f>
        <v>49.98</v>
      </c>
      <c r="H139" s="245">
        <f>+F139*11.65%</f>
        <v>69.900000000000006</v>
      </c>
      <c r="I139" s="245">
        <f>SUM(F139:H139)</f>
        <v>719.88</v>
      </c>
      <c r="J139" s="245">
        <f t="shared" si="60"/>
        <v>7200</v>
      </c>
      <c r="K139" s="352">
        <f t="shared" si="60"/>
        <v>599.76</v>
      </c>
      <c r="L139" s="352">
        <f>+H139*12</f>
        <v>838.80000000000007</v>
      </c>
      <c r="M139" s="245">
        <f>+F139</f>
        <v>600</v>
      </c>
      <c r="N139" s="246">
        <v>470</v>
      </c>
      <c r="O139" s="245">
        <f>SUM(M139:N139)</f>
        <v>1070</v>
      </c>
      <c r="P139" s="360">
        <f>+J139+K139+L139+O139</f>
        <v>9708.56</v>
      </c>
      <c r="Q139" s="412"/>
      <c r="R139" s="25">
        <v>85</v>
      </c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  <c r="AAD139" s="1"/>
      <c r="AAE139" s="1"/>
      <c r="AAF139" s="1"/>
      <c r="AAG139" s="1"/>
      <c r="AAH139" s="1"/>
      <c r="AAI139" s="1"/>
      <c r="AAJ139" s="1"/>
      <c r="AAK139" s="1"/>
      <c r="AAL139" s="1"/>
      <c r="AAM139" s="1"/>
      <c r="AAN139" s="1"/>
      <c r="AAO139" s="1"/>
      <c r="AAP139" s="1"/>
      <c r="AAQ139" s="1"/>
      <c r="AAR139" s="1"/>
      <c r="AAS139" s="1"/>
      <c r="AAT139" s="1"/>
      <c r="AAU139" s="1"/>
      <c r="AAV139" s="1"/>
      <c r="AAW139" s="1"/>
      <c r="AAX139" s="1"/>
      <c r="AAY139" s="1"/>
      <c r="AAZ139" s="1"/>
      <c r="ABA139" s="1"/>
      <c r="ABB139" s="1"/>
      <c r="ABC139" s="1"/>
      <c r="ABD139" s="1"/>
      <c r="ABE139" s="1"/>
      <c r="ABF139" s="1"/>
      <c r="ABG139" s="1"/>
      <c r="ABH139" s="1"/>
      <c r="ABI139" s="1"/>
      <c r="ABJ139" s="1"/>
      <c r="ABK139" s="1"/>
      <c r="ABL139" s="1"/>
      <c r="ABM139" s="1"/>
      <c r="ABN139" s="1"/>
      <c r="ABO139" s="1"/>
      <c r="ABP139" s="1"/>
      <c r="ABQ139" s="1"/>
      <c r="ABR139" s="1"/>
      <c r="ABS139" s="1"/>
      <c r="ABT139" s="1"/>
      <c r="ABU139" s="1"/>
      <c r="ABV139" s="1"/>
      <c r="ABW139" s="1"/>
      <c r="ABX139" s="1"/>
      <c r="ABY139" s="1"/>
      <c r="ABZ139" s="1"/>
      <c r="ACA139" s="1"/>
      <c r="ACB139" s="1"/>
      <c r="ACC139" s="1"/>
      <c r="ACD139" s="1"/>
      <c r="ACE139" s="1"/>
      <c r="ACF139" s="1"/>
      <c r="ACG139" s="1"/>
      <c r="ACH139" s="1"/>
      <c r="ACI139" s="1"/>
      <c r="ACJ139" s="1"/>
      <c r="ACK139" s="1"/>
      <c r="ACL139" s="1"/>
      <c r="ACM139" s="1"/>
      <c r="ACN139" s="1"/>
      <c r="ACO139" s="1"/>
      <c r="ACP139" s="1"/>
      <c r="ACQ139" s="1"/>
      <c r="ACR139" s="1"/>
      <c r="ACS139" s="1"/>
      <c r="ACT139" s="1"/>
      <c r="ACU139" s="1"/>
      <c r="ACV139" s="1"/>
      <c r="ACW139" s="1"/>
      <c r="ACX139" s="1"/>
      <c r="ACY139" s="1"/>
      <c r="ACZ139" s="1"/>
      <c r="ADA139" s="1"/>
      <c r="ADB139" s="1"/>
    </row>
    <row r="140" spans="1:782" s="8" customFormat="1" ht="36" customHeight="1" x14ac:dyDescent="0.2">
      <c r="A140" s="696" t="s">
        <v>144</v>
      </c>
      <c r="B140" s="697"/>
      <c r="C140" s="697"/>
      <c r="D140" s="698"/>
      <c r="E140" s="359"/>
      <c r="F140" s="359"/>
      <c r="G140" s="359"/>
      <c r="H140" s="359"/>
      <c r="I140" s="359"/>
      <c r="J140" s="359"/>
      <c r="K140" s="359"/>
      <c r="L140" s="359"/>
      <c r="M140" s="359"/>
      <c r="N140" s="362"/>
      <c r="O140" s="359"/>
      <c r="P140" s="359"/>
      <c r="Q140" s="94"/>
      <c r="R140" s="94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  <c r="HM140" s="7"/>
      <c r="HN140" s="7"/>
      <c r="HO140" s="7"/>
      <c r="HP140" s="7"/>
      <c r="HQ140" s="7"/>
      <c r="HR140" s="7"/>
      <c r="HS140" s="7"/>
      <c r="HT140" s="7"/>
      <c r="HU140" s="7"/>
      <c r="HV140" s="7"/>
      <c r="HW140" s="7"/>
      <c r="HX140" s="7"/>
      <c r="HY140" s="7"/>
      <c r="HZ140" s="7"/>
      <c r="IA140" s="7"/>
      <c r="IB140" s="7"/>
      <c r="IC140" s="7"/>
      <c r="ID140" s="7"/>
      <c r="IE140" s="7"/>
      <c r="IF140" s="7"/>
      <c r="IG140" s="7"/>
      <c r="IH140" s="7"/>
      <c r="II140" s="7"/>
      <c r="IJ140" s="7"/>
      <c r="IK140" s="7"/>
      <c r="IL140" s="7"/>
      <c r="IM140" s="7"/>
      <c r="IN140" s="7"/>
      <c r="IO140" s="7"/>
      <c r="IP140" s="7"/>
      <c r="IQ140" s="7"/>
      <c r="IR140" s="7"/>
      <c r="IS140" s="7"/>
      <c r="IT140" s="7"/>
      <c r="IU140" s="7"/>
      <c r="IV140" s="7"/>
      <c r="IW140" s="7"/>
      <c r="IX140" s="7"/>
      <c r="IY140" s="7"/>
      <c r="IZ140" s="7"/>
      <c r="JA140" s="7"/>
      <c r="JB140" s="7"/>
      <c r="JC140" s="7"/>
      <c r="JD140" s="7"/>
      <c r="JE140" s="7"/>
      <c r="JF140" s="7"/>
      <c r="JG140" s="7"/>
      <c r="JH140" s="7"/>
      <c r="JI140" s="7"/>
      <c r="JJ140" s="7"/>
      <c r="JK140" s="7"/>
      <c r="JL140" s="7"/>
      <c r="JM140" s="7"/>
      <c r="JN140" s="7"/>
      <c r="JO140" s="7"/>
      <c r="JP140" s="7"/>
      <c r="JQ140" s="7"/>
      <c r="JR140" s="7"/>
      <c r="JS140" s="7"/>
      <c r="JT140" s="7"/>
      <c r="JU140" s="7"/>
      <c r="JV140" s="7"/>
      <c r="JW140" s="7"/>
      <c r="JX140" s="7"/>
      <c r="JY140" s="7"/>
      <c r="JZ140" s="7"/>
      <c r="KA140" s="7"/>
      <c r="KB140" s="7"/>
      <c r="KC140" s="7"/>
      <c r="KD140" s="7"/>
      <c r="KE140" s="7"/>
      <c r="KF140" s="7"/>
      <c r="KG140" s="7"/>
      <c r="KH140" s="7"/>
      <c r="KI140" s="7"/>
      <c r="KJ140" s="7"/>
      <c r="KK140" s="7"/>
      <c r="KL140" s="7"/>
      <c r="KM140" s="7"/>
      <c r="KN140" s="7"/>
      <c r="KO140" s="7"/>
      <c r="KP140" s="7"/>
      <c r="KQ140" s="7"/>
      <c r="KR140" s="7"/>
      <c r="KS140" s="7"/>
      <c r="KT140" s="7"/>
      <c r="KU140" s="7"/>
      <c r="KV140" s="7"/>
      <c r="KW140" s="7"/>
      <c r="KX140" s="7"/>
      <c r="KY140" s="7"/>
      <c r="KZ140" s="7"/>
      <c r="LA140" s="7"/>
      <c r="LB140" s="7"/>
      <c r="LC140" s="7"/>
      <c r="LD140" s="7"/>
      <c r="LE140" s="7"/>
      <c r="LF140" s="7"/>
      <c r="LG140" s="7"/>
      <c r="LH140" s="7"/>
      <c r="LI140" s="7"/>
      <c r="LJ140" s="7"/>
      <c r="LK140" s="7"/>
      <c r="LL140" s="7"/>
      <c r="LM140" s="7"/>
      <c r="LN140" s="7"/>
      <c r="LO140" s="7"/>
      <c r="LP140" s="7"/>
      <c r="LQ140" s="7"/>
      <c r="LR140" s="7"/>
      <c r="LS140" s="7"/>
      <c r="LT140" s="7"/>
      <c r="LU140" s="7"/>
      <c r="LV140" s="7"/>
      <c r="LW140" s="7"/>
      <c r="LX140" s="7"/>
      <c r="LY140" s="7"/>
      <c r="LZ140" s="7"/>
      <c r="MA140" s="7"/>
      <c r="MB140" s="7"/>
      <c r="MC140" s="7"/>
      <c r="MD140" s="7"/>
      <c r="ME140" s="7"/>
      <c r="MF140" s="7"/>
      <c r="MG140" s="7"/>
      <c r="MH140" s="7"/>
      <c r="MI140" s="7"/>
      <c r="MJ140" s="7"/>
      <c r="MK140" s="7"/>
      <c r="ML140" s="7"/>
      <c r="MM140" s="7"/>
      <c r="MN140" s="7"/>
      <c r="MO140" s="7"/>
      <c r="MP140" s="7"/>
      <c r="MQ140" s="7"/>
      <c r="MR140" s="7"/>
      <c r="MS140" s="7"/>
      <c r="MT140" s="7"/>
      <c r="MU140" s="7"/>
      <c r="MV140" s="7"/>
      <c r="MW140" s="7"/>
      <c r="MX140" s="7"/>
      <c r="MY140" s="7"/>
      <c r="MZ140" s="7"/>
      <c r="NA140" s="7"/>
      <c r="NB140" s="7"/>
      <c r="NC140" s="7"/>
      <c r="ND140" s="7"/>
      <c r="NE140" s="7"/>
      <c r="NF140" s="7"/>
      <c r="NG140" s="7"/>
      <c r="NH140" s="7"/>
      <c r="NI140" s="7"/>
      <c r="NJ140" s="7"/>
      <c r="NK140" s="7"/>
      <c r="NL140" s="7"/>
      <c r="NM140" s="7"/>
      <c r="NN140" s="7"/>
      <c r="NO140" s="7"/>
      <c r="NP140" s="7"/>
      <c r="NQ140" s="7"/>
      <c r="NR140" s="7"/>
      <c r="NS140" s="7"/>
      <c r="NT140" s="7"/>
      <c r="NU140" s="7"/>
      <c r="NV140" s="7"/>
      <c r="NW140" s="7"/>
      <c r="NX140" s="7"/>
      <c r="NY140" s="7"/>
      <c r="NZ140" s="7"/>
      <c r="OA140" s="7"/>
      <c r="OB140" s="7"/>
      <c r="OC140" s="7"/>
      <c r="OD140" s="7"/>
      <c r="OE140" s="7"/>
      <c r="OF140" s="7"/>
      <c r="OG140" s="7"/>
      <c r="OH140" s="7"/>
      <c r="OI140" s="7"/>
      <c r="OJ140" s="7"/>
      <c r="OK140" s="7"/>
      <c r="OL140" s="7"/>
      <c r="OM140" s="7"/>
      <c r="ON140" s="7"/>
      <c r="OO140" s="7"/>
      <c r="OP140" s="7"/>
      <c r="OQ140" s="7"/>
      <c r="OR140" s="7"/>
      <c r="OS140" s="7"/>
      <c r="OT140" s="7"/>
      <c r="OU140" s="7"/>
      <c r="OV140" s="7"/>
      <c r="OW140" s="7"/>
      <c r="OX140" s="7"/>
      <c r="OY140" s="7"/>
      <c r="OZ140" s="7"/>
      <c r="PA140" s="7"/>
      <c r="PB140" s="7"/>
      <c r="PC140" s="7"/>
      <c r="PD140" s="7"/>
      <c r="PE140" s="7"/>
      <c r="PF140" s="7"/>
      <c r="PG140" s="7"/>
      <c r="PH140" s="7"/>
      <c r="PI140" s="7"/>
      <c r="PJ140" s="7"/>
      <c r="PK140" s="7"/>
      <c r="PL140" s="7"/>
      <c r="PM140" s="7"/>
      <c r="PN140" s="7"/>
      <c r="PO140" s="7"/>
      <c r="PP140" s="7"/>
      <c r="PQ140" s="7"/>
      <c r="PR140" s="7"/>
      <c r="PS140" s="7"/>
      <c r="PT140" s="7"/>
      <c r="PU140" s="7"/>
      <c r="PV140" s="7"/>
      <c r="PW140" s="7"/>
      <c r="PX140" s="7"/>
      <c r="PY140" s="7"/>
      <c r="PZ140" s="7"/>
      <c r="QA140" s="7"/>
      <c r="QB140" s="7"/>
      <c r="QC140" s="7"/>
      <c r="QD140" s="7"/>
      <c r="QE140" s="7"/>
      <c r="QF140" s="7"/>
      <c r="QG140" s="7"/>
      <c r="QH140" s="7"/>
      <c r="QI140" s="7"/>
      <c r="QJ140" s="7"/>
      <c r="QK140" s="7"/>
      <c r="QL140" s="7"/>
      <c r="QM140" s="7"/>
      <c r="QN140" s="7"/>
      <c r="QO140" s="7"/>
      <c r="QP140" s="7"/>
      <c r="QQ140" s="7"/>
      <c r="QR140" s="7"/>
      <c r="QS140" s="7"/>
      <c r="QT140" s="7"/>
      <c r="QU140" s="7"/>
      <c r="QV140" s="7"/>
      <c r="QW140" s="7"/>
      <c r="QX140" s="7"/>
      <c r="QY140" s="7"/>
      <c r="QZ140" s="7"/>
      <c r="RA140" s="7"/>
      <c r="RB140" s="7"/>
      <c r="RC140" s="7"/>
      <c r="RD140" s="7"/>
      <c r="RE140" s="7"/>
      <c r="RF140" s="7"/>
      <c r="RG140" s="7"/>
      <c r="RH140" s="7"/>
      <c r="RI140" s="7"/>
      <c r="RJ140" s="7"/>
      <c r="RK140" s="7"/>
      <c r="RL140" s="7"/>
      <c r="RM140" s="7"/>
      <c r="RN140" s="7"/>
      <c r="RO140" s="7"/>
      <c r="RP140" s="7"/>
      <c r="RQ140" s="7"/>
      <c r="RR140" s="7"/>
      <c r="RS140" s="7"/>
      <c r="RT140" s="7"/>
      <c r="RU140" s="7"/>
      <c r="RV140" s="7"/>
      <c r="RW140" s="7"/>
      <c r="RX140" s="7"/>
      <c r="RY140" s="7"/>
      <c r="RZ140" s="7"/>
      <c r="SA140" s="7"/>
      <c r="SB140" s="7"/>
      <c r="SC140" s="7"/>
      <c r="SD140" s="7"/>
      <c r="SE140" s="7"/>
      <c r="SF140" s="7"/>
      <c r="SG140" s="7"/>
      <c r="SH140" s="7"/>
      <c r="SI140" s="7"/>
      <c r="SJ140" s="7"/>
      <c r="SK140" s="7"/>
      <c r="SL140" s="7"/>
      <c r="SM140" s="7"/>
      <c r="SN140" s="7"/>
      <c r="SO140" s="7"/>
      <c r="SP140" s="7"/>
      <c r="SQ140" s="7"/>
      <c r="SR140" s="7"/>
      <c r="SS140" s="7"/>
      <c r="ST140" s="7"/>
      <c r="SU140" s="7"/>
      <c r="SV140" s="7"/>
      <c r="SW140" s="7"/>
      <c r="SX140" s="7"/>
      <c r="SY140" s="7"/>
      <c r="SZ140" s="7"/>
      <c r="TA140" s="7"/>
      <c r="TB140" s="7"/>
      <c r="TC140" s="7"/>
      <c r="TD140" s="7"/>
      <c r="TE140" s="7"/>
      <c r="TF140" s="7"/>
      <c r="TG140" s="7"/>
      <c r="TH140" s="7"/>
      <c r="TI140" s="7"/>
      <c r="TJ140" s="7"/>
      <c r="TK140" s="7"/>
      <c r="TL140" s="7"/>
      <c r="TM140" s="7"/>
      <c r="TN140" s="7"/>
      <c r="TO140" s="7"/>
      <c r="TP140" s="7"/>
      <c r="TQ140" s="7"/>
      <c r="TR140" s="7"/>
      <c r="TS140" s="7"/>
      <c r="TT140" s="7"/>
      <c r="TU140" s="7"/>
      <c r="TV140" s="7"/>
      <c r="TW140" s="7"/>
      <c r="TX140" s="7"/>
      <c r="TY140" s="7"/>
      <c r="TZ140" s="7"/>
      <c r="UA140" s="7"/>
      <c r="UB140" s="7"/>
      <c r="UC140" s="7"/>
      <c r="UD140" s="7"/>
      <c r="UE140" s="7"/>
      <c r="UF140" s="7"/>
      <c r="UG140" s="7"/>
      <c r="UH140" s="7"/>
      <c r="UI140" s="7"/>
      <c r="UJ140" s="7"/>
      <c r="UK140" s="7"/>
      <c r="UL140" s="7"/>
      <c r="UM140" s="7"/>
      <c r="UN140" s="7"/>
      <c r="UO140" s="7"/>
      <c r="UP140" s="7"/>
      <c r="UQ140" s="7"/>
      <c r="UR140" s="7"/>
      <c r="US140" s="7"/>
      <c r="UT140" s="7"/>
      <c r="UU140" s="7"/>
      <c r="UV140" s="7"/>
      <c r="UW140" s="7"/>
      <c r="UX140" s="7"/>
      <c r="UY140" s="7"/>
      <c r="UZ140" s="7"/>
      <c r="VA140" s="7"/>
      <c r="VB140" s="7"/>
      <c r="VC140" s="7"/>
      <c r="VD140" s="7"/>
      <c r="VE140" s="7"/>
      <c r="VF140" s="7"/>
      <c r="VG140" s="7"/>
      <c r="VH140" s="7"/>
      <c r="VI140" s="7"/>
      <c r="VJ140" s="7"/>
      <c r="VK140" s="7"/>
      <c r="VL140" s="7"/>
      <c r="VM140" s="7"/>
      <c r="VN140" s="7"/>
      <c r="VO140" s="7"/>
      <c r="VP140" s="7"/>
      <c r="VQ140" s="7"/>
      <c r="VR140" s="7"/>
      <c r="VS140" s="7"/>
      <c r="VT140" s="7"/>
      <c r="VU140" s="7"/>
      <c r="VV140" s="7"/>
      <c r="VW140" s="7"/>
      <c r="VX140" s="7"/>
      <c r="VY140" s="7"/>
      <c r="VZ140" s="7"/>
      <c r="WA140" s="7"/>
      <c r="WB140" s="7"/>
      <c r="WC140" s="7"/>
      <c r="WD140" s="7"/>
      <c r="WE140" s="7"/>
      <c r="WF140" s="7"/>
      <c r="WG140" s="7"/>
      <c r="WH140" s="7"/>
      <c r="WI140" s="7"/>
      <c r="WJ140" s="7"/>
      <c r="WK140" s="7"/>
      <c r="WL140" s="7"/>
      <c r="WM140" s="7"/>
      <c r="WN140" s="7"/>
      <c r="WO140" s="7"/>
      <c r="WP140" s="7"/>
      <c r="WQ140" s="7"/>
      <c r="WR140" s="7"/>
      <c r="WS140" s="7"/>
      <c r="WT140" s="7"/>
      <c r="WU140" s="7"/>
      <c r="WV140" s="7"/>
      <c r="WW140" s="7"/>
      <c r="WX140" s="7"/>
      <c r="WY140" s="7"/>
      <c r="WZ140" s="7"/>
      <c r="XA140" s="7"/>
      <c r="XB140" s="7"/>
      <c r="XC140" s="7"/>
      <c r="XD140" s="7"/>
      <c r="XE140" s="7"/>
      <c r="XF140" s="7"/>
      <c r="XG140" s="7"/>
      <c r="XH140" s="7"/>
      <c r="XI140" s="7"/>
      <c r="XJ140" s="7"/>
      <c r="XK140" s="7"/>
      <c r="XL140" s="7"/>
      <c r="XM140" s="7"/>
      <c r="XN140" s="7"/>
      <c r="XO140" s="7"/>
      <c r="XP140" s="7"/>
      <c r="XQ140" s="7"/>
      <c r="XR140" s="7"/>
      <c r="XS140" s="7"/>
      <c r="XT140" s="7"/>
      <c r="XU140" s="7"/>
      <c r="XV140" s="7"/>
      <c r="XW140" s="7"/>
      <c r="XX140" s="7"/>
      <c r="XY140" s="7"/>
      <c r="XZ140" s="7"/>
      <c r="YA140" s="7"/>
      <c r="YB140" s="7"/>
      <c r="YC140" s="7"/>
      <c r="YD140" s="7"/>
      <c r="YE140" s="7"/>
      <c r="YF140" s="7"/>
      <c r="YG140" s="7"/>
      <c r="YH140" s="7"/>
      <c r="YI140" s="7"/>
      <c r="YJ140" s="7"/>
      <c r="YK140" s="7"/>
      <c r="YL140" s="7"/>
      <c r="YM140" s="7"/>
      <c r="YN140" s="7"/>
      <c r="YO140" s="7"/>
      <c r="YP140" s="7"/>
      <c r="YQ140" s="7"/>
      <c r="YR140" s="7"/>
      <c r="YS140" s="7"/>
      <c r="YT140" s="7"/>
      <c r="YU140" s="7"/>
      <c r="YV140" s="7"/>
      <c r="YW140" s="7"/>
      <c r="YX140" s="7"/>
      <c r="YY140" s="7"/>
      <c r="YZ140" s="7"/>
      <c r="ZA140" s="7"/>
      <c r="ZB140" s="7"/>
      <c r="ZC140" s="7"/>
      <c r="ZD140" s="7"/>
      <c r="ZE140" s="7"/>
      <c r="ZF140" s="7"/>
      <c r="ZG140" s="7"/>
      <c r="ZH140" s="7"/>
      <c r="ZI140" s="7"/>
      <c r="ZJ140" s="7"/>
      <c r="ZK140" s="7"/>
      <c r="ZL140" s="7"/>
      <c r="ZM140" s="7"/>
      <c r="ZN140" s="7"/>
      <c r="ZO140" s="7"/>
      <c r="ZP140" s="7"/>
      <c r="ZQ140" s="7"/>
      <c r="ZR140" s="7"/>
      <c r="ZS140" s="7"/>
      <c r="ZT140" s="7"/>
      <c r="ZU140" s="7"/>
      <c r="ZV140" s="7"/>
      <c r="ZW140" s="7"/>
      <c r="ZX140" s="7"/>
      <c r="ZY140" s="7"/>
      <c r="ZZ140" s="7"/>
      <c r="AAA140" s="7"/>
      <c r="AAB140" s="7"/>
      <c r="AAC140" s="7"/>
      <c r="AAD140" s="7"/>
      <c r="AAE140" s="7"/>
      <c r="AAF140" s="7"/>
      <c r="AAG140" s="7"/>
      <c r="AAH140" s="7"/>
      <c r="AAI140" s="7"/>
      <c r="AAJ140" s="7"/>
      <c r="AAK140" s="7"/>
      <c r="AAL140" s="7"/>
      <c r="AAM140" s="7"/>
      <c r="AAN140" s="7"/>
      <c r="AAO140" s="7"/>
      <c r="AAP140" s="7"/>
      <c r="AAQ140" s="7"/>
      <c r="AAR140" s="7"/>
      <c r="AAS140" s="7"/>
      <c r="AAT140" s="7"/>
      <c r="AAU140" s="7"/>
      <c r="AAV140" s="7"/>
      <c r="AAW140" s="7"/>
      <c r="AAX140" s="7"/>
      <c r="AAY140" s="7"/>
      <c r="AAZ140" s="7"/>
      <c r="ABA140" s="7"/>
      <c r="ABB140" s="7"/>
      <c r="ABC140" s="7"/>
      <c r="ABD140" s="7"/>
      <c r="ABE140" s="7"/>
      <c r="ABF140" s="7"/>
      <c r="ABG140" s="7"/>
      <c r="ABH140" s="7"/>
      <c r="ABI140" s="7"/>
      <c r="ABJ140" s="7"/>
      <c r="ABK140" s="7"/>
      <c r="ABL140" s="7"/>
      <c r="ABM140" s="7"/>
      <c r="ABN140" s="7"/>
      <c r="ABO140" s="7"/>
      <c r="ABP140" s="7"/>
      <c r="ABQ140" s="7"/>
      <c r="ABR140" s="7"/>
      <c r="ABS140" s="7"/>
      <c r="ABT140" s="7"/>
      <c r="ABU140" s="7"/>
      <c r="ABV140" s="7"/>
      <c r="ABW140" s="7"/>
      <c r="ABX140" s="7"/>
      <c r="ABY140" s="7"/>
      <c r="ABZ140" s="7"/>
      <c r="ACA140" s="7"/>
      <c r="ACB140" s="7"/>
      <c r="ACC140" s="7"/>
      <c r="ACD140" s="7"/>
      <c r="ACE140" s="7"/>
      <c r="ACF140" s="7"/>
      <c r="ACG140" s="7"/>
      <c r="ACH140" s="7"/>
      <c r="ACI140" s="7"/>
      <c r="ACJ140" s="7"/>
      <c r="ACK140" s="7"/>
      <c r="ACL140" s="7"/>
      <c r="ACM140" s="7"/>
      <c r="ACN140" s="7"/>
      <c r="ACO140" s="7"/>
      <c r="ACP140" s="7"/>
      <c r="ACQ140" s="7"/>
      <c r="ACR140" s="7"/>
      <c r="ACS140" s="7"/>
      <c r="ACT140" s="7"/>
      <c r="ACU140" s="7"/>
      <c r="ACV140" s="7"/>
      <c r="ACW140" s="7"/>
      <c r="ACX140" s="7"/>
      <c r="ACY140" s="7"/>
      <c r="ACZ140" s="7"/>
      <c r="ADA140" s="7"/>
      <c r="ADB140" s="7"/>
    </row>
    <row r="141" spans="1:782" s="27" customFormat="1" ht="24.95" customHeight="1" x14ac:dyDescent="0.2">
      <c r="A141" s="355" t="s">
        <v>131</v>
      </c>
      <c r="B141" s="356" t="s">
        <v>1099</v>
      </c>
      <c r="C141" s="234" t="s">
        <v>146</v>
      </c>
      <c r="D141" s="408" t="s">
        <v>956</v>
      </c>
      <c r="E141" s="366" t="s">
        <v>940</v>
      </c>
      <c r="F141" s="359">
        <v>1553</v>
      </c>
      <c r="G141" s="245">
        <f t="shared" ref="G141:G146" si="61">+F141*0.0833</f>
        <v>129.36490000000001</v>
      </c>
      <c r="H141" s="245">
        <f t="shared" ref="H141:H146" si="62">+F141*11.65%</f>
        <v>180.92450000000002</v>
      </c>
      <c r="I141" s="245">
        <f t="shared" ref="I141:I146" si="63">SUM(F141:H141)</f>
        <v>1863.2894000000001</v>
      </c>
      <c r="J141" s="245">
        <f>(F141*12)</f>
        <v>18636</v>
      </c>
      <c r="K141" s="245">
        <f>(G141*12)</f>
        <v>1552.3788</v>
      </c>
      <c r="L141" s="245">
        <f>+H141*12</f>
        <v>2171.0940000000001</v>
      </c>
      <c r="M141" s="245">
        <f>+F141</f>
        <v>1553</v>
      </c>
      <c r="N141" s="246">
        <v>470</v>
      </c>
      <c r="O141" s="245">
        <f t="shared" ref="O141:O146" si="64">SUM(M141:N141)</f>
        <v>2023</v>
      </c>
      <c r="P141" s="360">
        <f t="shared" ref="P141:P146" si="65">+J141+K141+L141+O141</f>
        <v>24382.4728</v>
      </c>
      <c r="Q141" s="403"/>
      <c r="R141" s="41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  <c r="CE141" s="22"/>
      <c r="CF141" s="22"/>
      <c r="CG141" s="22"/>
      <c r="CH141" s="22"/>
      <c r="CI141" s="22"/>
      <c r="CJ141" s="22"/>
      <c r="CK141" s="22"/>
      <c r="CL141" s="22"/>
      <c r="CM141" s="22"/>
      <c r="CN141" s="22"/>
      <c r="CO141" s="22"/>
      <c r="CP141" s="22"/>
      <c r="CQ141" s="22"/>
      <c r="CR141" s="22"/>
      <c r="CS141" s="22"/>
      <c r="CT141" s="22"/>
      <c r="CU141" s="22"/>
      <c r="CV141" s="22"/>
      <c r="CW141" s="22"/>
      <c r="CX141" s="22"/>
      <c r="CY141" s="22"/>
      <c r="CZ141" s="22"/>
      <c r="DA141" s="22"/>
      <c r="DB141" s="22"/>
      <c r="DC141" s="22"/>
      <c r="DD141" s="22"/>
      <c r="DE141" s="22"/>
      <c r="DF141" s="22"/>
      <c r="DG141" s="22"/>
      <c r="DH141" s="22"/>
      <c r="DI141" s="22"/>
      <c r="DJ141" s="22"/>
      <c r="DK141" s="22"/>
      <c r="DL141" s="22"/>
      <c r="DM141" s="22"/>
      <c r="DN141" s="22"/>
      <c r="DO141" s="22"/>
      <c r="DP141" s="22"/>
      <c r="DQ141" s="22"/>
      <c r="DR141" s="22"/>
      <c r="DS141" s="22"/>
      <c r="DT141" s="22"/>
      <c r="DU141" s="22"/>
      <c r="DV141" s="22"/>
      <c r="DW141" s="22"/>
      <c r="DX141" s="22"/>
      <c r="DY141" s="22"/>
      <c r="DZ141" s="22"/>
      <c r="EA141" s="22"/>
      <c r="EB141" s="22"/>
      <c r="EC141" s="22"/>
      <c r="ED141" s="22"/>
      <c r="EE141" s="22"/>
      <c r="EF141" s="22"/>
      <c r="EG141" s="22"/>
      <c r="EH141" s="22"/>
      <c r="EI141" s="22"/>
      <c r="EJ141" s="22"/>
      <c r="EK141" s="22"/>
      <c r="EL141" s="22"/>
      <c r="EM141" s="22"/>
      <c r="EN141" s="22"/>
      <c r="EO141" s="22"/>
      <c r="EP141" s="22"/>
      <c r="EQ141" s="22"/>
      <c r="ER141" s="22"/>
      <c r="ES141" s="22"/>
      <c r="ET141" s="22"/>
      <c r="EU141" s="22"/>
      <c r="EV141" s="22"/>
      <c r="EW141" s="22"/>
      <c r="EX141" s="22"/>
      <c r="EY141" s="22"/>
      <c r="EZ141" s="22"/>
      <c r="FA141" s="22"/>
      <c r="FB141" s="22"/>
      <c r="FC141" s="22"/>
      <c r="FD141" s="22"/>
      <c r="FE141" s="22"/>
      <c r="FF141" s="22"/>
      <c r="FG141" s="22"/>
      <c r="FH141" s="22"/>
      <c r="FI141" s="22"/>
      <c r="FJ141" s="22"/>
      <c r="FK141" s="22"/>
      <c r="FL141" s="22"/>
      <c r="FM141" s="22"/>
      <c r="FN141" s="22"/>
      <c r="FO141" s="22"/>
      <c r="FP141" s="22"/>
      <c r="FQ141" s="22"/>
      <c r="FR141" s="22"/>
      <c r="FS141" s="22"/>
      <c r="FT141" s="22"/>
      <c r="FU141" s="22"/>
      <c r="FV141" s="22"/>
      <c r="FW141" s="22"/>
      <c r="FX141" s="22"/>
      <c r="FY141" s="22"/>
      <c r="FZ141" s="22"/>
      <c r="GA141" s="22"/>
      <c r="GB141" s="22"/>
      <c r="GC141" s="22"/>
      <c r="GD141" s="22"/>
      <c r="GE141" s="22"/>
      <c r="GF141" s="22"/>
      <c r="GG141" s="22"/>
      <c r="GH141" s="22"/>
      <c r="GI141" s="22"/>
      <c r="GJ141" s="22"/>
      <c r="GK141" s="22"/>
      <c r="GL141" s="22"/>
      <c r="GM141" s="22"/>
      <c r="GN141" s="22"/>
      <c r="GO141" s="22"/>
      <c r="GP141" s="22"/>
      <c r="GQ141" s="22"/>
      <c r="GR141" s="22"/>
      <c r="GS141" s="22"/>
      <c r="GT141" s="22"/>
      <c r="GU141" s="22"/>
      <c r="GV141" s="22"/>
      <c r="GW141" s="22"/>
      <c r="GX141" s="22"/>
      <c r="GY141" s="22"/>
      <c r="GZ141" s="22"/>
      <c r="HA141" s="22"/>
      <c r="HB141" s="22"/>
      <c r="HC141" s="22"/>
      <c r="HD141" s="22"/>
      <c r="HE141" s="22"/>
      <c r="HF141" s="22"/>
      <c r="HG141" s="22"/>
      <c r="HH141" s="22"/>
      <c r="HI141" s="22"/>
      <c r="HJ141" s="22"/>
      <c r="HK141" s="22"/>
      <c r="HL141" s="22"/>
      <c r="HM141" s="22"/>
      <c r="HN141" s="22"/>
      <c r="HO141" s="22"/>
      <c r="HP141" s="22"/>
      <c r="HQ141" s="22"/>
      <c r="HR141" s="22"/>
      <c r="HS141" s="22"/>
      <c r="HT141" s="22"/>
      <c r="HU141" s="22"/>
      <c r="HV141" s="22"/>
      <c r="HW141" s="22"/>
      <c r="HX141" s="22"/>
      <c r="HY141" s="22"/>
      <c r="HZ141" s="22"/>
      <c r="IA141" s="22"/>
      <c r="IB141" s="22"/>
      <c r="IC141" s="22"/>
      <c r="ID141" s="22"/>
      <c r="IE141" s="22"/>
      <c r="IF141" s="22"/>
      <c r="IG141" s="22"/>
      <c r="IH141" s="22"/>
      <c r="II141" s="22"/>
      <c r="IJ141" s="22"/>
      <c r="IK141" s="22"/>
      <c r="IL141" s="22"/>
      <c r="IM141" s="22"/>
      <c r="IN141" s="22"/>
      <c r="IO141" s="22"/>
      <c r="IP141" s="22"/>
      <c r="IQ141" s="22"/>
      <c r="IR141" s="22"/>
      <c r="IS141" s="22"/>
      <c r="IT141" s="22"/>
      <c r="IU141" s="22"/>
      <c r="IV141" s="22"/>
      <c r="IW141" s="22"/>
      <c r="IX141" s="22"/>
      <c r="IY141" s="22"/>
      <c r="IZ141" s="22"/>
      <c r="JA141" s="22"/>
      <c r="JB141" s="22"/>
      <c r="JC141" s="22"/>
      <c r="JD141" s="22"/>
      <c r="JE141" s="22"/>
      <c r="JF141" s="22"/>
      <c r="JG141" s="22"/>
      <c r="JH141" s="22"/>
      <c r="JI141" s="22"/>
      <c r="JJ141" s="22"/>
      <c r="JK141" s="22"/>
      <c r="JL141" s="22"/>
      <c r="JM141" s="22"/>
      <c r="JN141" s="22"/>
      <c r="JO141" s="22"/>
      <c r="JP141" s="22"/>
      <c r="JQ141" s="22"/>
      <c r="JR141" s="22"/>
      <c r="JS141" s="22"/>
      <c r="JT141" s="22"/>
      <c r="JU141" s="22"/>
      <c r="JV141" s="22"/>
      <c r="JW141" s="22"/>
      <c r="JX141" s="22"/>
      <c r="JY141" s="22"/>
      <c r="JZ141" s="22"/>
      <c r="KA141" s="22"/>
      <c r="KB141" s="22"/>
      <c r="KC141" s="22"/>
      <c r="KD141" s="22"/>
      <c r="KE141" s="22"/>
      <c r="KF141" s="22"/>
      <c r="KG141" s="22"/>
      <c r="KH141" s="22"/>
      <c r="KI141" s="22"/>
      <c r="KJ141" s="22"/>
      <c r="KK141" s="22"/>
      <c r="KL141" s="22"/>
      <c r="KM141" s="22"/>
      <c r="KN141" s="22"/>
      <c r="KO141" s="22"/>
      <c r="KP141" s="22"/>
      <c r="KQ141" s="22"/>
      <c r="KR141" s="22"/>
      <c r="KS141" s="22"/>
      <c r="KT141" s="22"/>
      <c r="KU141" s="22"/>
      <c r="KV141" s="22"/>
      <c r="KW141" s="22"/>
      <c r="KX141" s="22"/>
      <c r="KY141" s="22"/>
      <c r="KZ141" s="22"/>
      <c r="LA141" s="22"/>
      <c r="LB141" s="22"/>
      <c r="LC141" s="22"/>
      <c r="LD141" s="22"/>
      <c r="LE141" s="22"/>
      <c r="LF141" s="22"/>
      <c r="LG141" s="22"/>
      <c r="LH141" s="22"/>
      <c r="LI141" s="22"/>
      <c r="LJ141" s="22"/>
      <c r="LK141" s="22"/>
      <c r="LL141" s="22"/>
      <c r="LM141" s="22"/>
      <c r="LN141" s="22"/>
      <c r="LO141" s="22"/>
      <c r="LP141" s="22"/>
      <c r="LQ141" s="22"/>
      <c r="LR141" s="22"/>
      <c r="LS141" s="22"/>
      <c r="LT141" s="22"/>
      <c r="LU141" s="22"/>
      <c r="LV141" s="22"/>
      <c r="LW141" s="22"/>
      <c r="LX141" s="22"/>
      <c r="LY141" s="22"/>
      <c r="LZ141" s="22"/>
      <c r="MA141" s="22"/>
      <c r="MB141" s="22"/>
      <c r="MC141" s="22"/>
      <c r="MD141" s="22"/>
      <c r="ME141" s="22"/>
      <c r="MF141" s="22"/>
      <c r="MG141" s="22"/>
      <c r="MH141" s="22"/>
      <c r="MI141" s="22"/>
      <c r="MJ141" s="22"/>
      <c r="MK141" s="22"/>
      <c r="ML141" s="22"/>
      <c r="MM141" s="22"/>
      <c r="MN141" s="22"/>
      <c r="MO141" s="22"/>
      <c r="MP141" s="22"/>
      <c r="MQ141" s="22"/>
      <c r="MR141" s="22"/>
      <c r="MS141" s="22"/>
      <c r="MT141" s="22"/>
      <c r="MU141" s="22"/>
      <c r="MV141" s="22"/>
      <c r="MW141" s="22"/>
      <c r="MX141" s="22"/>
      <c r="MY141" s="22"/>
      <c r="MZ141" s="22"/>
      <c r="NA141" s="22"/>
      <c r="NB141" s="22"/>
      <c r="NC141" s="22"/>
      <c r="ND141" s="22"/>
      <c r="NE141" s="22"/>
      <c r="NF141" s="22"/>
      <c r="NG141" s="22"/>
      <c r="NH141" s="22"/>
      <c r="NI141" s="22"/>
      <c r="NJ141" s="22"/>
      <c r="NK141" s="22"/>
      <c r="NL141" s="22"/>
      <c r="NM141" s="22"/>
      <c r="NN141" s="22"/>
      <c r="NO141" s="22"/>
      <c r="NP141" s="22"/>
      <c r="NQ141" s="22"/>
      <c r="NR141" s="22"/>
      <c r="NS141" s="22"/>
      <c r="NT141" s="22"/>
      <c r="NU141" s="22"/>
      <c r="NV141" s="22"/>
      <c r="NW141" s="22"/>
      <c r="NX141" s="22"/>
      <c r="NY141" s="22"/>
      <c r="NZ141" s="22"/>
      <c r="OA141" s="22"/>
      <c r="OB141" s="22"/>
      <c r="OC141" s="22"/>
      <c r="OD141" s="22"/>
      <c r="OE141" s="22"/>
      <c r="OF141" s="22"/>
      <c r="OG141" s="22"/>
      <c r="OH141" s="22"/>
      <c r="OI141" s="22"/>
      <c r="OJ141" s="22"/>
      <c r="OK141" s="22"/>
      <c r="OL141" s="22"/>
      <c r="OM141" s="22"/>
      <c r="ON141" s="22"/>
      <c r="OO141" s="22"/>
      <c r="OP141" s="22"/>
      <c r="OQ141" s="22"/>
      <c r="OR141" s="22"/>
      <c r="OS141" s="22"/>
      <c r="OT141" s="22"/>
      <c r="OU141" s="22"/>
      <c r="OV141" s="22"/>
      <c r="OW141" s="22"/>
      <c r="OX141" s="22"/>
      <c r="OY141" s="22"/>
      <c r="OZ141" s="22"/>
      <c r="PA141" s="22"/>
      <c r="PB141" s="22"/>
      <c r="PC141" s="22"/>
      <c r="PD141" s="22"/>
      <c r="PE141" s="22"/>
      <c r="PF141" s="22"/>
      <c r="PG141" s="22"/>
      <c r="PH141" s="22"/>
      <c r="PI141" s="22"/>
      <c r="PJ141" s="22"/>
      <c r="PK141" s="22"/>
      <c r="PL141" s="22"/>
      <c r="PM141" s="22"/>
      <c r="PN141" s="22"/>
      <c r="PO141" s="22"/>
      <c r="PP141" s="22"/>
      <c r="PQ141" s="22"/>
      <c r="PR141" s="22"/>
      <c r="PS141" s="22"/>
      <c r="PT141" s="22"/>
      <c r="PU141" s="22"/>
      <c r="PV141" s="22"/>
      <c r="PW141" s="22"/>
      <c r="PX141" s="22"/>
      <c r="PY141" s="22"/>
      <c r="PZ141" s="22"/>
      <c r="QA141" s="22"/>
      <c r="QB141" s="22"/>
      <c r="QC141" s="22"/>
      <c r="QD141" s="22"/>
      <c r="QE141" s="22"/>
      <c r="QF141" s="22"/>
      <c r="QG141" s="22"/>
      <c r="QH141" s="22"/>
      <c r="QI141" s="22"/>
      <c r="QJ141" s="22"/>
      <c r="QK141" s="22"/>
      <c r="QL141" s="22"/>
      <c r="QM141" s="22"/>
      <c r="QN141" s="22"/>
      <c r="QO141" s="22"/>
      <c r="QP141" s="22"/>
      <c r="QQ141" s="22"/>
      <c r="QR141" s="22"/>
      <c r="QS141" s="22"/>
      <c r="QT141" s="22"/>
      <c r="QU141" s="22"/>
      <c r="QV141" s="22"/>
      <c r="QW141" s="22"/>
      <c r="QX141" s="22"/>
      <c r="QY141" s="22"/>
      <c r="QZ141" s="22"/>
      <c r="RA141" s="22"/>
      <c r="RB141" s="22"/>
      <c r="RC141" s="22"/>
      <c r="RD141" s="22"/>
      <c r="RE141" s="22"/>
      <c r="RF141" s="22"/>
      <c r="RG141" s="22"/>
      <c r="RH141" s="22"/>
      <c r="RI141" s="22"/>
      <c r="RJ141" s="22"/>
      <c r="RK141" s="22"/>
      <c r="RL141" s="22"/>
      <c r="RM141" s="22"/>
      <c r="RN141" s="22"/>
      <c r="RO141" s="22"/>
      <c r="RP141" s="22"/>
      <c r="RQ141" s="22"/>
      <c r="RR141" s="22"/>
      <c r="RS141" s="22"/>
      <c r="RT141" s="22"/>
      <c r="RU141" s="22"/>
      <c r="RV141" s="22"/>
      <c r="RW141" s="22"/>
      <c r="RX141" s="22"/>
      <c r="RY141" s="22"/>
      <c r="RZ141" s="22"/>
      <c r="SA141" s="22"/>
      <c r="SB141" s="22"/>
      <c r="SC141" s="22"/>
      <c r="SD141" s="22"/>
      <c r="SE141" s="22"/>
      <c r="SF141" s="22"/>
      <c r="SG141" s="22"/>
      <c r="SH141" s="22"/>
      <c r="SI141" s="22"/>
      <c r="SJ141" s="22"/>
      <c r="SK141" s="22"/>
      <c r="SL141" s="22"/>
      <c r="SM141" s="22"/>
      <c r="SN141" s="22"/>
      <c r="SO141" s="22"/>
      <c r="SP141" s="22"/>
      <c r="SQ141" s="22"/>
      <c r="SR141" s="22"/>
      <c r="SS141" s="22"/>
      <c r="ST141" s="22"/>
      <c r="SU141" s="22"/>
      <c r="SV141" s="22"/>
      <c r="SW141" s="22"/>
      <c r="SX141" s="22"/>
      <c r="SY141" s="22"/>
      <c r="SZ141" s="22"/>
      <c r="TA141" s="22"/>
      <c r="TB141" s="22"/>
      <c r="TC141" s="22"/>
      <c r="TD141" s="22"/>
      <c r="TE141" s="22"/>
      <c r="TF141" s="22"/>
      <c r="TG141" s="22"/>
      <c r="TH141" s="22"/>
      <c r="TI141" s="22"/>
      <c r="TJ141" s="22"/>
      <c r="TK141" s="22"/>
      <c r="TL141" s="22"/>
      <c r="TM141" s="22"/>
      <c r="TN141" s="22"/>
      <c r="TO141" s="22"/>
      <c r="TP141" s="22"/>
      <c r="TQ141" s="22"/>
      <c r="TR141" s="22"/>
      <c r="TS141" s="22"/>
      <c r="TT141" s="22"/>
      <c r="TU141" s="22"/>
      <c r="TV141" s="22"/>
      <c r="TW141" s="22"/>
      <c r="TX141" s="22"/>
      <c r="TY141" s="22"/>
      <c r="TZ141" s="22"/>
      <c r="UA141" s="22"/>
      <c r="UB141" s="22"/>
      <c r="UC141" s="22"/>
      <c r="UD141" s="22"/>
      <c r="UE141" s="22"/>
      <c r="UF141" s="22"/>
      <c r="UG141" s="22"/>
      <c r="UH141" s="22"/>
      <c r="UI141" s="22"/>
      <c r="UJ141" s="22"/>
      <c r="UK141" s="22"/>
      <c r="UL141" s="22"/>
      <c r="UM141" s="22"/>
      <c r="UN141" s="22"/>
      <c r="UO141" s="22"/>
      <c r="UP141" s="22"/>
      <c r="UQ141" s="22"/>
      <c r="UR141" s="22"/>
      <c r="US141" s="22"/>
      <c r="UT141" s="22"/>
      <c r="UU141" s="22"/>
      <c r="UV141" s="22"/>
      <c r="UW141" s="22"/>
      <c r="UX141" s="22"/>
      <c r="UY141" s="22"/>
      <c r="UZ141" s="22"/>
      <c r="VA141" s="22"/>
      <c r="VB141" s="22"/>
      <c r="VC141" s="22"/>
      <c r="VD141" s="22"/>
      <c r="VE141" s="22"/>
      <c r="VF141" s="22"/>
      <c r="VG141" s="22"/>
      <c r="VH141" s="22"/>
      <c r="VI141" s="22"/>
      <c r="VJ141" s="22"/>
      <c r="VK141" s="22"/>
      <c r="VL141" s="22"/>
      <c r="VM141" s="22"/>
      <c r="VN141" s="22"/>
      <c r="VO141" s="22"/>
      <c r="VP141" s="22"/>
      <c r="VQ141" s="22"/>
      <c r="VR141" s="22"/>
      <c r="VS141" s="22"/>
      <c r="VT141" s="22"/>
      <c r="VU141" s="22"/>
      <c r="VV141" s="22"/>
      <c r="VW141" s="22"/>
      <c r="VX141" s="22"/>
      <c r="VY141" s="22"/>
      <c r="VZ141" s="22"/>
      <c r="WA141" s="22"/>
      <c r="WB141" s="22"/>
      <c r="WC141" s="22"/>
      <c r="WD141" s="22"/>
      <c r="WE141" s="22"/>
      <c r="WF141" s="22"/>
      <c r="WG141" s="22"/>
      <c r="WH141" s="22"/>
      <c r="WI141" s="22"/>
      <c r="WJ141" s="22"/>
      <c r="WK141" s="22"/>
      <c r="WL141" s="22"/>
      <c r="WM141" s="22"/>
      <c r="WN141" s="22"/>
      <c r="WO141" s="22"/>
      <c r="WP141" s="22"/>
      <c r="WQ141" s="22"/>
      <c r="WR141" s="22"/>
      <c r="WS141" s="22"/>
      <c r="WT141" s="22"/>
      <c r="WU141" s="22"/>
      <c r="WV141" s="22"/>
      <c r="WW141" s="22"/>
      <c r="WX141" s="22"/>
      <c r="WY141" s="22"/>
      <c r="WZ141" s="22"/>
      <c r="XA141" s="22"/>
      <c r="XB141" s="22"/>
      <c r="XC141" s="22"/>
      <c r="XD141" s="22"/>
      <c r="XE141" s="22"/>
      <c r="XF141" s="22"/>
      <c r="XG141" s="22"/>
      <c r="XH141" s="22"/>
      <c r="XI141" s="22"/>
      <c r="XJ141" s="22"/>
      <c r="XK141" s="22"/>
      <c r="XL141" s="22"/>
      <c r="XM141" s="22"/>
      <c r="XN141" s="22"/>
      <c r="XO141" s="22"/>
      <c r="XP141" s="22"/>
      <c r="XQ141" s="22"/>
      <c r="XR141" s="22"/>
      <c r="XS141" s="22"/>
      <c r="XT141" s="22"/>
      <c r="XU141" s="22"/>
      <c r="XV141" s="22"/>
      <c r="XW141" s="22"/>
      <c r="XX141" s="22"/>
      <c r="XY141" s="22"/>
      <c r="XZ141" s="22"/>
      <c r="YA141" s="22"/>
      <c r="YB141" s="22"/>
      <c r="YC141" s="22"/>
      <c r="YD141" s="22"/>
      <c r="YE141" s="22"/>
      <c r="YF141" s="22"/>
      <c r="YG141" s="22"/>
      <c r="YH141" s="22"/>
      <c r="YI141" s="22"/>
      <c r="YJ141" s="22"/>
      <c r="YK141" s="22"/>
      <c r="YL141" s="22"/>
      <c r="YM141" s="22"/>
      <c r="YN141" s="22"/>
      <c r="YO141" s="22"/>
      <c r="YP141" s="22"/>
      <c r="YQ141" s="22"/>
      <c r="YR141" s="22"/>
      <c r="YS141" s="22"/>
      <c r="YT141" s="22"/>
      <c r="YU141" s="22"/>
      <c r="YV141" s="22"/>
      <c r="YW141" s="22"/>
      <c r="YX141" s="22"/>
      <c r="YY141" s="22"/>
      <c r="YZ141" s="22"/>
      <c r="ZA141" s="22"/>
      <c r="ZB141" s="22"/>
      <c r="ZC141" s="22"/>
      <c r="ZD141" s="22"/>
      <c r="ZE141" s="22"/>
      <c r="ZF141" s="22"/>
      <c r="ZG141" s="22"/>
      <c r="ZH141" s="22"/>
      <c r="ZI141" s="22"/>
      <c r="ZJ141" s="22"/>
      <c r="ZK141" s="22"/>
      <c r="ZL141" s="22"/>
      <c r="ZM141" s="22"/>
      <c r="ZN141" s="22"/>
      <c r="ZO141" s="22"/>
      <c r="ZP141" s="22"/>
      <c r="ZQ141" s="22"/>
      <c r="ZR141" s="22"/>
      <c r="ZS141" s="22"/>
      <c r="ZT141" s="22"/>
      <c r="ZU141" s="22"/>
      <c r="ZV141" s="22"/>
      <c r="ZW141" s="22"/>
      <c r="ZX141" s="22"/>
      <c r="ZY141" s="22"/>
      <c r="ZZ141" s="22"/>
      <c r="AAA141" s="22"/>
      <c r="AAB141" s="22"/>
      <c r="AAC141" s="22"/>
      <c r="AAD141" s="22"/>
      <c r="AAE141" s="22"/>
      <c r="AAF141" s="22"/>
      <c r="AAG141" s="22"/>
      <c r="AAH141" s="22"/>
      <c r="AAI141" s="22"/>
      <c r="AAJ141" s="22"/>
      <c r="AAK141" s="22"/>
      <c r="AAL141" s="22"/>
      <c r="AAM141" s="22"/>
      <c r="AAN141" s="22"/>
      <c r="AAO141" s="22"/>
      <c r="AAP141" s="22"/>
      <c r="AAQ141" s="22"/>
      <c r="AAR141" s="22"/>
      <c r="AAS141" s="22"/>
      <c r="AAT141" s="22"/>
      <c r="AAU141" s="22"/>
      <c r="AAV141" s="22"/>
      <c r="AAW141" s="22"/>
      <c r="AAX141" s="22"/>
      <c r="AAY141" s="22"/>
      <c r="AAZ141" s="22"/>
      <c r="ABA141" s="22"/>
      <c r="ABB141" s="22"/>
      <c r="ABC141" s="22"/>
      <c r="ABD141" s="22"/>
      <c r="ABE141" s="22"/>
      <c r="ABF141" s="22"/>
      <c r="ABG141" s="22"/>
      <c r="ABH141" s="22"/>
      <c r="ABI141" s="22"/>
      <c r="ABJ141" s="22"/>
      <c r="ABK141" s="22"/>
      <c r="ABL141" s="22"/>
      <c r="ABM141" s="22"/>
      <c r="ABN141" s="22"/>
      <c r="ABO141" s="22"/>
      <c r="ABP141" s="22"/>
      <c r="ABQ141" s="22"/>
      <c r="ABR141" s="22"/>
      <c r="ABS141" s="22"/>
      <c r="ABT141" s="22"/>
      <c r="ABU141" s="22"/>
      <c r="ABV141" s="22"/>
      <c r="ABW141" s="22"/>
      <c r="ABX141" s="22"/>
      <c r="ABY141" s="22"/>
      <c r="ABZ141" s="22"/>
      <c r="ACA141" s="22"/>
      <c r="ACB141" s="22"/>
      <c r="ACC141" s="22"/>
      <c r="ACD141" s="22"/>
      <c r="ACE141" s="22"/>
      <c r="ACF141" s="22"/>
      <c r="ACG141" s="22"/>
      <c r="ACH141" s="22"/>
      <c r="ACI141" s="22"/>
      <c r="ACJ141" s="22"/>
      <c r="ACK141" s="22"/>
      <c r="ACL141" s="22"/>
      <c r="ACM141" s="22"/>
      <c r="ACN141" s="22"/>
      <c r="ACO141" s="22"/>
      <c r="ACP141" s="22"/>
      <c r="ACQ141" s="22"/>
      <c r="ACR141" s="22"/>
      <c r="ACS141" s="22"/>
      <c r="ACT141" s="22"/>
      <c r="ACU141" s="22"/>
      <c r="ACV141" s="22"/>
      <c r="ACW141" s="22"/>
      <c r="ACX141" s="22"/>
      <c r="ACY141" s="22"/>
      <c r="ACZ141" s="22"/>
      <c r="ADA141" s="22"/>
      <c r="ADB141" s="22"/>
    </row>
    <row r="142" spans="1:782" s="9" customFormat="1" ht="20.100000000000001" customHeight="1" x14ac:dyDescent="0.2">
      <c r="A142" s="355" t="s">
        <v>131</v>
      </c>
      <c r="B142" s="356" t="s">
        <v>1100</v>
      </c>
      <c r="C142" s="419" t="s">
        <v>147</v>
      </c>
      <c r="D142" s="357" t="s">
        <v>148</v>
      </c>
      <c r="E142" s="366" t="s">
        <v>939</v>
      </c>
      <c r="F142" s="359">
        <v>1212</v>
      </c>
      <c r="G142" s="245">
        <f t="shared" si="61"/>
        <v>100.95959999999999</v>
      </c>
      <c r="H142" s="245">
        <f t="shared" si="62"/>
        <v>141.19800000000001</v>
      </c>
      <c r="I142" s="245">
        <f t="shared" si="63"/>
        <v>1454.1576</v>
      </c>
      <c r="J142" s="245">
        <f t="shared" ref="J142:K144" si="66">(F142*12)</f>
        <v>14544</v>
      </c>
      <c r="K142" s="245">
        <f t="shared" si="66"/>
        <v>1211.5151999999998</v>
      </c>
      <c r="L142" s="245">
        <f>+H142*12</f>
        <v>1694.3760000000002</v>
      </c>
      <c r="M142" s="245">
        <f>+F142</f>
        <v>1212</v>
      </c>
      <c r="N142" s="246">
        <v>470</v>
      </c>
      <c r="O142" s="245">
        <f t="shared" si="64"/>
        <v>1682</v>
      </c>
      <c r="P142" s="360">
        <f t="shared" si="65"/>
        <v>19131.891199999998</v>
      </c>
      <c r="Q142" s="25"/>
      <c r="R142" s="2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  <c r="AAD142" s="1"/>
      <c r="AAE142" s="1"/>
      <c r="AAF142" s="1"/>
      <c r="AAG142" s="1"/>
      <c r="AAH142" s="1"/>
      <c r="AAI142" s="1"/>
      <c r="AAJ142" s="1"/>
      <c r="AAK142" s="1"/>
      <c r="AAL142" s="1"/>
      <c r="AAM142" s="1"/>
      <c r="AAN142" s="1"/>
      <c r="AAO142" s="1"/>
      <c r="AAP142" s="1"/>
      <c r="AAQ142" s="1"/>
      <c r="AAR142" s="1"/>
      <c r="AAS142" s="1"/>
      <c r="AAT142" s="1"/>
      <c r="AAU142" s="1"/>
      <c r="AAV142" s="1"/>
      <c r="AAW142" s="1"/>
      <c r="AAX142" s="1"/>
      <c r="AAY142" s="1"/>
      <c r="AAZ142" s="1"/>
      <c r="ABA142" s="1"/>
      <c r="ABB142" s="1"/>
      <c r="ABC142" s="1"/>
      <c r="ABD142" s="1"/>
      <c r="ABE142" s="1"/>
      <c r="ABF142" s="1"/>
      <c r="ABG142" s="1"/>
      <c r="ABH142" s="1"/>
      <c r="ABI142" s="1"/>
      <c r="ABJ142" s="1"/>
      <c r="ABK142" s="1"/>
      <c r="ABL142" s="1"/>
      <c r="ABM142" s="1"/>
      <c r="ABN142" s="1"/>
      <c r="ABO142" s="1"/>
      <c r="ABP142" s="1"/>
      <c r="ABQ142" s="1"/>
      <c r="ABR142" s="1"/>
      <c r="ABS142" s="1"/>
      <c r="ABT142" s="1"/>
      <c r="ABU142" s="1"/>
      <c r="ABV142" s="1"/>
      <c r="ABW142" s="1"/>
      <c r="ABX142" s="1"/>
      <c r="ABY142" s="1"/>
      <c r="ABZ142" s="1"/>
      <c r="ACA142" s="1"/>
      <c r="ACB142" s="1"/>
      <c r="ACC142" s="1"/>
      <c r="ACD142" s="1"/>
      <c r="ACE142" s="1"/>
      <c r="ACF142" s="1"/>
      <c r="ACG142" s="1"/>
      <c r="ACH142" s="1"/>
      <c r="ACI142" s="1"/>
      <c r="ACJ142" s="1"/>
      <c r="ACK142" s="1"/>
      <c r="ACL142" s="1"/>
      <c r="ACM142" s="1"/>
      <c r="ACN142" s="1"/>
      <c r="ACO142" s="1"/>
      <c r="ACP142" s="1"/>
      <c r="ACQ142" s="1"/>
      <c r="ACR142" s="1"/>
      <c r="ACS142" s="1"/>
      <c r="ACT142" s="1"/>
      <c r="ACU142" s="1"/>
      <c r="ACV142" s="1"/>
      <c r="ACW142" s="1"/>
      <c r="ACX142" s="1"/>
      <c r="ACY142" s="1"/>
      <c r="ACZ142" s="1"/>
      <c r="ADA142" s="1"/>
      <c r="ADB142" s="1"/>
    </row>
    <row r="143" spans="1:782" s="9" customFormat="1" ht="20.100000000000001" customHeight="1" x14ac:dyDescent="0.2">
      <c r="A143" s="355" t="s">
        <v>131</v>
      </c>
      <c r="B143" s="356" t="s">
        <v>1100</v>
      </c>
      <c r="C143" s="662" t="s">
        <v>872</v>
      </c>
      <c r="D143" s="357" t="s">
        <v>148</v>
      </c>
      <c r="E143" s="366" t="s">
        <v>939</v>
      </c>
      <c r="F143" s="359">
        <v>1212</v>
      </c>
      <c r="G143" s="245">
        <f t="shared" si="61"/>
        <v>100.95959999999999</v>
      </c>
      <c r="H143" s="245">
        <f t="shared" si="62"/>
        <v>141.19800000000001</v>
      </c>
      <c r="I143" s="245">
        <f t="shared" si="63"/>
        <v>1454.1576</v>
      </c>
      <c r="J143" s="663">
        <f>(F143*12)</f>
        <v>14544</v>
      </c>
      <c r="K143" s="245">
        <f>(G143*6)</f>
        <v>605.75759999999991</v>
      </c>
      <c r="L143" s="245">
        <f>+H143*6</f>
        <v>847.1880000000001</v>
      </c>
      <c r="M143" s="245">
        <v>606</v>
      </c>
      <c r="N143" s="246">
        <v>235</v>
      </c>
      <c r="O143" s="245">
        <f t="shared" si="64"/>
        <v>841</v>
      </c>
      <c r="P143" s="360">
        <f t="shared" si="65"/>
        <v>16837.945599999999</v>
      </c>
      <c r="Q143" s="25"/>
      <c r="R143" s="2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  <c r="AAD143" s="1"/>
      <c r="AAE143" s="1"/>
      <c r="AAF143" s="1"/>
      <c r="AAG143" s="1"/>
      <c r="AAH143" s="1"/>
      <c r="AAI143" s="1"/>
      <c r="AAJ143" s="1"/>
      <c r="AAK143" s="1"/>
      <c r="AAL143" s="1"/>
      <c r="AAM143" s="1"/>
      <c r="AAN143" s="1"/>
      <c r="AAO143" s="1"/>
      <c r="AAP143" s="1"/>
      <c r="AAQ143" s="1"/>
      <c r="AAR143" s="1"/>
      <c r="AAS143" s="1"/>
      <c r="AAT143" s="1"/>
      <c r="AAU143" s="1"/>
      <c r="AAV143" s="1"/>
      <c r="AAW143" s="1"/>
      <c r="AAX143" s="1"/>
      <c r="AAY143" s="1"/>
      <c r="AAZ143" s="1"/>
      <c r="ABA143" s="1"/>
      <c r="ABB143" s="1"/>
      <c r="ABC143" s="1"/>
      <c r="ABD143" s="1"/>
      <c r="ABE143" s="1"/>
      <c r="ABF143" s="1"/>
      <c r="ABG143" s="1"/>
      <c r="ABH143" s="1"/>
      <c r="ABI143" s="1"/>
      <c r="ABJ143" s="1"/>
      <c r="ABK143" s="1"/>
      <c r="ABL143" s="1"/>
      <c r="ABM143" s="1"/>
      <c r="ABN143" s="1"/>
      <c r="ABO143" s="1"/>
      <c r="ABP143" s="1"/>
      <c r="ABQ143" s="1"/>
      <c r="ABR143" s="1"/>
      <c r="ABS143" s="1"/>
      <c r="ABT143" s="1"/>
      <c r="ABU143" s="1"/>
      <c r="ABV143" s="1"/>
      <c r="ABW143" s="1"/>
      <c r="ABX143" s="1"/>
      <c r="ABY143" s="1"/>
      <c r="ABZ143" s="1"/>
      <c r="ACA143" s="1"/>
      <c r="ACB143" s="1"/>
      <c r="ACC143" s="1"/>
      <c r="ACD143" s="1"/>
      <c r="ACE143" s="1"/>
      <c r="ACF143" s="1"/>
      <c r="ACG143" s="1"/>
      <c r="ACH143" s="1"/>
      <c r="ACI143" s="1"/>
      <c r="ACJ143" s="1"/>
      <c r="ACK143" s="1"/>
      <c r="ACL143" s="1"/>
      <c r="ACM143" s="1"/>
      <c r="ACN143" s="1"/>
      <c r="ACO143" s="1"/>
      <c r="ACP143" s="1"/>
      <c r="ACQ143" s="1"/>
      <c r="ACR143" s="1"/>
      <c r="ACS143" s="1"/>
      <c r="ACT143" s="1"/>
      <c r="ACU143" s="1"/>
      <c r="ACV143" s="1"/>
      <c r="ACW143" s="1"/>
      <c r="ACX143" s="1"/>
      <c r="ACY143" s="1"/>
      <c r="ACZ143" s="1"/>
      <c r="ADA143" s="1"/>
      <c r="ADB143" s="1"/>
    </row>
    <row r="144" spans="1:782" s="9" customFormat="1" ht="20.100000000000001" customHeight="1" x14ac:dyDescent="0.2">
      <c r="A144" s="355" t="s">
        <v>131</v>
      </c>
      <c r="B144" s="356" t="s">
        <v>1101</v>
      </c>
      <c r="C144" s="366" t="s">
        <v>149</v>
      </c>
      <c r="D144" s="357" t="s">
        <v>150</v>
      </c>
      <c r="E144" s="366" t="s">
        <v>939</v>
      </c>
      <c r="F144" s="359">
        <v>1212</v>
      </c>
      <c r="G144" s="245">
        <f t="shared" si="61"/>
        <v>100.95959999999999</v>
      </c>
      <c r="H144" s="245">
        <f t="shared" si="62"/>
        <v>141.19800000000001</v>
      </c>
      <c r="I144" s="245">
        <f t="shared" si="63"/>
        <v>1454.1576</v>
      </c>
      <c r="J144" s="245">
        <f t="shared" si="66"/>
        <v>14544</v>
      </c>
      <c r="K144" s="245">
        <f t="shared" si="66"/>
        <v>1211.5151999999998</v>
      </c>
      <c r="L144" s="245">
        <f>+H144*12</f>
        <v>1694.3760000000002</v>
      </c>
      <c r="M144" s="245">
        <f>+F144</f>
        <v>1212</v>
      </c>
      <c r="N144" s="246">
        <v>470</v>
      </c>
      <c r="O144" s="245">
        <f t="shared" si="64"/>
        <v>1682</v>
      </c>
      <c r="P144" s="360">
        <f t="shared" si="65"/>
        <v>19131.891199999998</v>
      </c>
      <c r="Q144" s="412"/>
      <c r="R144" s="2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  <c r="AAD144" s="1"/>
      <c r="AAE144" s="1"/>
      <c r="AAF144" s="1"/>
      <c r="AAG144" s="1"/>
      <c r="AAH144" s="1"/>
      <c r="AAI144" s="1"/>
      <c r="AAJ144" s="1"/>
      <c r="AAK144" s="1"/>
      <c r="AAL144" s="1"/>
      <c r="AAM144" s="1"/>
      <c r="AAN144" s="1"/>
      <c r="AAO144" s="1"/>
      <c r="AAP144" s="1"/>
      <c r="AAQ144" s="1"/>
      <c r="AAR144" s="1"/>
      <c r="AAS144" s="1"/>
      <c r="AAT144" s="1"/>
      <c r="AAU144" s="1"/>
      <c r="AAV144" s="1"/>
      <c r="AAW144" s="1"/>
      <c r="AAX144" s="1"/>
      <c r="AAY144" s="1"/>
      <c r="AAZ144" s="1"/>
      <c r="ABA144" s="1"/>
      <c r="ABB144" s="1"/>
      <c r="ABC144" s="1"/>
      <c r="ABD144" s="1"/>
      <c r="ABE144" s="1"/>
      <c r="ABF144" s="1"/>
      <c r="ABG144" s="1"/>
      <c r="ABH144" s="1"/>
      <c r="ABI144" s="1"/>
      <c r="ABJ144" s="1"/>
      <c r="ABK144" s="1"/>
      <c r="ABL144" s="1"/>
      <c r="ABM144" s="1"/>
      <c r="ABN144" s="1"/>
      <c r="ABO144" s="1"/>
      <c r="ABP144" s="1"/>
      <c r="ABQ144" s="1"/>
      <c r="ABR144" s="1"/>
      <c r="ABS144" s="1"/>
      <c r="ABT144" s="1"/>
      <c r="ABU144" s="1"/>
      <c r="ABV144" s="1"/>
      <c r="ABW144" s="1"/>
      <c r="ABX144" s="1"/>
      <c r="ABY144" s="1"/>
      <c r="ABZ144" s="1"/>
      <c r="ACA144" s="1"/>
      <c r="ACB144" s="1"/>
      <c r="ACC144" s="1"/>
      <c r="ACD144" s="1"/>
      <c r="ACE144" s="1"/>
      <c r="ACF144" s="1"/>
      <c r="ACG144" s="1"/>
      <c r="ACH144" s="1"/>
      <c r="ACI144" s="1"/>
      <c r="ACJ144" s="1"/>
      <c r="ACK144" s="1"/>
      <c r="ACL144" s="1"/>
      <c r="ACM144" s="1"/>
      <c r="ACN144" s="1"/>
      <c r="ACO144" s="1"/>
      <c r="ACP144" s="1"/>
      <c r="ACQ144" s="1"/>
      <c r="ACR144" s="1"/>
      <c r="ACS144" s="1"/>
      <c r="ACT144" s="1"/>
      <c r="ACU144" s="1"/>
      <c r="ACV144" s="1"/>
      <c r="ACW144" s="1"/>
      <c r="ACX144" s="1"/>
      <c r="ACY144" s="1"/>
      <c r="ACZ144" s="1"/>
      <c r="ADA144" s="1"/>
      <c r="ADB144" s="1"/>
    </row>
    <row r="145" spans="1:782" s="8" customFormat="1" ht="20.100000000000001" customHeight="1" x14ac:dyDescent="0.2">
      <c r="A145" s="355" t="s">
        <v>131</v>
      </c>
      <c r="B145" s="356" t="s">
        <v>1102</v>
      </c>
      <c r="C145" s="366" t="s">
        <v>145</v>
      </c>
      <c r="D145" s="357" t="s">
        <v>52</v>
      </c>
      <c r="E145" s="366" t="s">
        <v>946</v>
      </c>
      <c r="F145" s="359">
        <v>880</v>
      </c>
      <c r="G145" s="245">
        <f t="shared" si="61"/>
        <v>73.304000000000002</v>
      </c>
      <c r="H145" s="245">
        <f t="shared" si="62"/>
        <v>102.52000000000001</v>
      </c>
      <c r="I145" s="245">
        <f t="shared" si="63"/>
        <v>1055.8240000000001</v>
      </c>
      <c r="J145" s="245">
        <f>(F145*12)</f>
        <v>10560</v>
      </c>
      <c r="K145" s="245">
        <f>(G145*12)</f>
        <v>879.64800000000002</v>
      </c>
      <c r="L145" s="245">
        <f>+H145*12</f>
        <v>1230.2400000000002</v>
      </c>
      <c r="M145" s="245">
        <f>+F145</f>
        <v>880</v>
      </c>
      <c r="N145" s="246">
        <v>470</v>
      </c>
      <c r="O145" s="245">
        <f t="shared" si="64"/>
        <v>1350</v>
      </c>
      <c r="P145" s="360">
        <f t="shared" si="65"/>
        <v>14019.887999999999</v>
      </c>
      <c r="Q145" s="403"/>
      <c r="R145" s="94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  <c r="HZ145" s="7"/>
      <c r="IA145" s="7"/>
      <c r="IB145" s="7"/>
      <c r="IC145" s="7"/>
      <c r="ID145" s="7"/>
      <c r="IE145" s="7"/>
      <c r="IF145" s="7"/>
      <c r="IG145" s="7"/>
      <c r="IH145" s="7"/>
      <c r="II145" s="7"/>
      <c r="IJ145" s="7"/>
      <c r="IK145" s="7"/>
      <c r="IL145" s="7"/>
      <c r="IM145" s="7"/>
      <c r="IN145" s="7"/>
      <c r="IO145" s="7"/>
      <c r="IP145" s="7"/>
      <c r="IQ145" s="7"/>
      <c r="IR145" s="7"/>
      <c r="IS145" s="7"/>
      <c r="IT145" s="7"/>
      <c r="IU145" s="7"/>
      <c r="IV145" s="7"/>
      <c r="IW145" s="7"/>
      <c r="IX145" s="7"/>
      <c r="IY145" s="7"/>
      <c r="IZ145" s="7"/>
      <c r="JA145" s="7"/>
      <c r="JB145" s="7"/>
      <c r="JC145" s="7"/>
      <c r="JD145" s="7"/>
      <c r="JE145" s="7"/>
      <c r="JF145" s="7"/>
      <c r="JG145" s="7"/>
      <c r="JH145" s="7"/>
      <c r="JI145" s="7"/>
      <c r="JJ145" s="7"/>
      <c r="JK145" s="7"/>
      <c r="JL145" s="7"/>
      <c r="JM145" s="7"/>
      <c r="JN145" s="7"/>
      <c r="JO145" s="7"/>
      <c r="JP145" s="7"/>
      <c r="JQ145" s="7"/>
      <c r="JR145" s="7"/>
      <c r="JS145" s="7"/>
      <c r="JT145" s="7"/>
      <c r="JU145" s="7"/>
      <c r="JV145" s="7"/>
      <c r="JW145" s="7"/>
      <c r="JX145" s="7"/>
      <c r="JY145" s="7"/>
      <c r="JZ145" s="7"/>
      <c r="KA145" s="7"/>
      <c r="KB145" s="7"/>
      <c r="KC145" s="7"/>
      <c r="KD145" s="7"/>
      <c r="KE145" s="7"/>
      <c r="KF145" s="7"/>
      <c r="KG145" s="7"/>
      <c r="KH145" s="7"/>
      <c r="KI145" s="7"/>
      <c r="KJ145" s="7"/>
      <c r="KK145" s="7"/>
      <c r="KL145" s="7"/>
      <c r="KM145" s="7"/>
      <c r="KN145" s="7"/>
      <c r="KO145" s="7"/>
      <c r="KP145" s="7"/>
      <c r="KQ145" s="7"/>
      <c r="KR145" s="7"/>
      <c r="KS145" s="7"/>
      <c r="KT145" s="7"/>
      <c r="KU145" s="7"/>
      <c r="KV145" s="7"/>
      <c r="KW145" s="7"/>
      <c r="KX145" s="7"/>
      <c r="KY145" s="7"/>
      <c r="KZ145" s="7"/>
      <c r="LA145" s="7"/>
      <c r="LB145" s="7"/>
      <c r="LC145" s="7"/>
      <c r="LD145" s="7"/>
      <c r="LE145" s="7"/>
      <c r="LF145" s="7"/>
      <c r="LG145" s="7"/>
      <c r="LH145" s="7"/>
      <c r="LI145" s="7"/>
      <c r="LJ145" s="7"/>
      <c r="LK145" s="7"/>
      <c r="LL145" s="7"/>
      <c r="LM145" s="7"/>
      <c r="LN145" s="7"/>
      <c r="LO145" s="7"/>
      <c r="LP145" s="7"/>
      <c r="LQ145" s="7"/>
      <c r="LR145" s="7"/>
      <c r="LS145" s="7"/>
      <c r="LT145" s="7"/>
      <c r="LU145" s="7"/>
      <c r="LV145" s="7"/>
      <c r="LW145" s="7"/>
      <c r="LX145" s="7"/>
      <c r="LY145" s="7"/>
      <c r="LZ145" s="7"/>
      <c r="MA145" s="7"/>
      <c r="MB145" s="7"/>
      <c r="MC145" s="7"/>
      <c r="MD145" s="7"/>
      <c r="ME145" s="7"/>
      <c r="MF145" s="7"/>
      <c r="MG145" s="7"/>
      <c r="MH145" s="7"/>
      <c r="MI145" s="7"/>
      <c r="MJ145" s="7"/>
      <c r="MK145" s="7"/>
      <c r="ML145" s="7"/>
      <c r="MM145" s="7"/>
      <c r="MN145" s="7"/>
      <c r="MO145" s="7"/>
      <c r="MP145" s="7"/>
      <c r="MQ145" s="7"/>
      <c r="MR145" s="7"/>
      <c r="MS145" s="7"/>
      <c r="MT145" s="7"/>
      <c r="MU145" s="7"/>
      <c r="MV145" s="7"/>
      <c r="MW145" s="7"/>
      <c r="MX145" s="7"/>
      <c r="MY145" s="7"/>
      <c r="MZ145" s="7"/>
      <c r="NA145" s="7"/>
      <c r="NB145" s="7"/>
      <c r="NC145" s="7"/>
      <c r="ND145" s="7"/>
      <c r="NE145" s="7"/>
      <c r="NF145" s="7"/>
      <c r="NG145" s="7"/>
      <c r="NH145" s="7"/>
      <c r="NI145" s="7"/>
      <c r="NJ145" s="7"/>
      <c r="NK145" s="7"/>
      <c r="NL145" s="7"/>
      <c r="NM145" s="7"/>
      <c r="NN145" s="7"/>
      <c r="NO145" s="7"/>
      <c r="NP145" s="7"/>
      <c r="NQ145" s="7"/>
      <c r="NR145" s="7"/>
      <c r="NS145" s="7"/>
      <c r="NT145" s="7"/>
      <c r="NU145" s="7"/>
      <c r="NV145" s="7"/>
      <c r="NW145" s="7"/>
      <c r="NX145" s="7"/>
      <c r="NY145" s="7"/>
      <c r="NZ145" s="7"/>
      <c r="OA145" s="7"/>
      <c r="OB145" s="7"/>
      <c r="OC145" s="7"/>
      <c r="OD145" s="7"/>
      <c r="OE145" s="7"/>
      <c r="OF145" s="7"/>
      <c r="OG145" s="7"/>
      <c r="OH145" s="7"/>
      <c r="OI145" s="7"/>
      <c r="OJ145" s="7"/>
      <c r="OK145" s="7"/>
      <c r="OL145" s="7"/>
      <c r="OM145" s="7"/>
      <c r="ON145" s="7"/>
      <c r="OO145" s="7"/>
      <c r="OP145" s="7"/>
      <c r="OQ145" s="7"/>
      <c r="OR145" s="7"/>
      <c r="OS145" s="7"/>
      <c r="OT145" s="7"/>
      <c r="OU145" s="7"/>
      <c r="OV145" s="7"/>
      <c r="OW145" s="7"/>
      <c r="OX145" s="7"/>
      <c r="OY145" s="7"/>
      <c r="OZ145" s="7"/>
      <c r="PA145" s="7"/>
      <c r="PB145" s="7"/>
      <c r="PC145" s="7"/>
      <c r="PD145" s="7"/>
      <c r="PE145" s="7"/>
      <c r="PF145" s="7"/>
      <c r="PG145" s="7"/>
      <c r="PH145" s="7"/>
      <c r="PI145" s="7"/>
      <c r="PJ145" s="7"/>
      <c r="PK145" s="7"/>
      <c r="PL145" s="7"/>
      <c r="PM145" s="7"/>
      <c r="PN145" s="7"/>
      <c r="PO145" s="7"/>
      <c r="PP145" s="7"/>
      <c r="PQ145" s="7"/>
      <c r="PR145" s="7"/>
      <c r="PS145" s="7"/>
      <c r="PT145" s="7"/>
      <c r="PU145" s="7"/>
      <c r="PV145" s="7"/>
      <c r="PW145" s="7"/>
      <c r="PX145" s="7"/>
      <c r="PY145" s="7"/>
      <c r="PZ145" s="7"/>
      <c r="QA145" s="7"/>
      <c r="QB145" s="7"/>
      <c r="QC145" s="7"/>
      <c r="QD145" s="7"/>
      <c r="QE145" s="7"/>
      <c r="QF145" s="7"/>
      <c r="QG145" s="7"/>
      <c r="QH145" s="7"/>
      <c r="QI145" s="7"/>
      <c r="QJ145" s="7"/>
      <c r="QK145" s="7"/>
      <c r="QL145" s="7"/>
      <c r="QM145" s="7"/>
      <c r="QN145" s="7"/>
      <c r="QO145" s="7"/>
      <c r="QP145" s="7"/>
      <c r="QQ145" s="7"/>
      <c r="QR145" s="7"/>
      <c r="QS145" s="7"/>
      <c r="QT145" s="7"/>
      <c r="QU145" s="7"/>
      <c r="QV145" s="7"/>
      <c r="QW145" s="7"/>
      <c r="QX145" s="7"/>
      <c r="QY145" s="7"/>
      <c r="QZ145" s="7"/>
      <c r="RA145" s="7"/>
      <c r="RB145" s="7"/>
      <c r="RC145" s="7"/>
      <c r="RD145" s="7"/>
      <c r="RE145" s="7"/>
      <c r="RF145" s="7"/>
      <c r="RG145" s="7"/>
      <c r="RH145" s="7"/>
      <c r="RI145" s="7"/>
      <c r="RJ145" s="7"/>
      <c r="RK145" s="7"/>
      <c r="RL145" s="7"/>
      <c r="RM145" s="7"/>
      <c r="RN145" s="7"/>
      <c r="RO145" s="7"/>
      <c r="RP145" s="7"/>
      <c r="RQ145" s="7"/>
      <c r="RR145" s="7"/>
      <c r="RS145" s="7"/>
      <c r="RT145" s="7"/>
      <c r="RU145" s="7"/>
      <c r="RV145" s="7"/>
      <c r="RW145" s="7"/>
      <c r="RX145" s="7"/>
      <c r="RY145" s="7"/>
      <c r="RZ145" s="7"/>
      <c r="SA145" s="7"/>
      <c r="SB145" s="7"/>
      <c r="SC145" s="7"/>
      <c r="SD145" s="7"/>
      <c r="SE145" s="7"/>
      <c r="SF145" s="7"/>
      <c r="SG145" s="7"/>
      <c r="SH145" s="7"/>
      <c r="SI145" s="7"/>
      <c r="SJ145" s="7"/>
      <c r="SK145" s="7"/>
      <c r="SL145" s="7"/>
      <c r="SM145" s="7"/>
      <c r="SN145" s="7"/>
      <c r="SO145" s="7"/>
      <c r="SP145" s="7"/>
      <c r="SQ145" s="7"/>
      <c r="SR145" s="7"/>
      <c r="SS145" s="7"/>
      <c r="ST145" s="7"/>
      <c r="SU145" s="7"/>
      <c r="SV145" s="7"/>
      <c r="SW145" s="7"/>
      <c r="SX145" s="7"/>
      <c r="SY145" s="7"/>
      <c r="SZ145" s="7"/>
      <c r="TA145" s="7"/>
      <c r="TB145" s="7"/>
      <c r="TC145" s="7"/>
      <c r="TD145" s="7"/>
      <c r="TE145" s="7"/>
      <c r="TF145" s="7"/>
      <c r="TG145" s="7"/>
      <c r="TH145" s="7"/>
      <c r="TI145" s="7"/>
      <c r="TJ145" s="7"/>
      <c r="TK145" s="7"/>
      <c r="TL145" s="7"/>
      <c r="TM145" s="7"/>
      <c r="TN145" s="7"/>
      <c r="TO145" s="7"/>
      <c r="TP145" s="7"/>
      <c r="TQ145" s="7"/>
      <c r="TR145" s="7"/>
      <c r="TS145" s="7"/>
      <c r="TT145" s="7"/>
      <c r="TU145" s="7"/>
      <c r="TV145" s="7"/>
      <c r="TW145" s="7"/>
      <c r="TX145" s="7"/>
      <c r="TY145" s="7"/>
      <c r="TZ145" s="7"/>
      <c r="UA145" s="7"/>
      <c r="UB145" s="7"/>
      <c r="UC145" s="7"/>
      <c r="UD145" s="7"/>
      <c r="UE145" s="7"/>
      <c r="UF145" s="7"/>
      <c r="UG145" s="7"/>
      <c r="UH145" s="7"/>
      <c r="UI145" s="7"/>
      <c r="UJ145" s="7"/>
      <c r="UK145" s="7"/>
      <c r="UL145" s="7"/>
      <c r="UM145" s="7"/>
      <c r="UN145" s="7"/>
      <c r="UO145" s="7"/>
      <c r="UP145" s="7"/>
      <c r="UQ145" s="7"/>
      <c r="UR145" s="7"/>
      <c r="US145" s="7"/>
      <c r="UT145" s="7"/>
      <c r="UU145" s="7"/>
      <c r="UV145" s="7"/>
      <c r="UW145" s="7"/>
      <c r="UX145" s="7"/>
      <c r="UY145" s="7"/>
      <c r="UZ145" s="7"/>
      <c r="VA145" s="7"/>
      <c r="VB145" s="7"/>
      <c r="VC145" s="7"/>
      <c r="VD145" s="7"/>
      <c r="VE145" s="7"/>
      <c r="VF145" s="7"/>
      <c r="VG145" s="7"/>
      <c r="VH145" s="7"/>
      <c r="VI145" s="7"/>
      <c r="VJ145" s="7"/>
      <c r="VK145" s="7"/>
      <c r="VL145" s="7"/>
      <c r="VM145" s="7"/>
      <c r="VN145" s="7"/>
      <c r="VO145" s="7"/>
      <c r="VP145" s="7"/>
      <c r="VQ145" s="7"/>
      <c r="VR145" s="7"/>
      <c r="VS145" s="7"/>
      <c r="VT145" s="7"/>
      <c r="VU145" s="7"/>
      <c r="VV145" s="7"/>
      <c r="VW145" s="7"/>
      <c r="VX145" s="7"/>
      <c r="VY145" s="7"/>
      <c r="VZ145" s="7"/>
      <c r="WA145" s="7"/>
      <c r="WB145" s="7"/>
      <c r="WC145" s="7"/>
      <c r="WD145" s="7"/>
      <c r="WE145" s="7"/>
      <c r="WF145" s="7"/>
      <c r="WG145" s="7"/>
      <c r="WH145" s="7"/>
      <c r="WI145" s="7"/>
      <c r="WJ145" s="7"/>
      <c r="WK145" s="7"/>
      <c r="WL145" s="7"/>
      <c r="WM145" s="7"/>
      <c r="WN145" s="7"/>
      <c r="WO145" s="7"/>
      <c r="WP145" s="7"/>
      <c r="WQ145" s="7"/>
      <c r="WR145" s="7"/>
      <c r="WS145" s="7"/>
      <c r="WT145" s="7"/>
      <c r="WU145" s="7"/>
      <c r="WV145" s="7"/>
      <c r="WW145" s="7"/>
      <c r="WX145" s="7"/>
      <c r="WY145" s="7"/>
      <c r="WZ145" s="7"/>
      <c r="XA145" s="7"/>
      <c r="XB145" s="7"/>
      <c r="XC145" s="7"/>
      <c r="XD145" s="7"/>
      <c r="XE145" s="7"/>
      <c r="XF145" s="7"/>
      <c r="XG145" s="7"/>
      <c r="XH145" s="7"/>
      <c r="XI145" s="7"/>
      <c r="XJ145" s="7"/>
      <c r="XK145" s="7"/>
      <c r="XL145" s="7"/>
      <c r="XM145" s="7"/>
      <c r="XN145" s="7"/>
      <c r="XO145" s="7"/>
      <c r="XP145" s="7"/>
      <c r="XQ145" s="7"/>
      <c r="XR145" s="7"/>
      <c r="XS145" s="7"/>
      <c r="XT145" s="7"/>
      <c r="XU145" s="7"/>
      <c r="XV145" s="7"/>
      <c r="XW145" s="7"/>
      <c r="XX145" s="7"/>
      <c r="XY145" s="7"/>
      <c r="XZ145" s="7"/>
      <c r="YA145" s="7"/>
      <c r="YB145" s="7"/>
      <c r="YC145" s="7"/>
      <c r="YD145" s="7"/>
      <c r="YE145" s="7"/>
      <c r="YF145" s="7"/>
      <c r="YG145" s="7"/>
      <c r="YH145" s="7"/>
      <c r="YI145" s="7"/>
      <c r="YJ145" s="7"/>
      <c r="YK145" s="7"/>
      <c r="YL145" s="7"/>
      <c r="YM145" s="7"/>
      <c r="YN145" s="7"/>
      <c r="YO145" s="7"/>
      <c r="YP145" s="7"/>
      <c r="YQ145" s="7"/>
      <c r="YR145" s="7"/>
      <c r="YS145" s="7"/>
      <c r="YT145" s="7"/>
      <c r="YU145" s="7"/>
      <c r="YV145" s="7"/>
      <c r="YW145" s="7"/>
      <c r="YX145" s="7"/>
      <c r="YY145" s="7"/>
      <c r="YZ145" s="7"/>
      <c r="ZA145" s="7"/>
      <c r="ZB145" s="7"/>
      <c r="ZC145" s="7"/>
      <c r="ZD145" s="7"/>
      <c r="ZE145" s="7"/>
      <c r="ZF145" s="7"/>
      <c r="ZG145" s="7"/>
      <c r="ZH145" s="7"/>
      <c r="ZI145" s="7"/>
      <c r="ZJ145" s="7"/>
      <c r="ZK145" s="7"/>
      <c r="ZL145" s="7"/>
      <c r="ZM145" s="7"/>
      <c r="ZN145" s="7"/>
      <c r="ZO145" s="7"/>
      <c r="ZP145" s="7"/>
      <c r="ZQ145" s="7"/>
      <c r="ZR145" s="7"/>
      <c r="ZS145" s="7"/>
      <c r="ZT145" s="7"/>
      <c r="ZU145" s="7"/>
      <c r="ZV145" s="7"/>
      <c r="ZW145" s="7"/>
      <c r="ZX145" s="7"/>
      <c r="ZY145" s="7"/>
      <c r="ZZ145" s="7"/>
      <c r="AAA145" s="7"/>
      <c r="AAB145" s="7"/>
      <c r="AAC145" s="7"/>
      <c r="AAD145" s="7"/>
      <c r="AAE145" s="7"/>
      <c r="AAF145" s="7"/>
      <c r="AAG145" s="7"/>
      <c r="AAH145" s="7"/>
      <c r="AAI145" s="7"/>
      <c r="AAJ145" s="7"/>
      <c r="AAK145" s="7"/>
      <c r="AAL145" s="7"/>
      <c r="AAM145" s="7"/>
      <c r="AAN145" s="7"/>
      <c r="AAO145" s="7"/>
      <c r="AAP145" s="7"/>
      <c r="AAQ145" s="7"/>
      <c r="AAR145" s="7"/>
      <c r="AAS145" s="7"/>
      <c r="AAT145" s="7"/>
      <c r="AAU145" s="7"/>
      <c r="AAV145" s="7"/>
      <c r="AAW145" s="7"/>
      <c r="AAX145" s="7"/>
      <c r="AAY145" s="7"/>
      <c r="AAZ145" s="7"/>
      <c r="ABA145" s="7"/>
      <c r="ABB145" s="7"/>
      <c r="ABC145" s="7"/>
      <c r="ABD145" s="7"/>
      <c r="ABE145" s="7"/>
      <c r="ABF145" s="7"/>
      <c r="ABG145" s="7"/>
      <c r="ABH145" s="7"/>
      <c r="ABI145" s="7"/>
      <c r="ABJ145" s="7"/>
      <c r="ABK145" s="7"/>
      <c r="ABL145" s="7"/>
      <c r="ABM145" s="7"/>
      <c r="ABN145" s="7"/>
      <c r="ABO145" s="7"/>
      <c r="ABP145" s="7"/>
      <c r="ABQ145" s="7"/>
      <c r="ABR145" s="7"/>
      <c r="ABS145" s="7"/>
      <c r="ABT145" s="7"/>
      <c r="ABU145" s="7"/>
      <c r="ABV145" s="7"/>
      <c r="ABW145" s="7"/>
      <c r="ABX145" s="7"/>
      <c r="ABY145" s="7"/>
      <c r="ABZ145" s="7"/>
      <c r="ACA145" s="7"/>
      <c r="ACB145" s="7"/>
      <c r="ACC145" s="7"/>
      <c r="ACD145" s="7"/>
      <c r="ACE145" s="7"/>
      <c r="ACF145" s="7"/>
      <c r="ACG145" s="7"/>
      <c r="ACH145" s="7"/>
      <c r="ACI145" s="7"/>
      <c r="ACJ145" s="7"/>
      <c r="ACK145" s="7"/>
      <c r="ACL145" s="7"/>
      <c r="ACM145" s="7"/>
      <c r="ACN145" s="7"/>
      <c r="ACO145" s="7"/>
      <c r="ACP145" s="7"/>
      <c r="ACQ145" s="7"/>
      <c r="ACR145" s="7"/>
      <c r="ACS145" s="7"/>
      <c r="ACT145" s="7"/>
      <c r="ACU145" s="7"/>
      <c r="ACV145" s="7"/>
      <c r="ACW145" s="7"/>
      <c r="ACX145" s="7"/>
      <c r="ACY145" s="7"/>
      <c r="ACZ145" s="7"/>
      <c r="ADA145" s="7"/>
      <c r="ADB145" s="7"/>
    </row>
    <row r="146" spans="1:782" s="9" customFormat="1" ht="20.100000000000001" customHeight="1" x14ac:dyDescent="0.2">
      <c r="A146" s="355" t="s">
        <v>131</v>
      </c>
      <c r="B146" s="356" t="s">
        <v>1103</v>
      </c>
      <c r="C146" s="458"/>
      <c r="D146" s="364" t="s">
        <v>52</v>
      </c>
      <c r="E146" s="366" t="s">
        <v>945</v>
      </c>
      <c r="F146" s="359">
        <v>750</v>
      </c>
      <c r="G146" s="245">
        <f t="shared" si="61"/>
        <v>62.475000000000001</v>
      </c>
      <c r="H146" s="245">
        <f t="shared" si="62"/>
        <v>87.375</v>
      </c>
      <c r="I146" s="245">
        <f t="shared" si="63"/>
        <v>899.85</v>
      </c>
      <c r="J146" s="245">
        <f>(F146*12)</f>
        <v>9000</v>
      </c>
      <c r="K146" s="245">
        <f>(G146*12)</f>
        <v>749.7</v>
      </c>
      <c r="L146" s="245">
        <f>+H146*12</f>
        <v>1048.5</v>
      </c>
      <c r="M146" s="245">
        <f>+F146</f>
        <v>750</v>
      </c>
      <c r="N146" s="246">
        <v>470</v>
      </c>
      <c r="O146" s="245">
        <f t="shared" si="64"/>
        <v>1220</v>
      </c>
      <c r="P146" s="360">
        <f t="shared" si="65"/>
        <v>12018.2</v>
      </c>
      <c r="Q146" s="412"/>
      <c r="R146" s="2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  <c r="AAD146" s="1"/>
      <c r="AAE146" s="1"/>
      <c r="AAF146" s="1"/>
      <c r="AAG146" s="1"/>
      <c r="AAH146" s="1"/>
      <c r="AAI146" s="1"/>
      <c r="AAJ146" s="1"/>
      <c r="AAK146" s="1"/>
      <c r="AAL146" s="1"/>
      <c r="AAM146" s="1"/>
      <c r="AAN146" s="1"/>
      <c r="AAO146" s="1"/>
      <c r="AAP146" s="1"/>
      <c r="AAQ146" s="1"/>
      <c r="AAR146" s="1"/>
      <c r="AAS146" s="1"/>
      <c r="AAT146" s="1"/>
      <c r="AAU146" s="1"/>
      <c r="AAV146" s="1"/>
      <c r="AAW146" s="1"/>
      <c r="AAX146" s="1"/>
      <c r="AAY146" s="1"/>
      <c r="AAZ146" s="1"/>
      <c r="ABA146" s="1"/>
      <c r="ABB146" s="1"/>
      <c r="ABC146" s="1"/>
      <c r="ABD146" s="1"/>
      <c r="ABE146" s="1"/>
      <c r="ABF146" s="1"/>
      <c r="ABG146" s="1"/>
      <c r="ABH146" s="1"/>
      <c r="ABI146" s="1"/>
      <c r="ABJ146" s="1"/>
      <c r="ABK146" s="1"/>
      <c r="ABL146" s="1"/>
      <c r="ABM146" s="1"/>
      <c r="ABN146" s="1"/>
      <c r="ABO146" s="1"/>
      <c r="ABP146" s="1"/>
      <c r="ABQ146" s="1"/>
      <c r="ABR146" s="1"/>
      <c r="ABS146" s="1"/>
      <c r="ABT146" s="1"/>
      <c r="ABU146" s="1"/>
      <c r="ABV146" s="1"/>
      <c r="ABW146" s="1"/>
      <c r="ABX146" s="1"/>
      <c r="ABY146" s="1"/>
      <c r="ABZ146" s="1"/>
      <c r="ACA146" s="1"/>
      <c r="ACB146" s="1"/>
      <c r="ACC146" s="1"/>
      <c r="ACD146" s="1"/>
      <c r="ACE146" s="1"/>
      <c r="ACF146" s="1"/>
      <c r="ACG146" s="1"/>
      <c r="ACH146" s="1"/>
      <c r="ACI146" s="1"/>
      <c r="ACJ146" s="1"/>
      <c r="ACK146" s="1"/>
      <c r="ACL146" s="1"/>
      <c r="ACM146" s="1"/>
      <c r="ACN146" s="1"/>
      <c r="ACO146" s="1"/>
      <c r="ACP146" s="1"/>
      <c r="ACQ146" s="1"/>
      <c r="ACR146" s="1"/>
      <c r="ACS146" s="1"/>
      <c r="ACT146" s="1"/>
      <c r="ACU146" s="1"/>
      <c r="ACV146" s="1"/>
      <c r="ACW146" s="1"/>
      <c r="ACX146" s="1"/>
      <c r="ACY146" s="1"/>
      <c r="ACZ146" s="1"/>
      <c r="ADA146" s="1"/>
      <c r="ADB146" s="1"/>
    </row>
    <row r="147" spans="1:782" s="8" customFormat="1" ht="36" customHeight="1" x14ac:dyDescent="0.2">
      <c r="A147" s="696" t="s">
        <v>973</v>
      </c>
      <c r="B147" s="697"/>
      <c r="C147" s="697"/>
      <c r="D147" s="698"/>
      <c r="E147" s="359"/>
      <c r="F147" s="359"/>
      <c r="G147" s="359"/>
      <c r="H147" s="359"/>
      <c r="I147" s="359"/>
      <c r="J147" s="359"/>
      <c r="K147" s="359"/>
      <c r="L147" s="359"/>
      <c r="M147" s="359"/>
      <c r="N147" s="362"/>
      <c r="O147" s="359"/>
      <c r="P147" s="359"/>
      <c r="Q147" s="94"/>
      <c r="R147" s="94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7"/>
      <c r="DY147" s="7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7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  <c r="HM147" s="7"/>
      <c r="HN147" s="7"/>
      <c r="HO147" s="7"/>
      <c r="HP147" s="7"/>
      <c r="HQ147" s="7"/>
      <c r="HR147" s="7"/>
      <c r="HS147" s="7"/>
      <c r="HT147" s="7"/>
      <c r="HU147" s="7"/>
      <c r="HV147" s="7"/>
      <c r="HW147" s="7"/>
      <c r="HX147" s="7"/>
      <c r="HY147" s="7"/>
      <c r="HZ147" s="7"/>
      <c r="IA147" s="7"/>
      <c r="IB147" s="7"/>
      <c r="IC147" s="7"/>
      <c r="ID147" s="7"/>
      <c r="IE147" s="7"/>
      <c r="IF147" s="7"/>
      <c r="IG147" s="7"/>
      <c r="IH147" s="7"/>
      <c r="II147" s="7"/>
      <c r="IJ147" s="7"/>
      <c r="IK147" s="7"/>
      <c r="IL147" s="7"/>
      <c r="IM147" s="7"/>
      <c r="IN147" s="7"/>
      <c r="IO147" s="7"/>
      <c r="IP147" s="7"/>
      <c r="IQ147" s="7"/>
      <c r="IR147" s="7"/>
      <c r="IS147" s="7"/>
      <c r="IT147" s="7"/>
      <c r="IU147" s="7"/>
      <c r="IV147" s="7"/>
      <c r="IW147" s="7"/>
      <c r="IX147" s="7"/>
      <c r="IY147" s="7"/>
      <c r="IZ147" s="7"/>
      <c r="JA147" s="7"/>
      <c r="JB147" s="7"/>
      <c r="JC147" s="7"/>
      <c r="JD147" s="7"/>
      <c r="JE147" s="7"/>
      <c r="JF147" s="7"/>
      <c r="JG147" s="7"/>
      <c r="JH147" s="7"/>
      <c r="JI147" s="7"/>
      <c r="JJ147" s="7"/>
      <c r="JK147" s="7"/>
      <c r="JL147" s="7"/>
      <c r="JM147" s="7"/>
      <c r="JN147" s="7"/>
      <c r="JO147" s="7"/>
      <c r="JP147" s="7"/>
      <c r="JQ147" s="7"/>
      <c r="JR147" s="7"/>
      <c r="JS147" s="7"/>
      <c r="JT147" s="7"/>
      <c r="JU147" s="7"/>
      <c r="JV147" s="7"/>
      <c r="JW147" s="7"/>
      <c r="JX147" s="7"/>
      <c r="JY147" s="7"/>
      <c r="JZ147" s="7"/>
      <c r="KA147" s="7"/>
      <c r="KB147" s="7"/>
      <c r="KC147" s="7"/>
      <c r="KD147" s="7"/>
      <c r="KE147" s="7"/>
      <c r="KF147" s="7"/>
      <c r="KG147" s="7"/>
      <c r="KH147" s="7"/>
      <c r="KI147" s="7"/>
      <c r="KJ147" s="7"/>
      <c r="KK147" s="7"/>
      <c r="KL147" s="7"/>
      <c r="KM147" s="7"/>
      <c r="KN147" s="7"/>
      <c r="KO147" s="7"/>
      <c r="KP147" s="7"/>
      <c r="KQ147" s="7"/>
      <c r="KR147" s="7"/>
      <c r="KS147" s="7"/>
      <c r="KT147" s="7"/>
      <c r="KU147" s="7"/>
      <c r="KV147" s="7"/>
      <c r="KW147" s="7"/>
      <c r="KX147" s="7"/>
      <c r="KY147" s="7"/>
      <c r="KZ147" s="7"/>
      <c r="LA147" s="7"/>
      <c r="LB147" s="7"/>
      <c r="LC147" s="7"/>
      <c r="LD147" s="7"/>
      <c r="LE147" s="7"/>
      <c r="LF147" s="7"/>
      <c r="LG147" s="7"/>
      <c r="LH147" s="7"/>
      <c r="LI147" s="7"/>
      <c r="LJ147" s="7"/>
      <c r="LK147" s="7"/>
      <c r="LL147" s="7"/>
      <c r="LM147" s="7"/>
      <c r="LN147" s="7"/>
      <c r="LO147" s="7"/>
      <c r="LP147" s="7"/>
      <c r="LQ147" s="7"/>
      <c r="LR147" s="7"/>
      <c r="LS147" s="7"/>
      <c r="LT147" s="7"/>
      <c r="LU147" s="7"/>
      <c r="LV147" s="7"/>
      <c r="LW147" s="7"/>
      <c r="LX147" s="7"/>
      <c r="LY147" s="7"/>
      <c r="LZ147" s="7"/>
      <c r="MA147" s="7"/>
      <c r="MB147" s="7"/>
      <c r="MC147" s="7"/>
      <c r="MD147" s="7"/>
      <c r="ME147" s="7"/>
      <c r="MF147" s="7"/>
      <c r="MG147" s="7"/>
      <c r="MH147" s="7"/>
      <c r="MI147" s="7"/>
      <c r="MJ147" s="7"/>
      <c r="MK147" s="7"/>
      <c r="ML147" s="7"/>
      <c r="MM147" s="7"/>
      <c r="MN147" s="7"/>
      <c r="MO147" s="7"/>
      <c r="MP147" s="7"/>
      <c r="MQ147" s="7"/>
      <c r="MR147" s="7"/>
      <c r="MS147" s="7"/>
      <c r="MT147" s="7"/>
      <c r="MU147" s="7"/>
      <c r="MV147" s="7"/>
      <c r="MW147" s="7"/>
      <c r="MX147" s="7"/>
      <c r="MY147" s="7"/>
      <c r="MZ147" s="7"/>
      <c r="NA147" s="7"/>
      <c r="NB147" s="7"/>
      <c r="NC147" s="7"/>
      <c r="ND147" s="7"/>
      <c r="NE147" s="7"/>
      <c r="NF147" s="7"/>
      <c r="NG147" s="7"/>
      <c r="NH147" s="7"/>
      <c r="NI147" s="7"/>
      <c r="NJ147" s="7"/>
      <c r="NK147" s="7"/>
      <c r="NL147" s="7"/>
      <c r="NM147" s="7"/>
      <c r="NN147" s="7"/>
      <c r="NO147" s="7"/>
      <c r="NP147" s="7"/>
      <c r="NQ147" s="7"/>
      <c r="NR147" s="7"/>
      <c r="NS147" s="7"/>
      <c r="NT147" s="7"/>
      <c r="NU147" s="7"/>
      <c r="NV147" s="7"/>
      <c r="NW147" s="7"/>
      <c r="NX147" s="7"/>
      <c r="NY147" s="7"/>
      <c r="NZ147" s="7"/>
      <c r="OA147" s="7"/>
      <c r="OB147" s="7"/>
      <c r="OC147" s="7"/>
      <c r="OD147" s="7"/>
      <c r="OE147" s="7"/>
      <c r="OF147" s="7"/>
      <c r="OG147" s="7"/>
      <c r="OH147" s="7"/>
      <c r="OI147" s="7"/>
      <c r="OJ147" s="7"/>
      <c r="OK147" s="7"/>
      <c r="OL147" s="7"/>
      <c r="OM147" s="7"/>
      <c r="ON147" s="7"/>
      <c r="OO147" s="7"/>
      <c r="OP147" s="7"/>
      <c r="OQ147" s="7"/>
      <c r="OR147" s="7"/>
      <c r="OS147" s="7"/>
      <c r="OT147" s="7"/>
      <c r="OU147" s="7"/>
      <c r="OV147" s="7"/>
      <c r="OW147" s="7"/>
      <c r="OX147" s="7"/>
      <c r="OY147" s="7"/>
      <c r="OZ147" s="7"/>
      <c r="PA147" s="7"/>
      <c r="PB147" s="7"/>
      <c r="PC147" s="7"/>
      <c r="PD147" s="7"/>
      <c r="PE147" s="7"/>
      <c r="PF147" s="7"/>
      <c r="PG147" s="7"/>
      <c r="PH147" s="7"/>
      <c r="PI147" s="7"/>
      <c r="PJ147" s="7"/>
      <c r="PK147" s="7"/>
      <c r="PL147" s="7"/>
      <c r="PM147" s="7"/>
      <c r="PN147" s="7"/>
      <c r="PO147" s="7"/>
      <c r="PP147" s="7"/>
      <c r="PQ147" s="7"/>
      <c r="PR147" s="7"/>
      <c r="PS147" s="7"/>
      <c r="PT147" s="7"/>
      <c r="PU147" s="7"/>
      <c r="PV147" s="7"/>
      <c r="PW147" s="7"/>
      <c r="PX147" s="7"/>
      <c r="PY147" s="7"/>
      <c r="PZ147" s="7"/>
      <c r="QA147" s="7"/>
      <c r="QB147" s="7"/>
      <c r="QC147" s="7"/>
      <c r="QD147" s="7"/>
      <c r="QE147" s="7"/>
      <c r="QF147" s="7"/>
      <c r="QG147" s="7"/>
      <c r="QH147" s="7"/>
      <c r="QI147" s="7"/>
      <c r="QJ147" s="7"/>
      <c r="QK147" s="7"/>
      <c r="QL147" s="7"/>
      <c r="QM147" s="7"/>
      <c r="QN147" s="7"/>
      <c r="QO147" s="7"/>
      <c r="QP147" s="7"/>
      <c r="QQ147" s="7"/>
      <c r="QR147" s="7"/>
      <c r="QS147" s="7"/>
      <c r="QT147" s="7"/>
      <c r="QU147" s="7"/>
      <c r="QV147" s="7"/>
      <c r="QW147" s="7"/>
      <c r="QX147" s="7"/>
      <c r="QY147" s="7"/>
      <c r="QZ147" s="7"/>
      <c r="RA147" s="7"/>
      <c r="RB147" s="7"/>
      <c r="RC147" s="7"/>
      <c r="RD147" s="7"/>
      <c r="RE147" s="7"/>
      <c r="RF147" s="7"/>
      <c r="RG147" s="7"/>
      <c r="RH147" s="7"/>
      <c r="RI147" s="7"/>
      <c r="RJ147" s="7"/>
      <c r="RK147" s="7"/>
      <c r="RL147" s="7"/>
      <c r="RM147" s="7"/>
      <c r="RN147" s="7"/>
      <c r="RO147" s="7"/>
      <c r="RP147" s="7"/>
      <c r="RQ147" s="7"/>
      <c r="RR147" s="7"/>
      <c r="RS147" s="7"/>
      <c r="RT147" s="7"/>
      <c r="RU147" s="7"/>
      <c r="RV147" s="7"/>
      <c r="RW147" s="7"/>
      <c r="RX147" s="7"/>
      <c r="RY147" s="7"/>
      <c r="RZ147" s="7"/>
      <c r="SA147" s="7"/>
      <c r="SB147" s="7"/>
      <c r="SC147" s="7"/>
      <c r="SD147" s="7"/>
      <c r="SE147" s="7"/>
      <c r="SF147" s="7"/>
      <c r="SG147" s="7"/>
      <c r="SH147" s="7"/>
      <c r="SI147" s="7"/>
      <c r="SJ147" s="7"/>
      <c r="SK147" s="7"/>
      <c r="SL147" s="7"/>
      <c r="SM147" s="7"/>
      <c r="SN147" s="7"/>
      <c r="SO147" s="7"/>
      <c r="SP147" s="7"/>
      <c r="SQ147" s="7"/>
      <c r="SR147" s="7"/>
      <c r="SS147" s="7"/>
      <c r="ST147" s="7"/>
      <c r="SU147" s="7"/>
      <c r="SV147" s="7"/>
      <c r="SW147" s="7"/>
      <c r="SX147" s="7"/>
      <c r="SY147" s="7"/>
      <c r="SZ147" s="7"/>
      <c r="TA147" s="7"/>
      <c r="TB147" s="7"/>
      <c r="TC147" s="7"/>
      <c r="TD147" s="7"/>
      <c r="TE147" s="7"/>
      <c r="TF147" s="7"/>
      <c r="TG147" s="7"/>
      <c r="TH147" s="7"/>
      <c r="TI147" s="7"/>
      <c r="TJ147" s="7"/>
      <c r="TK147" s="7"/>
      <c r="TL147" s="7"/>
      <c r="TM147" s="7"/>
      <c r="TN147" s="7"/>
      <c r="TO147" s="7"/>
      <c r="TP147" s="7"/>
      <c r="TQ147" s="7"/>
      <c r="TR147" s="7"/>
      <c r="TS147" s="7"/>
      <c r="TT147" s="7"/>
      <c r="TU147" s="7"/>
      <c r="TV147" s="7"/>
      <c r="TW147" s="7"/>
      <c r="TX147" s="7"/>
      <c r="TY147" s="7"/>
      <c r="TZ147" s="7"/>
      <c r="UA147" s="7"/>
      <c r="UB147" s="7"/>
      <c r="UC147" s="7"/>
      <c r="UD147" s="7"/>
      <c r="UE147" s="7"/>
      <c r="UF147" s="7"/>
      <c r="UG147" s="7"/>
      <c r="UH147" s="7"/>
      <c r="UI147" s="7"/>
      <c r="UJ147" s="7"/>
      <c r="UK147" s="7"/>
      <c r="UL147" s="7"/>
      <c r="UM147" s="7"/>
      <c r="UN147" s="7"/>
      <c r="UO147" s="7"/>
      <c r="UP147" s="7"/>
      <c r="UQ147" s="7"/>
      <c r="UR147" s="7"/>
      <c r="US147" s="7"/>
      <c r="UT147" s="7"/>
      <c r="UU147" s="7"/>
      <c r="UV147" s="7"/>
      <c r="UW147" s="7"/>
      <c r="UX147" s="7"/>
      <c r="UY147" s="7"/>
      <c r="UZ147" s="7"/>
      <c r="VA147" s="7"/>
      <c r="VB147" s="7"/>
      <c r="VC147" s="7"/>
      <c r="VD147" s="7"/>
      <c r="VE147" s="7"/>
      <c r="VF147" s="7"/>
      <c r="VG147" s="7"/>
      <c r="VH147" s="7"/>
      <c r="VI147" s="7"/>
      <c r="VJ147" s="7"/>
      <c r="VK147" s="7"/>
      <c r="VL147" s="7"/>
      <c r="VM147" s="7"/>
      <c r="VN147" s="7"/>
      <c r="VO147" s="7"/>
      <c r="VP147" s="7"/>
      <c r="VQ147" s="7"/>
      <c r="VR147" s="7"/>
      <c r="VS147" s="7"/>
      <c r="VT147" s="7"/>
      <c r="VU147" s="7"/>
      <c r="VV147" s="7"/>
      <c r="VW147" s="7"/>
      <c r="VX147" s="7"/>
      <c r="VY147" s="7"/>
      <c r="VZ147" s="7"/>
      <c r="WA147" s="7"/>
      <c r="WB147" s="7"/>
      <c r="WC147" s="7"/>
      <c r="WD147" s="7"/>
      <c r="WE147" s="7"/>
      <c r="WF147" s="7"/>
      <c r="WG147" s="7"/>
      <c r="WH147" s="7"/>
      <c r="WI147" s="7"/>
      <c r="WJ147" s="7"/>
      <c r="WK147" s="7"/>
      <c r="WL147" s="7"/>
      <c r="WM147" s="7"/>
      <c r="WN147" s="7"/>
      <c r="WO147" s="7"/>
      <c r="WP147" s="7"/>
      <c r="WQ147" s="7"/>
      <c r="WR147" s="7"/>
      <c r="WS147" s="7"/>
      <c r="WT147" s="7"/>
      <c r="WU147" s="7"/>
      <c r="WV147" s="7"/>
      <c r="WW147" s="7"/>
      <c r="WX147" s="7"/>
      <c r="WY147" s="7"/>
      <c r="WZ147" s="7"/>
      <c r="XA147" s="7"/>
      <c r="XB147" s="7"/>
      <c r="XC147" s="7"/>
      <c r="XD147" s="7"/>
      <c r="XE147" s="7"/>
      <c r="XF147" s="7"/>
      <c r="XG147" s="7"/>
      <c r="XH147" s="7"/>
      <c r="XI147" s="7"/>
      <c r="XJ147" s="7"/>
      <c r="XK147" s="7"/>
      <c r="XL147" s="7"/>
      <c r="XM147" s="7"/>
      <c r="XN147" s="7"/>
      <c r="XO147" s="7"/>
      <c r="XP147" s="7"/>
      <c r="XQ147" s="7"/>
      <c r="XR147" s="7"/>
      <c r="XS147" s="7"/>
      <c r="XT147" s="7"/>
      <c r="XU147" s="7"/>
      <c r="XV147" s="7"/>
      <c r="XW147" s="7"/>
      <c r="XX147" s="7"/>
      <c r="XY147" s="7"/>
      <c r="XZ147" s="7"/>
      <c r="YA147" s="7"/>
      <c r="YB147" s="7"/>
      <c r="YC147" s="7"/>
      <c r="YD147" s="7"/>
      <c r="YE147" s="7"/>
      <c r="YF147" s="7"/>
      <c r="YG147" s="7"/>
      <c r="YH147" s="7"/>
      <c r="YI147" s="7"/>
      <c r="YJ147" s="7"/>
      <c r="YK147" s="7"/>
      <c r="YL147" s="7"/>
      <c r="YM147" s="7"/>
      <c r="YN147" s="7"/>
      <c r="YO147" s="7"/>
      <c r="YP147" s="7"/>
      <c r="YQ147" s="7"/>
      <c r="YR147" s="7"/>
      <c r="YS147" s="7"/>
      <c r="YT147" s="7"/>
      <c r="YU147" s="7"/>
      <c r="YV147" s="7"/>
      <c r="YW147" s="7"/>
      <c r="YX147" s="7"/>
      <c r="YY147" s="7"/>
      <c r="YZ147" s="7"/>
      <c r="ZA147" s="7"/>
      <c r="ZB147" s="7"/>
      <c r="ZC147" s="7"/>
      <c r="ZD147" s="7"/>
      <c r="ZE147" s="7"/>
      <c r="ZF147" s="7"/>
      <c r="ZG147" s="7"/>
      <c r="ZH147" s="7"/>
      <c r="ZI147" s="7"/>
      <c r="ZJ147" s="7"/>
      <c r="ZK147" s="7"/>
      <c r="ZL147" s="7"/>
      <c r="ZM147" s="7"/>
      <c r="ZN147" s="7"/>
      <c r="ZO147" s="7"/>
      <c r="ZP147" s="7"/>
      <c r="ZQ147" s="7"/>
      <c r="ZR147" s="7"/>
      <c r="ZS147" s="7"/>
      <c r="ZT147" s="7"/>
      <c r="ZU147" s="7"/>
      <c r="ZV147" s="7"/>
      <c r="ZW147" s="7"/>
      <c r="ZX147" s="7"/>
      <c r="ZY147" s="7"/>
      <c r="ZZ147" s="7"/>
      <c r="AAA147" s="7"/>
      <c r="AAB147" s="7"/>
      <c r="AAC147" s="7"/>
      <c r="AAD147" s="7"/>
      <c r="AAE147" s="7"/>
      <c r="AAF147" s="7"/>
      <c r="AAG147" s="7"/>
      <c r="AAH147" s="7"/>
      <c r="AAI147" s="7"/>
      <c r="AAJ147" s="7"/>
      <c r="AAK147" s="7"/>
      <c r="AAL147" s="7"/>
      <c r="AAM147" s="7"/>
      <c r="AAN147" s="7"/>
      <c r="AAO147" s="7"/>
      <c r="AAP147" s="7"/>
      <c r="AAQ147" s="7"/>
      <c r="AAR147" s="7"/>
      <c r="AAS147" s="7"/>
      <c r="AAT147" s="7"/>
      <c r="AAU147" s="7"/>
      <c r="AAV147" s="7"/>
      <c r="AAW147" s="7"/>
      <c r="AAX147" s="7"/>
      <c r="AAY147" s="7"/>
      <c r="AAZ147" s="7"/>
      <c r="ABA147" s="7"/>
      <c r="ABB147" s="7"/>
      <c r="ABC147" s="7"/>
      <c r="ABD147" s="7"/>
      <c r="ABE147" s="7"/>
      <c r="ABF147" s="7"/>
      <c r="ABG147" s="7"/>
      <c r="ABH147" s="7"/>
      <c r="ABI147" s="7"/>
      <c r="ABJ147" s="7"/>
      <c r="ABK147" s="7"/>
      <c r="ABL147" s="7"/>
      <c r="ABM147" s="7"/>
      <c r="ABN147" s="7"/>
      <c r="ABO147" s="7"/>
      <c r="ABP147" s="7"/>
      <c r="ABQ147" s="7"/>
      <c r="ABR147" s="7"/>
      <c r="ABS147" s="7"/>
      <c r="ABT147" s="7"/>
      <c r="ABU147" s="7"/>
      <c r="ABV147" s="7"/>
      <c r="ABW147" s="7"/>
      <c r="ABX147" s="7"/>
      <c r="ABY147" s="7"/>
      <c r="ABZ147" s="7"/>
      <c r="ACA147" s="7"/>
      <c r="ACB147" s="7"/>
      <c r="ACC147" s="7"/>
      <c r="ACD147" s="7"/>
      <c r="ACE147" s="7"/>
      <c r="ACF147" s="7"/>
      <c r="ACG147" s="7"/>
      <c r="ACH147" s="7"/>
      <c r="ACI147" s="7"/>
      <c r="ACJ147" s="7"/>
      <c r="ACK147" s="7"/>
      <c r="ACL147" s="7"/>
      <c r="ACM147" s="7"/>
      <c r="ACN147" s="7"/>
      <c r="ACO147" s="7"/>
      <c r="ACP147" s="7"/>
      <c r="ACQ147" s="7"/>
      <c r="ACR147" s="7"/>
      <c r="ACS147" s="7"/>
      <c r="ACT147" s="7"/>
      <c r="ACU147" s="7"/>
      <c r="ACV147" s="7"/>
      <c r="ACW147" s="7"/>
      <c r="ACX147" s="7"/>
      <c r="ACY147" s="7"/>
      <c r="ACZ147" s="7"/>
      <c r="ADA147" s="7"/>
      <c r="ADB147" s="7"/>
    </row>
    <row r="148" spans="1:782" s="9" customFormat="1" ht="24.95" customHeight="1" x14ac:dyDescent="0.2">
      <c r="A148" s="355" t="s">
        <v>131</v>
      </c>
      <c r="B148" s="356" t="s">
        <v>1104</v>
      </c>
      <c r="C148" s="364" t="s">
        <v>151</v>
      </c>
      <c r="D148" s="364" t="s">
        <v>152</v>
      </c>
      <c r="E148" s="366" t="s">
        <v>941</v>
      </c>
      <c r="F148" s="359">
        <v>1900</v>
      </c>
      <c r="G148" s="245">
        <f t="shared" ref="G148:G153" si="67">+F148*0.0833</f>
        <v>158.27000000000001</v>
      </c>
      <c r="H148" s="245">
        <f t="shared" ref="H148:H153" si="68">+F148*11.65%</f>
        <v>221.35000000000002</v>
      </c>
      <c r="I148" s="245">
        <f t="shared" ref="I148:I153" si="69">SUM(F148:H148)</f>
        <v>2279.62</v>
      </c>
      <c r="J148" s="245">
        <f>(F148*12)</f>
        <v>22800</v>
      </c>
      <c r="K148" s="245">
        <f>(G148*12)</f>
        <v>1899.2400000000002</v>
      </c>
      <c r="L148" s="245">
        <f t="shared" ref="L148:L153" si="70">+H148*12</f>
        <v>2656.2000000000003</v>
      </c>
      <c r="M148" s="245">
        <f t="shared" ref="M148:M153" si="71">+F148</f>
        <v>1900</v>
      </c>
      <c r="N148" s="246">
        <v>470</v>
      </c>
      <c r="O148" s="245">
        <f t="shared" ref="O148:O153" si="72">SUM(M148:N148)</f>
        <v>2370</v>
      </c>
      <c r="P148" s="360">
        <f t="shared" ref="P148:P153" si="73">+J148+K148+L148+O148</f>
        <v>29725.440000000002</v>
      </c>
      <c r="Q148" s="403"/>
      <c r="R148" s="2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  <c r="AAD148" s="1"/>
      <c r="AAE148" s="1"/>
      <c r="AAF148" s="1"/>
      <c r="AAG148" s="1"/>
      <c r="AAH148" s="1"/>
      <c r="AAI148" s="1"/>
      <c r="AAJ148" s="1"/>
      <c r="AAK148" s="1"/>
      <c r="AAL148" s="1"/>
      <c r="AAM148" s="1"/>
      <c r="AAN148" s="1"/>
      <c r="AAO148" s="1"/>
      <c r="AAP148" s="1"/>
      <c r="AAQ148" s="1"/>
      <c r="AAR148" s="1"/>
      <c r="AAS148" s="1"/>
      <c r="AAT148" s="1"/>
      <c r="AAU148" s="1"/>
      <c r="AAV148" s="1"/>
      <c r="AAW148" s="1"/>
      <c r="AAX148" s="1"/>
      <c r="AAY148" s="1"/>
      <c r="AAZ148" s="1"/>
      <c r="ABA148" s="1"/>
      <c r="ABB148" s="1"/>
      <c r="ABC148" s="1"/>
      <c r="ABD148" s="1"/>
      <c r="ABE148" s="1"/>
      <c r="ABF148" s="1"/>
      <c r="ABG148" s="1"/>
      <c r="ABH148" s="1"/>
      <c r="ABI148" s="1"/>
      <c r="ABJ148" s="1"/>
      <c r="ABK148" s="1"/>
      <c r="ABL148" s="1"/>
      <c r="ABM148" s="1"/>
      <c r="ABN148" s="1"/>
      <c r="ABO148" s="1"/>
      <c r="ABP148" s="1"/>
      <c r="ABQ148" s="1"/>
      <c r="ABR148" s="1"/>
      <c r="ABS148" s="1"/>
      <c r="ABT148" s="1"/>
      <c r="ABU148" s="1"/>
      <c r="ABV148" s="1"/>
      <c r="ABW148" s="1"/>
      <c r="ABX148" s="1"/>
      <c r="ABY148" s="1"/>
      <c r="ABZ148" s="1"/>
      <c r="ACA148" s="1"/>
      <c r="ACB148" s="1"/>
      <c r="ACC148" s="1"/>
      <c r="ACD148" s="1"/>
      <c r="ACE148" s="1"/>
      <c r="ACF148" s="1"/>
      <c r="ACG148" s="1"/>
      <c r="ACH148" s="1"/>
      <c r="ACI148" s="1"/>
      <c r="ACJ148" s="1"/>
      <c r="ACK148" s="1"/>
      <c r="ACL148" s="1"/>
      <c r="ACM148" s="1"/>
      <c r="ACN148" s="1"/>
      <c r="ACO148" s="1"/>
      <c r="ACP148" s="1"/>
      <c r="ACQ148" s="1"/>
      <c r="ACR148" s="1"/>
      <c r="ACS148" s="1"/>
      <c r="ACT148" s="1"/>
      <c r="ACU148" s="1"/>
      <c r="ACV148" s="1"/>
      <c r="ACW148" s="1"/>
      <c r="ACX148" s="1"/>
      <c r="ACY148" s="1"/>
      <c r="ACZ148" s="1"/>
      <c r="ADA148" s="1"/>
      <c r="ADB148" s="1"/>
    </row>
    <row r="149" spans="1:782" s="8" customFormat="1" ht="20.100000000000001" customHeight="1" x14ac:dyDescent="0.2">
      <c r="A149" s="355" t="s">
        <v>131</v>
      </c>
      <c r="B149" s="356" t="s">
        <v>1105</v>
      </c>
      <c r="C149" s="364" t="s">
        <v>156</v>
      </c>
      <c r="D149" s="357" t="s">
        <v>157</v>
      </c>
      <c r="E149" s="366" t="s">
        <v>940</v>
      </c>
      <c r="F149" s="359">
        <v>1412</v>
      </c>
      <c r="G149" s="245">
        <f t="shared" si="67"/>
        <v>117.61960000000001</v>
      </c>
      <c r="H149" s="245">
        <f t="shared" si="68"/>
        <v>164.49800000000002</v>
      </c>
      <c r="I149" s="245">
        <f t="shared" si="69"/>
        <v>1694.1176</v>
      </c>
      <c r="J149" s="245">
        <f t="shared" ref="J149:K152" si="74">(F149*12)</f>
        <v>16944</v>
      </c>
      <c r="K149" s="245">
        <f t="shared" si="74"/>
        <v>1411.4352000000001</v>
      </c>
      <c r="L149" s="245">
        <f t="shared" si="70"/>
        <v>1973.9760000000001</v>
      </c>
      <c r="M149" s="245">
        <f t="shared" si="71"/>
        <v>1412</v>
      </c>
      <c r="N149" s="246">
        <v>470</v>
      </c>
      <c r="O149" s="245">
        <f t="shared" si="72"/>
        <v>1882</v>
      </c>
      <c r="P149" s="360">
        <f t="shared" si="73"/>
        <v>22211.411199999999</v>
      </c>
      <c r="Q149" s="403"/>
      <c r="R149" s="94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7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  <c r="HM149" s="7"/>
      <c r="HN149" s="7"/>
      <c r="HO149" s="7"/>
      <c r="HP149" s="7"/>
      <c r="HQ149" s="7"/>
      <c r="HR149" s="7"/>
      <c r="HS149" s="7"/>
      <c r="HT149" s="7"/>
      <c r="HU149" s="7"/>
      <c r="HV149" s="7"/>
      <c r="HW149" s="7"/>
      <c r="HX149" s="7"/>
      <c r="HY149" s="7"/>
      <c r="HZ149" s="7"/>
      <c r="IA149" s="7"/>
      <c r="IB149" s="7"/>
      <c r="IC149" s="7"/>
      <c r="ID149" s="7"/>
      <c r="IE149" s="7"/>
      <c r="IF149" s="7"/>
      <c r="IG149" s="7"/>
      <c r="IH149" s="7"/>
      <c r="II149" s="7"/>
      <c r="IJ149" s="7"/>
      <c r="IK149" s="7"/>
      <c r="IL149" s="7"/>
      <c r="IM149" s="7"/>
      <c r="IN149" s="7"/>
      <c r="IO149" s="7"/>
      <c r="IP149" s="7"/>
      <c r="IQ149" s="7"/>
      <c r="IR149" s="7"/>
      <c r="IS149" s="7"/>
      <c r="IT149" s="7"/>
      <c r="IU149" s="7"/>
      <c r="IV149" s="7"/>
      <c r="IW149" s="7"/>
      <c r="IX149" s="7"/>
      <c r="IY149" s="7"/>
      <c r="IZ149" s="7"/>
      <c r="JA149" s="7"/>
      <c r="JB149" s="7"/>
      <c r="JC149" s="7"/>
      <c r="JD149" s="7"/>
      <c r="JE149" s="7"/>
      <c r="JF149" s="7"/>
      <c r="JG149" s="7"/>
      <c r="JH149" s="7"/>
      <c r="JI149" s="7"/>
      <c r="JJ149" s="7"/>
      <c r="JK149" s="7"/>
      <c r="JL149" s="7"/>
      <c r="JM149" s="7"/>
      <c r="JN149" s="7"/>
      <c r="JO149" s="7"/>
      <c r="JP149" s="7"/>
      <c r="JQ149" s="7"/>
      <c r="JR149" s="7"/>
      <c r="JS149" s="7"/>
      <c r="JT149" s="7"/>
      <c r="JU149" s="7"/>
      <c r="JV149" s="7"/>
      <c r="JW149" s="7"/>
      <c r="JX149" s="7"/>
      <c r="JY149" s="7"/>
      <c r="JZ149" s="7"/>
      <c r="KA149" s="7"/>
      <c r="KB149" s="7"/>
      <c r="KC149" s="7"/>
      <c r="KD149" s="7"/>
      <c r="KE149" s="7"/>
      <c r="KF149" s="7"/>
      <c r="KG149" s="7"/>
      <c r="KH149" s="7"/>
      <c r="KI149" s="7"/>
      <c r="KJ149" s="7"/>
      <c r="KK149" s="7"/>
      <c r="KL149" s="7"/>
      <c r="KM149" s="7"/>
      <c r="KN149" s="7"/>
      <c r="KO149" s="7"/>
      <c r="KP149" s="7"/>
      <c r="KQ149" s="7"/>
      <c r="KR149" s="7"/>
      <c r="KS149" s="7"/>
      <c r="KT149" s="7"/>
      <c r="KU149" s="7"/>
      <c r="KV149" s="7"/>
      <c r="KW149" s="7"/>
      <c r="KX149" s="7"/>
      <c r="KY149" s="7"/>
      <c r="KZ149" s="7"/>
      <c r="LA149" s="7"/>
      <c r="LB149" s="7"/>
      <c r="LC149" s="7"/>
      <c r="LD149" s="7"/>
      <c r="LE149" s="7"/>
      <c r="LF149" s="7"/>
      <c r="LG149" s="7"/>
      <c r="LH149" s="7"/>
      <c r="LI149" s="7"/>
      <c r="LJ149" s="7"/>
      <c r="LK149" s="7"/>
      <c r="LL149" s="7"/>
      <c r="LM149" s="7"/>
      <c r="LN149" s="7"/>
      <c r="LO149" s="7"/>
      <c r="LP149" s="7"/>
      <c r="LQ149" s="7"/>
      <c r="LR149" s="7"/>
      <c r="LS149" s="7"/>
      <c r="LT149" s="7"/>
      <c r="LU149" s="7"/>
      <c r="LV149" s="7"/>
      <c r="LW149" s="7"/>
      <c r="LX149" s="7"/>
      <c r="LY149" s="7"/>
      <c r="LZ149" s="7"/>
      <c r="MA149" s="7"/>
      <c r="MB149" s="7"/>
      <c r="MC149" s="7"/>
      <c r="MD149" s="7"/>
      <c r="ME149" s="7"/>
      <c r="MF149" s="7"/>
      <c r="MG149" s="7"/>
      <c r="MH149" s="7"/>
      <c r="MI149" s="7"/>
      <c r="MJ149" s="7"/>
      <c r="MK149" s="7"/>
      <c r="ML149" s="7"/>
      <c r="MM149" s="7"/>
      <c r="MN149" s="7"/>
      <c r="MO149" s="7"/>
      <c r="MP149" s="7"/>
      <c r="MQ149" s="7"/>
      <c r="MR149" s="7"/>
      <c r="MS149" s="7"/>
      <c r="MT149" s="7"/>
      <c r="MU149" s="7"/>
      <c r="MV149" s="7"/>
      <c r="MW149" s="7"/>
      <c r="MX149" s="7"/>
      <c r="MY149" s="7"/>
      <c r="MZ149" s="7"/>
      <c r="NA149" s="7"/>
      <c r="NB149" s="7"/>
      <c r="NC149" s="7"/>
      <c r="ND149" s="7"/>
      <c r="NE149" s="7"/>
      <c r="NF149" s="7"/>
      <c r="NG149" s="7"/>
      <c r="NH149" s="7"/>
      <c r="NI149" s="7"/>
      <c r="NJ149" s="7"/>
      <c r="NK149" s="7"/>
      <c r="NL149" s="7"/>
      <c r="NM149" s="7"/>
      <c r="NN149" s="7"/>
      <c r="NO149" s="7"/>
      <c r="NP149" s="7"/>
      <c r="NQ149" s="7"/>
      <c r="NR149" s="7"/>
      <c r="NS149" s="7"/>
      <c r="NT149" s="7"/>
      <c r="NU149" s="7"/>
      <c r="NV149" s="7"/>
      <c r="NW149" s="7"/>
      <c r="NX149" s="7"/>
      <c r="NY149" s="7"/>
      <c r="NZ149" s="7"/>
      <c r="OA149" s="7"/>
      <c r="OB149" s="7"/>
      <c r="OC149" s="7"/>
      <c r="OD149" s="7"/>
      <c r="OE149" s="7"/>
      <c r="OF149" s="7"/>
      <c r="OG149" s="7"/>
      <c r="OH149" s="7"/>
      <c r="OI149" s="7"/>
      <c r="OJ149" s="7"/>
      <c r="OK149" s="7"/>
      <c r="OL149" s="7"/>
      <c r="OM149" s="7"/>
      <c r="ON149" s="7"/>
      <c r="OO149" s="7"/>
      <c r="OP149" s="7"/>
      <c r="OQ149" s="7"/>
      <c r="OR149" s="7"/>
      <c r="OS149" s="7"/>
      <c r="OT149" s="7"/>
      <c r="OU149" s="7"/>
      <c r="OV149" s="7"/>
      <c r="OW149" s="7"/>
      <c r="OX149" s="7"/>
      <c r="OY149" s="7"/>
      <c r="OZ149" s="7"/>
      <c r="PA149" s="7"/>
      <c r="PB149" s="7"/>
      <c r="PC149" s="7"/>
      <c r="PD149" s="7"/>
      <c r="PE149" s="7"/>
      <c r="PF149" s="7"/>
      <c r="PG149" s="7"/>
      <c r="PH149" s="7"/>
      <c r="PI149" s="7"/>
      <c r="PJ149" s="7"/>
      <c r="PK149" s="7"/>
      <c r="PL149" s="7"/>
      <c r="PM149" s="7"/>
      <c r="PN149" s="7"/>
      <c r="PO149" s="7"/>
      <c r="PP149" s="7"/>
      <c r="PQ149" s="7"/>
      <c r="PR149" s="7"/>
      <c r="PS149" s="7"/>
      <c r="PT149" s="7"/>
      <c r="PU149" s="7"/>
      <c r="PV149" s="7"/>
      <c r="PW149" s="7"/>
      <c r="PX149" s="7"/>
      <c r="PY149" s="7"/>
      <c r="PZ149" s="7"/>
      <c r="QA149" s="7"/>
      <c r="QB149" s="7"/>
      <c r="QC149" s="7"/>
      <c r="QD149" s="7"/>
      <c r="QE149" s="7"/>
      <c r="QF149" s="7"/>
      <c r="QG149" s="7"/>
      <c r="QH149" s="7"/>
      <c r="QI149" s="7"/>
      <c r="QJ149" s="7"/>
      <c r="QK149" s="7"/>
      <c r="QL149" s="7"/>
      <c r="QM149" s="7"/>
      <c r="QN149" s="7"/>
      <c r="QO149" s="7"/>
      <c r="QP149" s="7"/>
      <c r="QQ149" s="7"/>
      <c r="QR149" s="7"/>
      <c r="QS149" s="7"/>
      <c r="QT149" s="7"/>
      <c r="QU149" s="7"/>
      <c r="QV149" s="7"/>
      <c r="QW149" s="7"/>
      <c r="QX149" s="7"/>
      <c r="QY149" s="7"/>
      <c r="QZ149" s="7"/>
      <c r="RA149" s="7"/>
      <c r="RB149" s="7"/>
      <c r="RC149" s="7"/>
      <c r="RD149" s="7"/>
      <c r="RE149" s="7"/>
      <c r="RF149" s="7"/>
      <c r="RG149" s="7"/>
      <c r="RH149" s="7"/>
      <c r="RI149" s="7"/>
      <c r="RJ149" s="7"/>
      <c r="RK149" s="7"/>
      <c r="RL149" s="7"/>
      <c r="RM149" s="7"/>
      <c r="RN149" s="7"/>
      <c r="RO149" s="7"/>
      <c r="RP149" s="7"/>
      <c r="RQ149" s="7"/>
      <c r="RR149" s="7"/>
      <c r="RS149" s="7"/>
      <c r="RT149" s="7"/>
      <c r="RU149" s="7"/>
      <c r="RV149" s="7"/>
      <c r="RW149" s="7"/>
      <c r="RX149" s="7"/>
      <c r="RY149" s="7"/>
      <c r="RZ149" s="7"/>
      <c r="SA149" s="7"/>
      <c r="SB149" s="7"/>
      <c r="SC149" s="7"/>
      <c r="SD149" s="7"/>
      <c r="SE149" s="7"/>
      <c r="SF149" s="7"/>
      <c r="SG149" s="7"/>
      <c r="SH149" s="7"/>
      <c r="SI149" s="7"/>
      <c r="SJ149" s="7"/>
      <c r="SK149" s="7"/>
      <c r="SL149" s="7"/>
      <c r="SM149" s="7"/>
      <c r="SN149" s="7"/>
      <c r="SO149" s="7"/>
      <c r="SP149" s="7"/>
      <c r="SQ149" s="7"/>
      <c r="SR149" s="7"/>
      <c r="SS149" s="7"/>
      <c r="ST149" s="7"/>
      <c r="SU149" s="7"/>
      <c r="SV149" s="7"/>
      <c r="SW149" s="7"/>
      <c r="SX149" s="7"/>
      <c r="SY149" s="7"/>
      <c r="SZ149" s="7"/>
      <c r="TA149" s="7"/>
      <c r="TB149" s="7"/>
      <c r="TC149" s="7"/>
      <c r="TD149" s="7"/>
      <c r="TE149" s="7"/>
      <c r="TF149" s="7"/>
      <c r="TG149" s="7"/>
      <c r="TH149" s="7"/>
      <c r="TI149" s="7"/>
      <c r="TJ149" s="7"/>
      <c r="TK149" s="7"/>
      <c r="TL149" s="7"/>
      <c r="TM149" s="7"/>
      <c r="TN149" s="7"/>
      <c r="TO149" s="7"/>
      <c r="TP149" s="7"/>
      <c r="TQ149" s="7"/>
      <c r="TR149" s="7"/>
      <c r="TS149" s="7"/>
      <c r="TT149" s="7"/>
      <c r="TU149" s="7"/>
      <c r="TV149" s="7"/>
      <c r="TW149" s="7"/>
      <c r="TX149" s="7"/>
      <c r="TY149" s="7"/>
      <c r="TZ149" s="7"/>
      <c r="UA149" s="7"/>
      <c r="UB149" s="7"/>
      <c r="UC149" s="7"/>
      <c r="UD149" s="7"/>
      <c r="UE149" s="7"/>
      <c r="UF149" s="7"/>
      <c r="UG149" s="7"/>
      <c r="UH149" s="7"/>
      <c r="UI149" s="7"/>
      <c r="UJ149" s="7"/>
      <c r="UK149" s="7"/>
      <c r="UL149" s="7"/>
      <c r="UM149" s="7"/>
      <c r="UN149" s="7"/>
      <c r="UO149" s="7"/>
      <c r="UP149" s="7"/>
      <c r="UQ149" s="7"/>
      <c r="UR149" s="7"/>
      <c r="US149" s="7"/>
      <c r="UT149" s="7"/>
      <c r="UU149" s="7"/>
      <c r="UV149" s="7"/>
      <c r="UW149" s="7"/>
      <c r="UX149" s="7"/>
      <c r="UY149" s="7"/>
      <c r="UZ149" s="7"/>
      <c r="VA149" s="7"/>
      <c r="VB149" s="7"/>
      <c r="VC149" s="7"/>
      <c r="VD149" s="7"/>
      <c r="VE149" s="7"/>
      <c r="VF149" s="7"/>
      <c r="VG149" s="7"/>
      <c r="VH149" s="7"/>
      <c r="VI149" s="7"/>
      <c r="VJ149" s="7"/>
      <c r="VK149" s="7"/>
      <c r="VL149" s="7"/>
      <c r="VM149" s="7"/>
      <c r="VN149" s="7"/>
      <c r="VO149" s="7"/>
      <c r="VP149" s="7"/>
      <c r="VQ149" s="7"/>
      <c r="VR149" s="7"/>
      <c r="VS149" s="7"/>
      <c r="VT149" s="7"/>
      <c r="VU149" s="7"/>
      <c r="VV149" s="7"/>
      <c r="VW149" s="7"/>
      <c r="VX149" s="7"/>
      <c r="VY149" s="7"/>
      <c r="VZ149" s="7"/>
      <c r="WA149" s="7"/>
      <c r="WB149" s="7"/>
      <c r="WC149" s="7"/>
      <c r="WD149" s="7"/>
      <c r="WE149" s="7"/>
      <c r="WF149" s="7"/>
      <c r="WG149" s="7"/>
      <c r="WH149" s="7"/>
      <c r="WI149" s="7"/>
      <c r="WJ149" s="7"/>
      <c r="WK149" s="7"/>
      <c r="WL149" s="7"/>
      <c r="WM149" s="7"/>
      <c r="WN149" s="7"/>
      <c r="WO149" s="7"/>
      <c r="WP149" s="7"/>
      <c r="WQ149" s="7"/>
      <c r="WR149" s="7"/>
      <c r="WS149" s="7"/>
      <c r="WT149" s="7"/>
      <c r="WU149" s="7"/>
      <c r="WV149" s="7"/>
      <c r="WW149" s="7"/>
      <c r="WX149" s="7"/>
      <c r="WY149" s="7"/>
      <c r="WZ149" s="7"/>
      <c r="XA149" s="7"/>
      <c r="XB149" s="7"/>
      <c r="XC149" s="7"/>
      <c r="XD149" s="7"/>
      <c r="XE149" s="7"/>
      <c r="XF149" s="7"/>
      <c r="XG149" s="7"/>
      <c r="XH149" s="7"/>
      <c r="XI149" s="7"/>
      <c r="XJ149" s="7"/>
      <c r="XK149" s="7"/>
      <c r="XL149" s="7"/>
      <c r="XM149" s="7"/>
      <c r="XN149" s="7"/>
      <c r="XO149" s="7"/>
      <c r="XP149" s="7"/>
      <c r="XQ149" s="7"/>
      <c r="XR149" s="7"/>
      <c r="XS149" s="7"/>
      <c r="XT149" s="7"/>
      <c r="XU149" s="7"/>
      <c r="XV149" s="7"/>
      <c r="XW149" s="7"/>
      <c r="XX149" s="7"/>
      <c r="XY149" s="7"/>
      <c r="XZ149" s="7"/>
      <c r="YA149" s="7"/>
      <c r="YB149" s="7"/>
      <c r="YC149" s="7"/>
      <c r="YD149" s="7"/>
      <c r="YE149" s="7"/>
      <c r="YF149" s="7"/>
      <c r="YG149" s="7"/>
      <c r="YH149" s="7"/>
      <c r="YI149" s="7"/>
      <c r="YJ149" s="7"/>
      <c r="YK149" s="7"/>
      <c r="YL149" s="7"/>
      <c r="YM149" s="7"/>
      <c r="YN149" s="7"/>
      <c r="YO149" s="7"/>
      <c r="YP149" s="7"/>
      <c r="YQ149" s="7"/>
      <c r="YR149" s="7"/>
      <c r="YS149" s="7"/>
      <c r="YT149" s="7"/>
      <c r="YU149" s="7"/>
      <c r="YV149" s="7"/>
      <c r="YW149" s="7"/>
      <c r="YX149" s="7"/>
      <c r="YY149" s="7"/>
      <c r="YZ149" s="7"/>
      <c r="ZA149" s="7"/>
      <c r="ZB149" s="7"/>
      <c r="ZC149" s="7"/>
      <c r="ZD149" s="7"/>
      <c r="ZE149" s="7"/>
      <c r="ZF149" s="7"/>
      <c r="ZG149" s="7"/>
      <c r="ZH149" s="7"/>
      <c r="ZI149" s="7"/>
      <c r="ZJ149" s="7"/>
      <c r="ZK149" s="7"/>
      <c r="ZL149" s="7"/>
      <c r="ZM149" s="7"/>
      <c r="ZN149" s="7"/>
      <c r="ZO149" s="7"/>
      <c r="ZP149" s="7"/>
      <c r="ZQ149" s="7"/>
      <c r="ZR149" s="7"/>
      <c r="ZS149" s="7"/>
      <c r="ZT149" s="7"/>
      <c r="ZU149" s="7"/>
      <c r="ZV149" s="7"/>
      <c r="ZW149" s="7"/>
      <c r="ZX149" s="7"/>
      <c r="ZY149" s="7"/>
      <c r="ZZ149" s="7"/>
      <c r="AAA149" s="7"/>
      <c r="AAB149" s="7"/>
      <c r="AAC149" s="7"/>
      <c r="AAD149" s="7"/>
      <c r="AAE149" s="7"/>
      <c r="AAF149" s="7"/>
      <c r="AAG149" s="7"/>
      <c r="AAH149" s="7"/>
      <c r="AAI149" s="7"/>
      <c r="AAJ149" s="7"/>
      <c r="AAK149" s="7"/>
      <c r="AAL149" s="7"/>
      <c r="AAM149" s="7"/>
      <c r="AAN149" s="7"/>
      <c r="AAO149" s="7"/>
      <c r="AAP149" s="7"/>
      <c r="AAQ149" s="7"/>
      <c r="AAR149" s="7"/>
      <c r="AAS149" s="7"/>
      <c r="AAT149" s="7"/>
      <c r="AAU149" s="7"/>
      <c r="AAV149" s="7"/>
      <c r="AAW149" s="7"/>
      <c r="AAX149" s="7"/>
      <c r="AAY149" s="7"/>
      <c r="AAZ149" s="7"/>
      <c r="ABA149" s="7"/>
      <c r="ABB149" s="7"/>
      <c r="ABC149" s="7"/>
      <c r="ABD149" s="7"/>
      <c r="ABE149" s="7"/>
      <c r="ABF149" s="7"/>
      <c r="ABG149" s="7"/>
      <c r="ABH149" s="7"/>
      <c r="ABI149" s="7"/>
      <c r="ABJ149" s="7"/>
      <c r="ABK149" s="7"/>
      <c r="ABL149" s="7"/>
      <c r="ABM149" s="7"/>
      <c r="ABN149" s="7"/>
      <c r="ABO149" s="7"/>
      <c r="ABP149" s="7"/>
      <c r="ABQ149" s="7"/>
      <c r="ABR149" s="7"/>
      <c r="ABS149" s="7"/>
      <c r="ABT149" s="7"/>
      <c r="ABU149" s="7"/>
      <c r="ABV149" s="7"/>
      <c r="ABW149" s="7"/>
      <c r="ABX149" s="7"/>
      <c r="ABY149" s="7"/>
      <c r="ABZ149" s="7"/>
      <c r="ACA149" s="7"/>
      <c r="ACB149" s="7"/>
      <c r="ACC149" s="7"/>
      <c r="ACD149" s="7"/>
      <c r="ACE149" s="7"/>
      <c r="ACF149" s="7"/>
      <c r="ACG149" s="7"/>
      <c r="ACH149" s="7"/>
      <c r="ACI149" s="7"/>
      <c r="ACJ149" s="7"/>
      <c r="ACK149" s="7"/>
      <c r="ACL149" s="7"/>
      <c r="ACM149" s="7"/>
      <c r="ACN149" s="7"/>
      <c r="ACO149" s="7"/>
      <c r="ACP149" s="7"/>
      <c r="ACQ149" s="7"/>
      <c r="ACR149" s="7"/>
      <c r="ACS149" s="7"/>
      <c r="ACT149" s="7"/>
      <c r="ACU149" s="7"/>
      <c r="ACV149" s="7"/>
      <c r="ACW149" s="7"/>
      <c r="ACX149" s="7"/>
      <c r="ACY149" s="7"/>
      <c r="ACZ149" s="7"/>
      <c r="ADA149" s="7"/>
      <c r="ADB149" s="7"/>
    </row>
    <row r="150" spans="1:782" s="9" customFormat="1" ht="20.100000000000001" customHeight="1" x14ac:dyDescent="0.2">
      <c r="A150" s="355" t="s">
        <v>54</v>
      </c>
      <c r="B150" s="356" t="s">
        <v>1106</v>
      </c>
      <c r="C150" s="364" t="s">
        <v>154</v>
      </c>
      <c r="D150" s="357" t="s">
        <v>155</v>
      </c>
      <c r="E150" s="366" t="s">
        <v>939</v>
      </c>
      <c r="F150" s="359">
        <v>1212</v>
      </c>
      <c r="G150" s="245">
        <f t="shared" si="67"/>
        <v>100.95959999999999</v>
      </c>
      <c r="H150" s="245">
        <f t="shared" si="68"/>
        <v>141.19800000000001</v>
      </c>
      <c r="I150" s="245">
        <f t="shared" si="69"/>
        <v>1454.1576</v>
      </c>
      <c r="J150" s="245">
        <f t="shared" si="74"/>
        <v>14544</v>
      </c>
      <c r="K150" s="245">
        <f t="shared" si="74"/>
        <v>1211.5151999999998</v>
      </c>
      <c r="L150" s="245">
        <f t="shared" si="70"/>
        <v>1694.3760000000002</v>
      </c>
      <c r="M150" s="245">
        <f t="shared" si="71"/>
        <v>1212</v>
      </c>
      <c r="N150" s="246">
        <v>470</v>
      </c>
      <c r="O150" s="245">
        <f t="shared" si="72"/>
        <v>1682</v>
      </c>
      <c r="P150" s="360">
        <f t="shared" si="73"/>
        <v>19131.891199999998</v>
      </c>
      <c r="Q150" s="94"/>
      <c r="R150" s="2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  <c r="AAD150" s="1"/>
      <c r="AAE150" s="1"/>
      <c r="AAF150" s="1"/>
      <c r="AAG150" s="1"/>
      <c r="AAH150" s="1"/>
      <c r="AAI150" s="1"/>
      <c r="AAJ150" s="1"/>
      <c r="AAK150" s="1"/>
      <c r="AAL150" s="1"/>
      <c r="AAM150" s="1"/>
      <c r="AAN150" s="1"/>
      <c r="AAO150" s="1"/>
      <c r="AAP150" s="1"/>
      <c r="AAQ150" s="1"/>
      <c r="AAR150" s="1"/>
      <c r="AAS150" s="1"/>
      <c r="AAT150" s="1"/>
      <c r="AAU150" s="1"/>
      <c r="AAV150" s="1"/>
      <c r="AAW150" s="1"/>
      <c r="AAX150" s="1"/>
      <c r="AAY150" s="1"/>
      <c r="AAZ150" s="1"/>
      <c r="ABA150" s="1"/>
      <c r="ABB150" s="1"/>
      <c r="ABC150" s="1"/>
      <c r="ABD150" s="1"/>
      <c r="ABE150" s="1"/>
      <c r="ABF150" s="1"/>
      <c r="ABG150" s="1"/>
      <c r="ABH150" s="1"/>
      <c r="ABI150" s="1"/>
      <c r="ABJ150" s="1"/>
      <c r="ABK150" s="1"/>
      <c r="ABL150" s="1"/>
      <c r="ABM150" s="1"/>
      <c r="ABN150" s="1"/>
      <c r="ABO150" s="1"/>
      <c r="ABP150" s="1"/>
      <c r="ABQ150" s="1"/>
      <c r="ABR150" s="1"/>
      <c r="ABS150" s="1"/>
      <c r="ABT150" s="1"/>
      <c r="ABU150" s="1"/>
      <c r="ABV150" s="1"/>
      <c r="ABW150" s="1"/>
      <c r="ABX150" s="1"/>
      <c r="ABY150" s="1"/>
      <c r="ABZ150" s="1"/>
      <c r="ACA150" s="1"/>
      <c r="ACB150" s="1"/>
      <c r="ACC150" s="1"/>
      <c r="ACD150" s="1"/>
      <c r="ACE150" s="1"/>
      <c r="ACF150" s="1"/>
      <c r="ACG150" s="1"/>
      <c r="ACH150" s="1"/>
      <c r="ACI150" s="1"/>
      <c r="ACJ150" s="1"/>
      <c r="ACK150" s="1"/>
      <c r="ACL150" s="1"/>
      <c r="ACM150" s="1"/>
      <c r="ACN150" s="1"/>
      <c r="ACO150" s="1"/>
      <c r="ACP150" s="1"/>
      <c r="ACQ150" s="1"/>
      <c r="ACR150" s="1"/>
      <c r="ACS150" s="1"/>
      <c r="ACT150" s="1"/>
      <c r="ACU150" s="1"/>
      <c r="ACV150" s="1"/>
      <c r="ACW150" s="1"/>
      <c r="ACX150" s="1"/>
      <c r="ACY150" s="1"/>
      <c r="ACZ150" s="1"/>
      <c r="ADA150" s="1"/>
      <c r="ADB150" s="1"/>
    </row>
    <row r="151" spans="1:782" s="27" customFormat="1" ht="20.100000000000001" customHeight="1" x14ac:dyDescent="0.2">
      <c r="A151" s="355" t="s">
        <v>131</v>
      </c>
      <c r="B151" s="356" t="s">
        <v>1107</v>
      </c>
      <c r="C151" s="364" t="s">
        <v>158</v>
      </c>
      <c r="D151" s="357" t="s">
        <v>159</v>
      </c>
      <c r="E151" s="366" t="s">
        <v>939</v>
      </c>
      <c r="F151" s="359">
        <v>1212</v>
      </c>
      <c r="G151" s="245">
        <f t="shared" si="67"/>
        <v>100.95959999999999</v>
      </c>
      <c r="H151" s="245">
        <f t="shared" si="68"/>
        <v>141.19800000000001</v>
      </c>
      <c r="I151" s="245">
        <f t="shared" si="69"/>
        <v>1454.1576</v>
      </c>
      <c r="J151" s="245">
        <f t="shared" si="74"/>
        <v>14544</v>
      </c>
      <c r="K151" s="245">
        <f t="shared" si="74"/>
        <v>1211.5151999999998</v>
      </c>
      <c r="L151" s="245">
        <f t="shared" si="70"/>
        <v>1694.3760000000002</v>
      </c>
      <c r="M151" s="245">
        <f t="shared" si="71"/>
        <v>1212</v>
      </c>
      <c r="N151" s="246">
        <v>470</v>
      </c>
      <c r="O151" s="245">
        <f t="shared" si="72"/>
        <v>1682</v>
      </c>
      <c r="P151" s="360">
        <f t="shared" si="73"/>
        <v>19131.891199999998</v>
      </c>
      <c r="Q151" s="25"/>
      <c r="R151" s="41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  <c r="BL151" s="22"/>
      <c r="BM151" s="22"/>
      <c r="BN151" s="22"/>
      <c r="BO151" s="22"/>
      <c r="BP151" s="22"/>
      <c r="BQ151" s="22"/>
      <c r="BR151" s="22"/>
      <c r="BS151" s="22"/>
      <c r="BT151" s="22"/>
      <c r="BU151" s="22"/>
      <c r="BV151" s="22"/>
      <c r="BW151" s="22"/>
      <c r="BX151" s="22"/>
      <c r="BY151" s="22"/>
      <c r="BZ151" s="22"/>
      <c r="CA151" s="22"/>
      <c r="CB151" s="22"/>
      <c r="CC151" s="22"/>
      <c r="CD151" s="22"/>
      <c r="CE151" s="22"/>
      <c r="CF151" s="22"/>
      <c r="CG151" s="22"/>
      <c r="CH151" s="22"/>
      <c r="CI151" s="22"/>
      <c r="CJ151" s="22"/>
      <c r="CK151" s="22"/>
      <c r="CL151" s="22"/>
      <c r="CM151" s="22"/>
      <c r="CN151" s="22"/>
      <c r="CO151" s="22"/>
      <c r="CP151" s="22"/>
      <c r="CQ151" s="22"/>
      <c r="CR151" s="22"/>
      <c r="CS151" s="22"/>
      <c r="CT151" s="22"/>
      <c r="CU151" s="22"/>
      <c r="CV151" s="22"/>
      <c r="CW151" s="22"/>
      <c r="CX151" s="22"/>
      <c r="CY151" s="22"/>
      <c r="CZ151" s="22"/>
      <c r="DA151" s="22"/>
      <c r="DB151" s="22"/>
      <c r="DC151" s="22"/>
      <c r="DD151" s="22"/>
      <c r="DE151" s="22"/>
      <c r="DF151" s="22"/>
      <c r="DG151" s="22"/>
      <c r="DH151" s="22"/>
      <c r="DI151" s="22"/>
      <c r="DJ151" s="22"/>
      <c r="DK151" s="22"/>
      <c r="DL151" s="22"/>
      <c r="DM151" s="22"/>
      <c r="DN151" s="22"/>
      <c r="DO151" s="22"/>
      <c r="DP151" s="22"/>
      <c r="DQ151" s="22"/>
      <c r="DR151" s="22"/>
      <c r="DS151" s="22"/>
      <c r="DT151" s="22"/>
      <c r="DU151" s="22"/>
      <c r="DV151" s="22"/>
      <c r="DW151" s="22"/>
      <c r="DX151" s="22"/>
      <c r="DY151" s="22"/>
      <c r="DZ151" s="22"/>
      <c r="EA151" s="22"/>
      <c r="EB151" s="22"/>
      <c r="EC151" s="22"/>
      <c r="ED151" s="22"/>
      <c r="EE151" s="22"/>
      <c r="EF151" s="22"/>
      <c r="EG151" s="22"/>
      <c r="EH151" s="22"/>
      <c r="EI151" s="22"/>
      <c r="EJ151" s="22"/>
      <c r="EK151" s="22"/>
      <c r="EL151" s="22"/>
      <c r="EM151" s="22"/>
      <c r="EN151" s="22"/>
      <c r="EO151" s="22"/>
      <c r="EP151" s="22"/>
      <c r="EQ151" s="22"/>
      <c r="ER151" s="22"/>
      <c r="ES151" s="22"/>
      <c r="ET151" s="22"/>
      <c r="EU151" s="22"/>
      <c r="EV151" s="22"/>
      <c r="EW151" s="22"/>
      <c r="EX151" s="22"/>
      <c r="EY151" s="22"/>
      <c r="EZ151" s="22"/>
      <c r="FA151" s="22"/>
      <c r="FB151" s="22"/>
      <c r="FC151" s="22"/>
      <c r="FD151" s="22"/>
      <c r="FE151" s="22"/>
      <c r="FF151" s="22"/>
      <c r="FG151" s="22"/>
      <c r="FH151" s="22"/>
      <c r="FI151" s="22"/>
      <c r="FJ151" s="22"/>
      <c r="FK151" s="22"/>
      <c r="FL151" s="22"/>
      <c r="FM151" s="22"/>
      <c r="FN151" s="22"/>
      <c r="FO151" s="22"/>
      <c r="FP151" s="22"/>
      <c r="FQ151" s="22"/>
      <c r="FR151" s="22"/>
      <c r="FS151" s="22"/>
      <c r="FT151" s="22"/>
      <c r="FU151" s="22"/>
      <c r="FV151" s="22"/>
      <c r="FW151" s="22"/>
      <c r="FX151" s="22"/>
      <c r="FY151" s="22"/>
      <c r="FZ151" s="22"/>
      <c r="GA151" s="22"/>
      <c r="GB151" s="22"/>
      <c r="GC151" s="22"/>
      <c r="GD151" s="22"/>
      <c r="GE151" s="22"/>
      <c r="GF151" s="22"/>
      <c r="GG151" s="22"/>
      <c r="GH151" s="22"/>
      <c r="GI151" s="22"/>
      <c r="GJ151" s="22"/>
      <c r="GK151" s="22"/>
      <c r="GL151" s="22"/>
      <c r="GM151" s="22"/>
      <c r="GN151" s="22"/>
      <c r="GO151" s="22"/>
      <c r="GP151" s="22"/>
      <c r="GQ151" s="22"/>
      <c r="GR151" s="22"/>
      <c r="GS151" s="22"/>
      <c r="GT151" s="22"/>
      <c r="GU151" s="22"/>
      <c r="GV151" s="22"/>
      <c r="GW151" s="22"/>
      <c r="GX151" s="22"/>
      <c r="GY151" s="22"/>
      <c r="GZ151" s="22"/>
      <c r="HA151" s="22"/>
      <c r="HB151" s="22"/>
      <c r="HC151" s="22"/>
      <c r="HD151" s="22"/>
      <c r="HE151" s="22"/>
      <c r="HF151" s="22"/>
      <c r="HG151" s="22"/>
      <c r="HH151" s="22"/>
      <c r="HI151" s="22"/>
      <c r="HJ151" s="22"/>
      <c r="HK151" s="22"/>
      <c r="HL151" s="22"/>
      <c r="HM151" s="22"/>
      <c r="HN151" s="22"/>
      <c r="HO151" s="22"/>
      <c r="HP151" s="22"/>
      <c r="HQ151" s="22"/>
      <c r="HR151" s="22"/>
      <c r="HS151" s="22"/>
      <c r="HT151" s="22"/>
      <c r="HU151" s="22"/>
      <c r="HV151" s="22"/>
      <c r="HW151" s="22"/>
      <c r="HX151" s="22"/>
      <c r="HY151" s="22"/>
      <c r="HZ151" s="22"/>
      <c r="IA151" s="22"/>
      <c r="IB151" s="22"/>
      <c r="IC151" s="22"/>
      <c r="ID151" s="22"/>
      <c r="IE151" s="22"/>
      <c r="IF151" s="22"/>
      <c r="IG151" s="22"/>
      <c r="IH151" s="22"/>
      <c r="II151" s="22"/>
      <c r="IJ151" s="22"/>
      <c r="IK151" s="22"/>
      <c r="IL151" s="22"/>
      <c r="IM151" s="22"/>
      <c r="IN151" s="22"/>
      <c r="IO151" s="22"/>
      <c r="IP151" s="22"/>
      <c r="IQ151" s="22"/>
      <c r="IR151" s="22"/>
      <c r="IS151" s="22"/>
      <c r="IT151" s="22"/>
      <c r="IU151" s="22"/>
      <c r="IV151" s="22"/>
      <c r="IW151" s="22"/>
      <c r="IX151" s="22"/>
      <c r="IY151" s="22"/>
      <c r="IZ151" s="22"/>
      <c r="JA151" s="22"/>
      <c r="JB151" s="22"/>
      <c r="JC151" s="22"/>
      <c r="JD151" s="22"/>
      <c r="JE151" s="22"/>
      <c r="JF151" s="22"/>
      <c r="JG151" s="22"/>
      <c r="JH151" s="22"/>
      <c r="JI151" s="22"/>
      <c r="JJ151" s="22"/>
      <c r="JK151" s="22"/>
      <c r="JL151" s="22"/>
      <c r="JM151" s="22"/>
      <c r="JN151" s="22"/>
      <c r="JO151" s="22"/>
      <c r="JP151" s="22"/>
      <c r="JQ151" s="22"/>
      <c r="JR151" s="22"/>
      <c r="JS151" s="22"/>
      <c r="JT151" s="22"/>
      <c r="JU151" s="22"/>
      <c r="JV151" s="22"/>
      <c r="JW151" s="22"/>
      <c r="JX151" s="22"/>
      <c r="JY151" s="22"/>
      <c r="JZ151" s="22"/>
      <c r="KA151" s="22"/>
      <c r="KB151" s="22"/>
      <c r="KC151" s="22"/>
      <c r="KD151" s="22"/>
      <c r="KE151" s="22"/>
      <c r="KF151" s="22"/>
      <c r="KG151" s="22"/>
      <c r="KH151" s="22"/>
      <c r="KI151" s="22"/>
      <c r="KJ151" s="22"/>
      <c r="KK151" s="22"/>
      <c r="KL151" s="22"/>
      <c r="KM151" s="22"/>
      <c r="KN151" s="22"/>
      <c r="KO151" s="22"/>
      <c r="KP151" s="22"/>
      <c r="KQ151" s="22"/>
      <c r="KR151" s="22"/>
      <c r="KS151" s="22"/>
      <c r="KT151" s="22"/>
      <c r="KU151" s="22"/>
      <c r="KV151" s="22"/>
      <c r="KW151" s="22"/>
      <c r="KX151" s="22"/>
      <c r="KY151" s="22"/>
      <c r="KZ151" s="22"/>
      <c r="LA151" s="22"/>
      <c r="LB151" s="22"/>
      <c r="LC151" s="22"/>
      <c r="LD151" s="22"/>
      <c r="LE151" s="22"/>
      <c r="LF151" s="22"/>
      <c r="LG151" s="22"/>
      <c r="LH151" s="22"/>
      <c r="LI151" s="22"/>
      <c r="LJ151" s="22"/>
      <c r="LK151" s="22"/>
      <c r="LL151" s="22"/>
      <c r="LM151" s="22"/>
      <c r="LN151" s="22"/>
      <c r="LO151" s="22"/>
      <c r="LP151" s="22"/>
      <c r="LQ151" s="22"/>
      <c r="LR151" s="22"/>
      <c r="LS151" s="22"/>
      <c r="LT151" s="22"/>
      <c r="LU151" s="22"/>
      <c r="LV151" s="22"/>
      <c r="LW151" s="22"/>
      <c r="LX151" s="22"/>
      <c r="LY151" s="22"/>
      <c r="LZ151" s="22"/>
      <c r="MA151" s="22"/>
      <c r="MB151" s="22"/>
      <c r="MC151" s="22"/>
      <c r="MD151" s="22"/>
      <c r="ME151" s="22"/>
      <c r="MF151" s="22"/>
      <c r="MG151" s="22"/>
      <c r="MH151" s="22"/>
      <c r="MI151" s="22"/>
      <c r="MJ151" s="22"/>
      <c r="MK151" s="22"/>
      <c r="ML151" s="22"/>
      <c r="MM151" s="22"/>
      <c r="MN151" s="22"/>
      <c r="MO151" s="22"/>
      <c r="MP151" s="22"/>
      <c r="MQ151" s="22"/>
      <c r="MR151" s="22"/>
      <c r="MS151" s="22"/>
      <c r="MT151" s="22"/>
      <c r="MU151" s="22"/>
      <c r="MV151" s="22"/>
      <c r="MW151" s="22"/>
      <c r="MX151" s="22"/>
      <c r="MY151" s="22"/>
      <c r="MZ151" s="22"/>
      <c r="NA151" s="22"/>
      <c r="NB151" s="22"/>
      <c r="NC151" s="22"/>
      <c r="ND151" s="22"/>
      <c r="NE151" s="22"/>
      <c r="NF151" s="22"/>
      <c r="NG151" s="22"/>
      <c r="NH151" s="22"/>
      <c r="NI151" s="22"/>
      <c r="NJ151" s="22"/>
      <c r="NK151" s="22"/>
      <c r="NL151" s="22"/>
      <c r="NM151" s="22"/>
      <c r="NN151" s="22"/>
      <c r="NO151" s="22"/>
      <c r="NP151" s="22"/>
      <c r="NQ151" s="22"/>
      <c r="NR151" s="22"/>
      <c r="NS151" s="22"/>
      <c r="NT151" s="22"/>
      <c r="NU151" s="22"/>
      <c r="NV151" s="22"/>
      <c r="NW151" s="22"/>
      <c r="NX151" s="22"/>
      <c r="NY151" s="22"/>
      <c r="NZ151" s="22"/>
      <c r="OA151" s="22"/>
      <c r="OB151" s="22"/>
      <c r="OC151" s="22"/>
      <c r="OD151" s="22"/>
      <c r="OE151" s="22"/>
      <c r="OF151" s="22"/>
      <c r="OG151" s="22"/>
      <c r="OH151" s="22"/>
      <c r="OI151" s="22"/>
      <c r="OJ151" s="22"/>
      <c r="OK151" s="22"/>
      <c r="OL151" s="22"/>
      <c r="OM151" s="22"/>
      <c r="ON151" s="22"/>
      <c r="OO151" s="22"/>
      <c r="OP151" s="22"/>
      <c r="OQ151" s="22"/>
      <c r="OR151" s="22"/>
      <c r="OS151" s="22"/>
      <c r="OT151" s="22"/>
      <c r="OU151" s="22"/>
      <c r="OV151" s="22"/>
      <c r="OW151" s="22"/>
      <c r="OX151" s="22"/>
      <c r="OY151" s="22"/>
      <c r="OZ151" s="22"/>
      <c r="PA151" s="22"/>
      <c r="PB151" s="22"/>
      <c r="PC151" s="22"/>
      <c r="PD151" s="22"/>
      <c r="PE151" s="22"/>
      <c r="PF151" s="22"/>
      <c r="PG151" s="22"/>
      <c r="PH151" s="22"/>
      <c r="PI151" s="22"/>
      <c r="PJ151" s="22"/>
      <c r="PK151" s="22"/>
      <c r="PL151" s="22"/>
      <c r="PM151" s="22"/>
      <c r="PN151" s="22"/>
      <c r="PO151" s="22"/>
      <c r="PP151" s="22"/>
      <c r="PQ151" s="22"/>
      <c r="PR151" s="22"/>
      <c r="PS151" s="22"/>
      <c r="PT151" s="22"/>
      <c r="PU151" s="22"/>
      <c r="PV151" s="22"/>
      <c r="PW151" s="22"/>
      <c r="PX151" s="22"/>
      <c r="PY151" s="22"/>
      <c r="PZ151" s="22"/>
      <c r="QA151" s="22"/>
      <c r="QB151" s="22"/>
      <c r="QC151" s="22"/>
      <c r="QD151" s="22"/>
      <c r="QE151" s="22"/>
      <c r="QF151" s="22"/>
      <c r="QG151" s="22"/>
      <c r="QH151" s="22"/>
      <c r="QI151" s="22"/>
      <c r="QJ151" s="22"/>
      <c r="QK151" s="22"/>
      <c r="QL151" s="22"/>
      <c r="QM151" s="22"/>
      <c r="QN151" s="22"/>
      <c r="QO151" s="22"/>
      <c r="QP151" s="22"/>
      <c r="QQ151" s="22"/>
      <c r="QR151" s="22"/>
      <c r="QS151" s="22"/>
      <c r="QT151" s="22"/>
      <c r="QU151" s="22"/>
      <c r="QV151" s="22"/>
      <c r="QW151" s="22"/>
      <c r="QX151" s="22"/>
      <c r="QY151" s="22"/>
      <c r="QZ151" s="22"/>
      <c r="RA151" s="22"/>
      <c r="RB151" s="22"/>
      <c r="RC151" s="22"/>
      <c r="RD151" s="22"/>
      <c r="RE151" s="22"/>
      <c r="RF151" s="22"/>
      <c r="RG151" s="22"/>
      <c r="RH151" s="22"/>
      <c r="RI151" s="22"/>
      <c r="RJ151" s="22"/>
      <c r="RK151" s="22"/>
      <c r="RL151" s="22"/>
      <c r="RM151" s="22"/>
      <c r="RN151" s="22"/>
      <c r="RO151" s="22"/>
      <c r="RP151" s="22"/>
      <c r="RQ151" s="22"/>
      <c r="RR151" s="22"/>
      <c r="RS151" s="22"/>
      <c r="RT151" s="22"/>
      <c r="RU151" s="22"/>
      <c r="RV151" s="22"/>
      <c r="RW151" s="22"/>
      <c r="RX151" s="22"/>
      <c r="RY151" s="22"/>
      <c r="RZ151" s="22"/>
      <c r="SA151" s="22"/>
      <c r="SB151" s="22"/>
      <c r="SC151" s="22"/>
      <c r="SD151" s="22"/>
      <c r="SE151" s="22"/>
      <c r="SF151" s="22"/>
      <c r="SG151" s="22"/>
      <c r="SH151" s="22"/>
      <c r="SI151" s="22"/>
      <c r="SJ151" s="22"/>
      <c r="SK151" s="22"/>
      <c r="SL151" s="22"/>
      <c r="SM151" s="22"/>
      <c r="SN151" s="22"/>
      <c r="SO151" s="22"/>
      <c r="SP151" s="22"/>
      <c r="SQ151" s="22"/>
      <c r="SR151" s="22"/>
      <c r="SS151" s="22"/>
      <c r="ST151" s="22"/>
      <c r="SU151" s="22"/>
      <c r="SV151" s="22"/>
      <c r="SW151" s="22"/>
      <c r="SX151" s="22"/>
      <c r="SY151" s="22"/>
      <c r="SZ151" s="22"/>
      <c r="TA151" s="22"/>
      <c r="TB151" s="22"/>
      <c r="TC151" s="22"/>
      <c r="TD151" s="22"/>
      <c r="TE151" s="22"/>
      <c r="TF151" s="22"/>
      <c r="TG151" s="22"/>
      <c r="TH151" s="22"/>
      <c r="TI151" s="22"/>
      <c r="TJ151" s="22"/>
      <c r="TK151" s="22"/>
      <c r="TL151" s="22"/>
      <c r="TM151" s="22"/>
      <c r="TN151" s="22"/>
      <c r="TO151" s="22"/>
      <c r="TP151" s="22"/>
      <c r="TQ151" s="22"/>
      <c r="TR151" s="22"/>
      <c r="TS151" s="22"/>
      <c r="TT151" s="22"/>
      <c r="TU151" s="22"/>
      <c r="TV151" s="22"/>
      <c r="TW151" s="22"/>
      <c r="TX151" s="22"/>
      <c r="TY151" s="22"/>
      <c r="TZ151" s="22"/>
      <c r="UA151" s="22"/>
      <c r="UB151" s="22"/>
      <c r="UC151" s="22"/>
      <c r="UD151" s="22"/>
      <c r="UE151" s="22"/>
      <c r="UF151" s="22"/>
      <c r="UG151" s="22"/>
      <c r="UH151" s="22"/>
      <c r="UI151" s="22"/>
      <c r="UJ151" s="22"/>
      <c r="UK151" s="22"/>
      <c r="UL151" s="22"/>
      <c r="UM151" s="22"/>
      <c r="UN151" s="22"/>
      <c r="UO151" s="22"/>
      <c r="UP151" s="22"/>
      <c r="UQ151" s="22"/>
      <c r="UR151" s="22"/>
      <c r="US151" s="22"/>
      <c r="UT151" s="22"/>
      <c r="UU151" s="22"/>
      <c r="UV151" s="22"/>
      <c r="UW151" s="22"/>
      <c r="UX151" s="22"/>
      <c r="UY151" s="22"/>
      <c r="UZ151" s="22"/>
      <c r="VA151" s="22"/>
      <c r="VB151" s="22"/>
      <c r="VC151" s="22"/>
      <c r="VD151" s="22"/>
      <c r="VE151" s="22"/>
      <c r="VF151" s="22"/>
      <c r="VG151" s="22"/>
      <c r="VH151" s="22"/>
      <c r="VI151" s="22"/>
      <c r="VJ151" s="22"/>
      <c r="VK151" s="22"/>
      <c r="VL151" s="22"/>
      <c r="VM151" s="22"/>
      <c r="VN151" s="22"/>
      <c r="VO151" s="22"/>
      <c r="VP151" s="22"/>
      <c r="VQ151" s="22"/>
      <c r="VR151" s="22"/>
      <c r="VS151" s="22"/>
      <c r="VT151" s="22"/>
      <c r="VU151" s="22"/>
      <c r="VV151" s="22"/>
      <c r="VW151" s="22"/>
      <c r="VX151" s="22"/>
      <c r="VY151" s="22"/>
      <c r="VZ151" s="22"/>
      <c r="WA151" s="22"/>
      <c r="WB151" s="22"/>
      <c r="WC151" s="22"/>
      <c r="WD151" s="22"/>
      <c r="WE151" s="22"/>
      <c r="WF151" s="22"/>
      <c r="WG151" s="22"/>
      <c r="WH151" s="22"/>
      <c r="WI151" s="22"/>
      <c r="WJ151" s="22"/>
      <c r="WK151" s="22"/>
      <c r="WL151" s="22"/>
      <c r="WM151" s="22"/>
      <c r="WN151" s="22"/>
      <c r="WO151" s="22"/>
      <c r="WP151" s="22"/>
      <c r="WQ151" s="22"/>
      <c r="WR151" s="22"/>
      <c r="WS151" s="22"/>
      <c r="WT151" s="22"/>
      <c r="WU151" s="22"/>
      <c r="WV151" s="22"/>
      <c r="WW151" s="22"/>
      <c r="WX151" s="22"/>
      <c r="WY151" s="22"/>
      <c r="WZ151" s="22"/>
      <c r="XA151" s="22"/>
      <c r="XB151" s="22"/>
      <c r="XC151" s="22"/>
      <c r="XD151" s="22"/>
      <c r="XE151" s="22"/>
      <c r="XF151" s="22"/>
      <c r="XG151" s="22"/>
      <c r="XH151" s="22"/>
      <c r="XI151" s="22"/>
      <c r="XJ151" s="22"/>
      <c r="XK151" s="22"/>
      <c r="XL151" s="22"/>
      <c r="XM151" s="22"/>
      <c r="XN151" s="22"/>
      <c r="XO151" s="22"/>
      <c r="XP151" s="22"/>
      <c r="XQ151" s="22"/>
      <c r="XR151" s="22"/>
      <c r="XS151" s="22"/>
      <c r="XT151" s="22"/>
      <c r="XU151" s="22"/>
      <c r="XV151" s="22"/>
      <c r="XW151" s="22"/>
      <c r="XX151" s="22"/>
      <c r="XY151" s="22"/>
      <c r="XZ151" s="22"/>
      <c r="YA151" s="22"/>
      <c r="YB151" s="22"/>
      <c r="YC151" s="22"/>
      <c r="YD151" s="22"/>
      <c r="YE151" s="22"/>
      <c r="YF151" s="22"/>
      <c r="YG151" s="22"/>
      <c r="YH151" s="22"/>
      <c r="YI151" s="22"/>
      <c r="YJ151" s="22"/>
      <c r="YK151" s="22"/>
      <c r="YL151" s="22"/>
      <c r="YM151" s="22"/>
      <c r="YN151" s="22"/>
      <c r="YO151" s="22"/>
      <c r="YP151" s="22"/>
      <c r="YQ151" s="22"/>
      <c r="YR151" s="22"/>
      <c r="YS151" s="22"/>
      <c r="YT151" s="22"/>
      <c r="YU151" s="22"/>
      <c r="YV151" s="22"/>
      <c r="YW151" s="22"/>
      <c r="YX151" s="22"/>
      <c r="YY151" s="22"/>
      <c r="YZ151" s="22"/>
      <c r="ZA151" s="22"/>
      <c r="ZB151" s="22"/>
      <c r="ZC151" s="22"/>
      <c r="ZD151" s="22"/>
      <c r="ZE151" s="22"/>
      <c r="ZF151" s="22"/>
      <c r="ZG151" s="22"/>
      <c r="ZH151" s="22"/>
      <c r="ZI151" s="22"/>
      <c r="ZJ151" s="22"/>
      <c r="ZK151" s="22"/>
      <c r="ZL151" s="22"/>
      <c r="ZM151" s="22"/>
      <c r="ZN151" s="22"/>
      <c r="ZO151" s="22"/>
      <c r="ZP151" s="22"/>
      <c r="ZQ151" s="22"/>
      <c r="ZR151" s="22"/>
      <c r="ZS151" s="22"/>
      <c r="ZT151" s="22"/>
      <c r="ZU151" s="22"/>
      <c r="ZV151" s="22"/>
      <c r="ZW151" s="22"/>
      <c r="ZX151" s="22"/>
      <c r="ZY151" s="22"/>
      <c r="ZZ151" s="22"/>
      <c r="AAA151" s="22"/>
      <c r="AAB151" s="22"/>
      <c r="AAC151" s="22"/>
      <c r="AAD151" s="22"/>
      <c r="AAE151" s="22"/>
      <c r="AAF151" s="22"/>
      <c r="AAG151" s="22"/>
      <c r="AAH151" s="22"/>
      <c r="AAI151" s="22"/>
      <c r="AAJ151" s="22"/>
      <c r="AAK151" s="22"/>
      <c r="AAL151" s="22"/>
      <c r="AAM151" s="22"/>
      <c r="AAN151" s="22"/>
      <c r="AAO151" s="22"/>
      <c r="AAP151" s="22"/>
      <c r="AAQ151" s="22"/>
      <c r="AAR151" s="22"/>
      <c r="AAS151" s="22"/>
      <c r="AAT151" s="22"/>
      <c r="AAU151" s="22"/>
      <c r="AAV151" s="22"/>
      <c r="AAW151" s="22"/>
      <c r="AAX151" s="22"/>
      <c r="AAY151" s="22"/>
      <c r="AAZ151" s="22"/>
      <c r="ABA151" s="22"/>
      <c r="ABB151" s="22"/>
      <c r="ABC151" s="22"/>
      <c r="ABD151" s="22"/>
      <c r="ABE151" s="22"/>
      <c r="ABF151" s="22"/>
      <c r="ABG151" s="22"/>
      <c r="ABH151" s="22"/>
      <c r="ABI151" s="22"/>
      <c r="ABJ151" s="22"/>
      <c r="ABK151" s="22"/>
      <c r="ABL151" s="22"/>
      <c r="ABM151" s="22"/>
      <c r="ABN151" s="22"/>
      <c r="ABO151" s="22"/>
      <c r="ABP151" s="22"/>
      <c r="ABQ151" s="22"/>
      <c r="ABR151" s="22"/>
      <c r="ABS151" s="22"/>
      <c r="ABT151" s="22"/>
      <c r="ABU151" s="22"/>
      <c r="ABV151" s="22"/>
      <c r="ABW151" s="22"/>
      <c r="ABX151" s="22"/>
      <c r="ABY151" s="22"/>
      <c r="ABZ151" s="22"/>
      <c r="ACA151" s="22"/>
      <c r="ACB151" s="22"/>
      <c r="ACC151" s="22"/>
      <c r="ACD151" s="22"/>
      <c r="ACE151" s="22"/>
      <c r="ACF151" s="22"/>
      <c r="ACG151" s="22"/>
      <c r="ACH151" s="22"/>
      <c r="ACI151" s="22"/>
      <c r="ACJ151" s="22"/>
      <c r="ACK151" s="22"/>
      <c r="ACL151" s="22"/>
      <c r="ACM151" s="22"/>
      <c r="ACN151" s="22"/>
      <c r="ACO151" s="22"/>
      <c r="ACP151" s="22"/>
      <c r="ACQ151" s="22"/>
      <c r="ACR151" s="22"/>
      <c r="ACS151" s="22"/>
      <c r="ACT151" s="22"/>
      <c r="ACU151" s="22"/>
      <c r="ACV151" s="22"/>
      <c r="ACW151" s="22"/>
      <c r="ACX151" s="22"/>
      <c r="ACY151" s="22"/>
      <c r="ACZ151" s="22"/>
      <c r="ADA151" s="22"/>
      <c r="ADB151" s="22"/>
    </row>
    <row r="152" spans="1:782" s="27" customFormat="1" ht="20.100000000000001" customHeight="1" x14ac:dyDescent="0.2">
      <c r="A152" s="355" t="s">
        <v>131</v>
      </c>
      <c r="B152" s="356" t="s">
        <v>1108</v>
      </c>
      <c r="C152" s="357" t="s">
        <v>160</v>
      </c>
      <c r="D152" s="357" t="s">
        <v>161</v>
      </c>
      <c r="E152" s="366" t="s">
        <v>945</v>
      </c>
      <c r="F152" s="359">
        <v>768.71</v>
      </c>
      <c r="G152" s="245">
        <f t="shared" si="67"/>
        <v>64.033543000000009</v>
      </c>
      <c r="H152" s="245">
        <f t="shared" si="68"/>
        <v>89.554715000000016</v>
      </c>
      <c r="I152" s="245">
        <f t="shared" si="69"/>
        <v>922.29825800000003</v>
      </c>
      <c r="J152" s="245">
        <f t="shared" si="74"/>
        <v>9224.52</v>
      </c>
      <c r="K152" s="245">
        <f t="shared" si="74"/>
        <v>768.40251600000011</v>
      </c>
      <c r="L152" s="245">
        <f t="shared" si="70"/>
        <v>1074.6565800000003</v>
      </c>
      <c r="M152" s="245">
        <f t="shared" si="71"/>
        <v>768.71</v>
      </c>
      <c r="N152" s="246">
        <v>470</v>
      </c>
      <c r="O152" s="245">
        <f t="shared" si="72"/>
        <v>1238.71</v>
      </c>
      <c r="P152" s="360">
        <f t="shared" si="73"/>
        <v>12306.289096</v>
      </c>
      <c r="Q152" s="25"/>
      <c r="R152" s="41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  <c r="BJ152" s="22"/>
      <c r="BK152" s="22"/>
      <c r="BL152" s="22"/>
      <c r="BM152" s="22"/>
      <c r="BN152" s="22"/>
      <c r="BO152" s="22"/>
      <c r="BP152" s="22"/>
      <c r="BQ152" s="22"/>
      <c r="BR152" s="22"/>
      <c r="BS152" s="22"/>
      <c r="BT152" s="22"/>
      <c r="BU152" s="22"/>
      <c r="BV152" s="22"/>
      <c r="BW152" s="22"/>
      <c r="BX152" s="22"/>
      <c r="BY152" s="22"/>
      <c r="BZ152" s="22"/>
      <c r="CA152" s="22"/>
      <c r="CB152" s="22"/>
      <c r="CC152" s="22"/>
      <c r="CD152" s="22"/>
      <c r="CE152" s="22"/>
      <c r="CF152" s="22"/>
      <c r="CG152" s="22"/>
      <c r="CH152" s="22"/>
      <c r="CI152" s="22"/>
      <c r="CJ152" s="22"/>
      <c r="CK152" s="22"/>
      <c r="CL152" s="22"/>
      <c r="CM152" s="22"/>
      <c r="CN152" s="22"/>
      <c r="CO152" s="22"/>
      <c r="CP152" s="22"/>
      <c r="CQ152" s="22"/>
      <c r="CR152" s="22"/>
      <c r="CS152" s="22"/>
      <c r="CT152" s="22"/>
      <c r="CU152" s="22"/>
      <c r="CV152" s="22"/>
      <c r="CW152" s="22"/>
      <c r="CX152" s="22"/>
      <c r="CY152" s="22"/>
      <c r="CZ152" s="22"/>
      <c r="DA152" s="22"/>
      <c r="DB152" s="22"/>
      <c r="DC152" s="22"/>
      <c r="DD152" s="22"/>
      <c r="DE152" s="22"/>
      <c r="DF152" s="22"/>
      <c r="DG152" s="22"/>
      <c r="DH152" s="22"/>
      <c r="DI152" s="22"/>
      <c r="DJ152" s="22"/>
      <c r="DK152" s="22"/>
      <c r="DL152" s="22"/>
      <c r="DM152" s="22"/>
      <c r="DN152" s="22"/>
      <c r="DO152" s="22"/>
      <c r="DP152" s="22"/>
      <c r="DQ152" s="22"/>
      <c r="DR152" s="22"/>
      <c r="DS152" s="22"/>
      <c r="DT152" s="22"/>
      <c r="DU152" s="22"/>
      <c r="DV152" s="22"/>
      <c r="DW152" s="22"/>
      <c r="DX152" s="22"/>
      <c r="DY152" s="22"/>
      <c r="DZ152" s="22"/>
      <c r="EA152" s="22"/>
      <c r="EB152" s="22"/>
      <c r="EC152" s="22"/>
      <c r="ED152" s="22"/>
      <c r="EE152" s="22"/>
      <c r="EF152" s="22"/>
      <c r="EG152" s="22"/>
      <c r="EH152" s="22"/>
      <c r="EI152" s="22"/>
      <c r="EJ152" s="22"/>
      <c r="EK152" s="22"/>
      <c r="EL152" s="22"/>
      <c r="EM152" s="22"/>
      <c r="EN152" s="22"/>
      <c r="EO152" s="22"/>
      <c r="EP152" s="22"/>
      <c r="EQ152" s="22"/>
      <c r="ER152" s="22"/>
      <c r="ES152" s="22"/>
      <c r="ET152" s="22"/>
      <c r="EU152" s="22"/>
      <c r="EV152" s="22"/>
      <c r="EW152" s="22"/>
      <c r="EX152" s="22"/>
      <c r="EY152" s="22"/>
      <c r="EZ152" s="22"/>
      <c r="FA152" s="22"/>
      <c r="FB152" s="22"/>
      <c r="FC152" s="22"/>
      <c r="FD152" s="22"/>
      <c r="FE152" s="22"/>
      <c r="FF152" s="22"/>
      <c r="FG152" s="22"/>
      <c r="FH152" s="22"/>
      <c r="FI152" s="22"/>
      <c r="FJ152" s="22"/>
      <c r="FK152" s="22"/>
      <c r="FL152" s="22"/>
      <c r="FM152" s="22"/>
      <c r="FN152" s="22"/>
      <c r="FO152" s="22"/>
      <c r="FP152" s="22"/>
      <c r="FQ152" s="22"/>
      <c r="FR152" s="22"/>
      <c r="FS152" s="22"/>
      <c r="FT152" s="22"/>
      <c r="FU152" s="22"/>
      <c r="FV152" s="22"/>
      <c r="FW152" s="22"/>
      <c r="FX152" s="22"/>
      <c r="FY152" s="22"/>
      <c r="FZ152" s="22"/>
      <c r="GA152" s="22"/>
      <c r="GB152" s="22"/>
      <c r="GC152" s="22"/>
      <c r="GD152" s="22"/>
      <c r="GE152" s="22"/>
      <c r="GF152" s="22"/>
      <c r="GG152" s="22"/>
      <c r="GH152" s="22"/>
      <c r="GI152" s="22"/>
      <c r="GJ152" s="22"/>
      <c r="GK152" s="22"/>
      <c r="GL152" s="22"/>
      <c r="GM152" s="22"/>
      <c r="GN152" s="22"/>
      <c r="GO152" s="22"/>
      <c r="GP152" s="22"/>
      <c r="GQ152" s="22"/>
      <c r="GR152" s="22"/>
      <c r="GS152" s="22"/>
      <c r="GT152" s="22"/>
      <c r="GU152" s="22"/>
      <c r="GV152" s="22"/>
      <c r="GW152" s="22"/>
      <c r="GX152" s="22"/>
      <c r="GY152" s="22"/>
      <c r="GZ152" s="22"/>
      <c r="HA152" s="22"/>
      <c r="HB152" s="22"/>
      <c r="HC152" s="22"/>
      <c r="HD152" s="22"/>
      <c r="HE152" s="22"/>
      <c r="HF152" s="22"/>
      <c r="HG152" s="22"/>
      <c r="HH152" s="22"/>
      <c r="HI152" s="22"/>
      <c r="HJ152" s="22"/>
      <c r="HK152" s="22"/>
      <c r="HL152" s="22"/>
      <c r="HM152" s="22"/>
      <c r="HN152" s="22"/>
      <c r="HO152" s="22"/>
      <c r="HP152" s="22"/>
      <c r="HQ152" s="22"/>
      <c r="HR152" s="22"/>
      <c r="HS152" s="22"/>
      <c r="HT152" s="22"/>
      <c r="HU152" s="22"/>
      <c r="HV152" s="22"/>
      <c r="HW152" s="22"/>
      <c r="HX152" s="22"/>
      <c r="HY152" s="22"/>
      <c r="HZ152" s="22"/>
      <c r="IA152" s="22"/>
      <c r="IB152" s="22"/>
      <c r="IC152" s="22"/>
      <c r="ID152" s="22"/>
      <c r="IE152" s="22"/>
      <c r="IF152" s="22"/>
      <c r="IG152" s="22"/>
      <c r="IH152" s="22"/>
      <c r="II152" s="22"/>
      <c r="IJ152" s="22"/>
      <c r="IK152" s="22"/>
      <c r="IL152" s="22"/>
      <c r="IM152" s="22"/>
      <c r="IN152" s="22"/>
      <c r="IO152" s="22"/>
      <c r="IP152" s="22"/>
      <c r="IQ152" s="22"/>
      <c r="IR152" s="22"/>
      <c r="IS152" s="22"/>
      <c r="IT152" s="22"/>
      <c r="IU152" s="22"/>
      <c r="IV152" s="22"/>
      <c r="IW152" s="22"/>
      <c r="IX152" s="22"/>
      <c r="IY152" s="22"/>
      <c r="IZ152" s="22"/>
      <c r="JA152" s="22"/>
      <c r="JB152" s="22"/>
      <c r="JC152" s="22"/>
      <c r="JD152" s="22"/>
      <c r="JE152" s="22"/>
      <c r="JF152" s="22"/>
      <c r="JG152" s="22"/>
      <c r="JH152" s="22"/>
      <c r="JI152" s="22"/>
      <c r="JJ152" s="22"/>
      <c r="JK152" s="22"/>
      <c r="JL152" s="22"/>
      <c r="JM152" s="22"/>
      <c r="JN152" s="22"/>
      <c r="JO152" s="22"/>
      <c r="JP152" s="22"/>
      <c r="JQ152" s="22"/>
      <c r="JR152" s="22"/>
      <c r="JS152" s="22"/>
      <c r="JT152" s="22"/>
      <c r="JU152" s="22"/>
      <c r="JV152" s="22"/>
      <c r="JW152" s="22"/>
      <c r="JX152" s="22"/>
      <c r="JY152" s="22"/>
      <c r="JZ152" s="22"/>
      <c r="KA152" s="22"/>
      <c r="KB152" s="22"/>
      <c r="KC152" s="22"/>
      <c r="KD152" s="22"/>
      <c r="KE152" s="22"/>
      <c r="KF152" s="22"/>
      <c r="KG152" s="22"/>
      <c r="KH152" s="22"/>
      <c r="KI152" s="22"/>
      <c r="KJ152" s="22"/>
      <c r="KK152" s="22"/>
      <c r="KL152" s="22"/>
      <c r="KM152" s="22"/>
      <c r="KN152" s="22"/>
      <c r="KO152" s="22"/>
      <c r="KP152" s="22"/>
      <c r="KQ152" s="22"/>
      <c r="KR152" s="22"/>
      <c r="KS152" s="22"/>
      <c r="KT152" s="22"/>
      <c r="KU152" s="22"/>
      <c r="KV152" s="22"/>
      <c r="KW152" s="22"/>
      <c r="KX152" s="22"/>
      <c r="KY152" s="22"/>
      <c r="KZ152" s="22"/>
      <c r="LA152" s="22"/>
      <c r="LB152" s="22"/>
      <c r="LC152" s="22"/>
      <c r="LD152" s="22"/>
      <c r="LE152" s="22"/>
      <c r="LF152" s="22"/>
      <c r="LG152" s="22"/>
      <c r="LH152" s="22"/>
      <c r="LI152" s="22"/>
      <c r="LJ152" s="22"/>
      <c r="LK152" s="22"/>
      <c r="LL152" s="22"/>
      <c r="LM152" s="22"/>
      <c r="LN152" s="22"/>
      <c r="LO152" s="22"/>
      <c r="LP152" s="22"/>
      <c r="LQ152" s="22"/>
      <c r="LR152" s="22"/>
      <c r="LS152" s="22"/>
      <c r="LT152" s="22"/>
      <c r="LU152" s="22"/>
      <c r="LV152" s="22"/>
      <c r="LW152" s="22"/>
      <c r="LX152" s="22"/>
      <c r="LY152" s="22"/>
      <c r="LZ152" s="22"/>
      <c r="MA152" s="22"/>
      <c r="MB152" s="22"/>
      <c r="MC152" s="22"/>
      <c r="MD152" s="22"/>
      <c r="ME152" s="22"/>
      <c r="MF152" s="22"/>
      <c r="MG152" s="22"/>
      <c r="MH152" s="22"/>
      <c r="MI152" s="22"/>
      <c r="MJ152" s="22"/>
      <c r="MK152" s="22"/>
      <c r="ML152" s="22"/>
      <c r="MM152" s="22"/>
      <c r="MN152" s="22"/>
      <c r="MO152" s="22"/>
      <c r="MP152" s="22"/>
      <c r="MQ152" s="22"/>
      <c r="MR152" s="22"/>
      <c r="MS152" s="22"/>
      <c r="MT152" s="22"/>
      <c r="MU152" s="22"/>
      <c r="MV152" s="22"/>
      <c r="MW152" s="22"/>
      <c r="MX152" s="22"/>
      <c r="MY152" s="22"/>
      <c r="MZ152" s="22"/>
      <c r="NA152" s="22"/>
      <c r="NB152" s="22"/>
      <c r="NC152" s="22"/>
      <c r="ND152" s="22"/>
      <c r="NE152" s="22"/>
      <c r="NF152" s="22"/>
      <c r="NG152" s="22"/>
      <c r="NH152" s="22"/>
      <c r="NI152" s="22"/>
      <c r="NJ152" s="22"/>
      <c r="NK152" s="22"/>
      <c r="NL152" s="22"/>
      <c r="NM152" s="22"/>
      <c r="NN152" s="22"/>
      <c r="NO152" s="22"/>
      <c r="NP152" s="22"/>
      <c r="NQ152" s="22"/>
      <c r="NR152" s="22"/>
      <c r="NS152" s="22"/>
      <c r="NT152" s="22"/>
      <c r="NU152" s="22"/>
      <c r="NV152" s="22"/>
      <c r="NW152" s="22"/>
      <c r="NX152" s="22"/>
      <c r="NY152" s="22"/>
      <c r="NZ152" s="22"/>
      <c r="OA152" s="22"/>
      <c r="OB152" s="22"/>
      <c r="OC152" s="22"/>
      <c r="OD152" s="22"/>
      <c r="OE152" s="22"/>
      <c r="OF152" s="22"/>
      <c r="OG152" s="22"/>
      <c r="OH152" s="22"/>
      <c r="OI152" s="22"/>
      <c r="OJ152" s="22"/>
      <c r="OK152" s="22"/>
      <c r="OL152" s="22"/>
      <c r="OM152" s="22"/>
      <c r="ON152" s="22"/>
      <c r="OO152" s="22"/>
      <c r="OP152" s="22"/>
      <c r="OQ152" s="22"/>
      <c r="OR152" s="22"/>
      <c r="OS152" s="22"/>
      <c r="OT152" s="22"/>
      <c r="OU152" s="22"/>
      <c r="OV152" s="22"/>
      <c r="OW152" s="22"/>
      <c r="OX152" s="22"/>
      <c r="OY152" s="22"/>
      <c r="OZ152" s="22"/>
      <c r="PA152" s="22"/>
      <c r="PB152" s="22"/>
      <c r="PC152" s="22"/>
      <c r="PD152" s="22"/>
      <c r="PE152" s="22"/>
      <c r="PF152" s="22"/>
      <c r="PG152" s="22"/>
      <c r="PH152" s="22"/>
      <c r="PI152" s="22"/>
      <c r="PJ152" s="22"/>
      <c r="PK152" s="22"/>
      <c r="PL152" s="22"/>
      <c r="PM152" s="22"/>
      <c r="PN152" s="22"/>
      <c r="PO152" s="22"/>
      <c r="PP152" s="22"/>
      <c r="PQ152" s="22"/>
      <c r="PR152" s="22"/>
      <c r="PS152" s="22"/>
      <c r="PT152" s="22"/>
      <c r="PU152" s="22"/>
      <c r="PV152" s="22"/>
      <c r="PW152" s="22"/>
      <c r="PX152" s="22"/>
      <c r="PY152" s="22"/>
      <c r="PZ152" s="22"/>
      <c r="QA152" s="22"/>
      <c r="QB152" s="22"/>
      <c r="QC152" s="22"/>
      <c r="QD152" s="22"/>
      <c r="QE152" s="22"/>
      <c r="QF152" s="22"/>
      <c r="QG152" s="22"/>
      <c r="QH152" s="22"/>
      <c r="QI152" s="22"/>
      <c r="QJ152" s="22"/>
      <c r="QK152" s="22"/>
      <c r="QL152" s="22"/>
      <c r="QM152" s="22"/>
      <c r="QN152" s="22"/>
      <c r="QO152" s="22"/>
      <c r="QP152" s="22"/>
      <c r="QQ152" s="22"/>
      <c r="QR152" s="22"/>
      <c r="QS152" s="22"/>
      <c r="QT152" s="22"/>
      <c r="QU152" s="22"/>
      <c r="QV152" s="22"/>
      <c r="QW152" s="22"/>
      <c r="QX152" s="22"/>
      <c r="QY152" s="22"/>
      <c r="QZ152" s="22"/>
      <c r="RA152" s="22"/>
      <c r="RB152" s="22"/>
      <c r="RC152" s="22"/>
      <c r="RD152" s="22"/>
      <c r="RE152" s="22"/>
      <c r="RF152" s="22"/>
      <c r="RG152" s="22"/>
      <c r="RH152" s="22"/>
      <c r="RI152" s="22"/>
      <c r="RJ152" s="22"/>
      <c r="RK152" s="22"/>
      <c r="RL152" s="22"/>
      <c r="RM152" s="22"/>
      <c r="RN152" s="22"/>
      <c r="RO152" s="22"/>
      <c r="RP152" s="22"/>
      <c r="RQ152" s="22"/>
      <c r="RR152" s="22"/>
      <c r="RS152" s="22"/>
      <c r="RT152" s="22"/>
      <c r="RU152" s="22"/>
      <c r="RV152" s="22"/>
      <c r="RW152" s="22"/>
      <c r="RX152" s="22"/>
      <c r="RY152" s="22"/>
      <c r="RZ152" s="22"/>
      <c r="SA152" s="22"/>
      <c r="SB152" s="22"/>
      <c r="SC152" s="22"/>
      <c r="SD152" s="22"/>
      <c r="SE152" s="22"/>
      <c r="SF152" s="22"/>
      <c r="SG152" s="22"/>
      <c r="SH152" s="22"/>
      <c r="SI152" s="22"/>
      <c r="SJ152" s="22"/>
      <c r="SK152" s="22"/>
      <c r="SL152" s="22"/>
      <c r="SM152" s="22"/>
      <c r="SN152" s="22"/>
      <c r="SO152" s="22"/>
      <c r="SP152" s="22"/>
      <c r="SQ152" s="22"/>
      <c r="SR152" s="22"/>
      <c r="SS152" s="22"/>
      <c r="ST152" s="22"/>
      <c r="SU152" s="22"/>
      <c r="SV152" s="22"/>
      <c r="SW152" s="22"/>
      <c r="SX152" s="22"/>
      <c r="SY152" s="22"/>
      <c r="SZ152" s="22"/>
      <c r="TA152" s="22"/>
      <c r="TB152" s="22"/>
      <c r="TC152" s="22"/>
      <c r="TD152" s="22"/>
      <c r="TE152" s="22"/>
      <c r="TF152" s="22"/>
      <c r="TG152" s="22"/>
      <c r="TH152" s="22"/>
      <c r="TI152" s="22"/>
      <c r="TJ152" s="22"/>
      <c r="TK152" s="22"/>
      <c r="TL152" s="22"/>
      <c r="TM152" s="22"/>
      <c r="TN152" s="22"/>
      <c r="TO152" s="22"/>
      <c r="TP152" s="22"/>
      <c r="TQ152" s="22"/>
      <c r="TR152" s="22"/>
      <c r="TS152" s="22"/>
      <c r="TT152" s="22"/>
      <c r="TU152" s="22"/>
      <c r="TV152" s="22"/>
      <c r="TW152" s="22"/>
      <c r="TX152" s="22"/>
      <c r="TY152" s="22"/>
      <c r="TZ152" s="22"/>
      <c r="UA152" s="22"/>
      <c r="UB152" s="22"/>
      <c r="UC152" s="22"/>
      <c r="UD152" s="22"/>
      <c r="UE152" s="22"/>
      <c r="UF152" s="22"/>
      <c r="UG152" s="22"/>
      <c r="UH152" s="22"/>
      <c r="UI152" s="22"/>
      <c r="UJ152" s="22"/>
      <c r="UK152" s="22"/>
      <c r="UL152" s="22"/>
      <c r="UM152" s="22"/>
      <c r="UN152" s="22"/>
      <c r="UO152" s="22"/>
      <c r="UP152" s="22"/>
      <c r="UQ152" s="22"/>
      <c r="UR152" s="22"/>
      <c r="US152" s="22"/>
      <c r="UT152" s="22"/>
      <c r="UU152" s="22"/>
      <c r="UV152" s="22"/>
      <c r="UW152" s="22"/>
      <c r="UX152" s="22"/>
      <c r="UY152" s="22"/>
      <c r="UZ152" s="22"/>
      <c r="VA152" s="22"/>
      <c r="VB152" s="22"/>
      <c r="VC152" s="22"/>
      <c r="VD152" s="22"/>
      <c r="VE152" s="22"/>
      <c r="VF152" s="22"/>
      <c r="VG152" s="22"/>
      <c r="VH152" s="22"/>
      <c r="VI152" s="22"/>
      <c r="VJ152" s="22"/>
      <c r="VK152" s="22"/>
      <c r="VL152" s="22"/>
      <c r="VM152" s="22"/>
      <c r="VN152" s="22"/>
      <c r="VO152" s="22"/>
      <c r="VP152" s="22"/>
      <c r="VQ152" s="22"/>
      <c r="VR152" s="22"/>
      <c r="VS152" s="22"/>
      <c r="VT152" s="22"/>
      <c r="VU152" s="22"/>
      <c r="VV152" s="22"/>
      <c r="VW152" s="22"/>
      <c r="VX152" s="22"/>
      <c r="VY152" s="22"/>
      <c r="VZ152" s="22"/>
      <c r="WA152" s="22"/>
      <c r="WB152" s="22"/>
      <c r="WC152" s="22"/>
      <c r="WD152" s="22"/>
      <c r="WE152" s="22"/>
      <c r="WF152" s="22"/>
      <c r="WG152" s="22"/>
      <c r="WH152" s="22"/>
      <c r="WI152" s="22"/>
      <c r="WJ152" s="22"/>
      <c r="WK152" s="22"/>
      <c r="WL152" s="22"/>
      <c r="WM152" s="22"/>
      <c r="WN152" s="22"/>
      <c r="WO152" s="22"/>
      <c r="WP152" s="22"/>
      <c r="WQ152" s="22"/>
      <c r="WR152" s="22"/>
      <c r="WS152" s="22"/>
      <c r="WT152" s="22"/>
      <c r="WU152" s="22"/>
      <c r="WV152" s="22"/>
      <c r="WW152" s="22"/>
      <c r="WX152" s="22"/>
      <c r="WY152" s="22"/>
      <c r="WZ152" s="22"/>
      <c r="XA152" s="22"/>
      <c r="XB152" s="22"/>
      <c r="XC152" s="22"/>
      <c r="XD152" s="22"/>
      <c r="XE152" s="22"/>
      <c r="XF152" s="22"/>
      <c r="XG152" s="22"/>
      <c r="XH152" s="22"/>
      <c r="XI152" s="22"/>
      <c r="XJ152" s="22"/>
      <c r="XK152" s="22"/>
      <c r="XL152" s="22"/>
      <c r="XM152" s="22"/>
      <c r="XN152" s="22"/>
      <c r="XO152" s="22"/>
      <c r="XP152" s="22"/>
      <c r="XQ152" s="22"/>
      <c r="XR152" s="22"/>
      <c r="XS152" s="22"/>
      <c r="XT152" s="22"/>
      <c r="XU152" s="22"/>
      <c r="XV152" s="22"/>
      <c r="XW152" s="22"/>
      <c r="XX152" s="22"/>
      <c r="XY152" s="22"/>
      <c r="XZ152" s="22"/>
      <c r="YA152" s="22"/>
      <c r="YB152" s="22"/>
      <c r="YC152" s="22"/>
      <c r="YD152" s="22"/>
      <c r="YE152" s="22"/>
      <c r="YF152" s="22"/>
      <c r="YG152" s="22"/>
      <c r="YH152" s="22"/>
      <c r="YI152" s="22"/>
      <c r="YJ152" s="22"/>
      <c r="YK152" s="22"/>
      <c r="YL152" s="22"/>
      <c r="YM152" s="22"/>
      <c r="YN152" s="22"/>
      <c r="YO152" s="22"/>
      <c r="YP152" s="22"/>
      <c r="YQ152" s="22"/>
      <c r="YR152" s="22"/>
      <c r="YS152" s="22"/>
      <c r="YT152" s="22"/>
      <c r="YU152" s="22"/>
      <c r="YV152" s="22"/>
      <c r="YW152" s="22"/>
      <c r="YX152" s="22"/>
      <c r="YY152" s="22"/>
      <c r="YZ152" s="22"/>
      <c r="ZA152" s="22"/>
      <c r="ZB152" s="22"/>
      <c r="ZC152" s="22"/>
      <c r="ZD152" s="22"/>
      <c r="ZE152" s="22"/>
      <c r="ZF152" s="22"/>
      <c r="ZG152" s="22"/>
      <c r="ZH152" s="22"/>
      <c r="ZI152" s="22"/>
      <c r="ZJ152" s="22"/>
      <c r="ZK152" s="22"/>
      <c r="ZL152" s="22"/>
      <c r="ZM152" s="22"/>
      <c r="ZN152" s="22"/>
      <c r="ZO152" s="22"/>
      <c r="ZP152" s="22"/>
      <c r="ZQ152" s="22"/>
      <c r="ZR152" s="22"/>
      <c r="ZS152" s="22"/>
      <c r="ZT152" s="22"/>
      <c r="ZU152" s="22"/>
      <c r="ZV152" s="22"/>
      <c r="ZW152" s="22"/>
      <c r="ZX152" s="22"/>
      <c r="ZY152" s="22"/>
      <c r="ZZ152" s="22"/>
      <c r="AAA152" s="22"/>
      <c r="AAB152" s="22"/>
      <c r="AAC152" s="22"/>
      <c r="AAD152" s="22"/>
      <c r="AAE152" s="22"/>
      <c r="AAF152" s="22"/>
      <c r="AAG152" s="22"/>
      <c r="AAH152" s="22"/>
      <c r="AAI152" s="22"/>
      <c r="AAJ152" s="22"/>
      <c r="AAK152" s="22"/>
      <c r="AAL152" s="22"/>
      <c r="AAM152" s="22"/>
      <c r="AAN152" s="22"/>
      <c r="AAO152" s="22"/>
      <c r="AAP152" s="22"/>
      <c r="AAQ152" s="22"/>
      <c r="AAR152" s="22"/>
      <c r="AAS152" s="22"/>
      <c r="AAT152" s="22"/>
      <c r="AAU152" s="22"/>
      <c r="AAV152" s="22"/>
      <c r="AAW152" s="22"/>
      <c r="AAX152" s="22"/>
      <c r="AAY152" s="22"/>
      <c r="AAZ152" s="22"/>
      <c r="ABA152" s="22"/>
      <c r="ABB152" s="22"/>
      <c r="ABC152" s="22"/>
      <c r="ABD152" s="22"/>
      <c r="ABE152" s="22"/>
      <c r="ABF152" s="22"/>
      <c r="ABG152" s="22"/>
      <c r="ABH152" s="22"/>
      <c r="ABI152" s="22"/>
      <c r="ABJ152" s="22"/>
      <c r="ABK152" s="22"/>
      <c r="ABL152" s="22"/>
      <c r="ABM152" s="22"/>
      <c r="ABN152" s="22"/>
      <c r="ABO152" s="22"/>
      <c r="ABP152" s="22"/>
      <c r="ABQ152" s="22"/>
      <c r="ABR152" s="22"/>
      <c r="ABS152" s="22"/>
      <c r="ABT152" s="22"/>
      <c r="ABU152" s="22"/>
      <c r="ABV152" s="22"/>
      <c r="ABW152" s="22"/>
      <c r="ABX152" s="22"/>
      <c r="ABY152" s="22"/>
      <c r="ABZ152" s="22"/>
      <c r="ACA152" s="22"/>
      <c r="ACB152" s="22"/>
      <c r="ACC152" s="22"/>
      <c r="ACD152" s="22"/>
      <c r="ACE152" s="22"/>
      <c r="ACF152" s="22"/>
      <c r="ACG152" s="22"/>
      <c r="ACH152" s="22"/>
      <c r="ACI152" s="22"/>
      <c r="ACJ152" s="22"/>
      <c r="ACK152" s="22"/>
      <c r="ACL152" s="22"/>
      <c r="ACM152" s="22"/>
      <c r="ACN152" s="22"/>
      <c r="ACO152" s="22"/>
      <c r="ACP152" s="22"/>
      <c r="ACQ152" s="22"/>
      <c r="ACR152" s="22"/>
      <c r="ACS152" s="22"/>
      <c r="ACT152" s="22"/>
      <c r="ACU152" s="22"/>
      <c r="ACV152" s="22"/>
      <c r="ACW152" s="22"/>
      <c r="ACX152" s="22"/>
      <c r="ACY152" s="22"/>
      <c r="ACZ152" s="22"/>
      <c r="ADA152" s="22"/>
      <c r="ADB152" s="22"/>
    </row>
    <row r="153" spans="1:782" s="27" customFormat="1" ht="20.100000000000001" customHeight="1" x14ac:dyDescent="0.2">
      <c r="A153" s="355" t="s">
        <v>131</v>
      </c>
      <c r="B153" s="356" t="s">
        <v>1109</v>
      </c>
      <c r="C153" s="357" t="s">
        <v>153</v>
      </c>
      <c r="D153" s="357" t="s">
        <v>58</v>
      </c>
      <c r="E153" s="366" t="s">
        <v>944</v>
      </c>
      <c r="F153" s="581">
        <v>622</v>
      </c>
      <c r="G153" s="245">
        <f t="shared" si="67"/>
        <v>51.812599999999996</v>
      </c>
      <c r="H153" s="245">
        <f t="shared" si="68"/>
        <v>72.463000000000008</v>
      </c>
      <c r="I153" s="245">
        <f t="shared" si="69"/>
        <v>746.27559999999994</v>
      </c>
      <c r="J153" s="245">
        <f>(F153*12)</f>
        <v>7464</v>
      </c>
      <c r="K153" s="245">
        <f>(G153*12)</f>
        <v>621.75119999999993</v>
      </c>
      <c r="L153" s="245">
        <f t="shared" si="70"/>
        <v>869.55600000000004</v>
      </c>
      <c r="M153" s="245">
        <f t="shared" si="71"/>
        <v>622</v>
      </c>
      <c r="N153" s="246">
        <v>470</v>
      </c>
      <c r="O153" s="245">
        <f t="shared" si="72"/>
        <v>1092</v>
      </c>
      <c r="P153" s="360">
        <f t="shared" si="73"/>
        <v>10047.307199999999</v>
      </c>
      <c r="Q153" s="25"/>
      <c r="R153" s="41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  <c r="BL153" s="22"/>
      <c r="BM153" s="22"/>
      <c r="BN153" s="22"/>
      <c r="BO153" s="22"/>
      <c r="BP153" s="22"/>
      <c r="BQ153" s="22"/>
      <c r="BR153" s="22"/>
      <c r="BS153" s="22"/>
      <c r="BT153" s="22"/>
      <c r="BU153" s="22"/>
      <c r="BV153" s="22"/>
      <c r="BW153" s="22"/>
      <c r="BX153" s="22"/>
      <c r="BY153" s="22"/>
      <c r="BZ153" s="22"/>
      <c r="CA153" s="22"/>
      <c r="CB153" s="22"/>
      <c r="CC153" s="22"/>
      <c r="CD153" s="22"/>
      <c r="CE153" s="22"/>
      <c r="CF153" s="22"/>
      <c r="CG153" s="22"/>
      <c r="CH153" s="22"/>
      <c r="CI153" s="22"/>
      <c r="CJ153" s="22"/>
      <c r="CK153" s="22"/>
      <c r="CL153" s="22"/>
      <c r="CM153" s="22"/>
      <c r="CN153" s="22"/>
      <c r="CO153" s="22"/>
      <c r="CP153" s="22"/>
      <c r="CQ153" s="22"/>
      <c r="CR153" s="22"/>
      <c r="CS153" s="22"/>
      <c r="CT153" s="22"/>
      <c r="CU153" s="22"/>
      <c r="CV153" s="22"/>
      <c r="CW153" s="22"/>
      <c r="CX153" s="22"/>
      <c r="CY153" s="22"/>
      <c r="CZ153" s="22"/>
      <c r="DA153" s="22"/>
      <c r="DB153" s="22"/>
      <c r="DC153" s="22"/>
      <c r="DD153" s="22"/>
      <c r="DE153" s="22"/>
      <c r="DF153" s="22"/>
      <c r="DG153" s="22"/>
      <c r="DH153" s="22"/>
      <c r="DI153" s="22"/>
      <c r="DJ153" s="22"/>
      <c r="DK153" s="22"/>
      <c r="DL153" s="22"/>
      <c r="DM153" s="22"/>
      <c r="DN153" s="22"/>
      <c r="DO153" s="22"/>
      <c r="DP153" s="22"/>
      <c r="DQ153" s="22"/>
      <c r="DR153" s="22"/>
      <c r="DS153" s="22"/>
      <c r="DT153" s="22"/>
      <c r="DU153" s="22"/>
      <c r="DV153" s="22"/>
      <c r="DW153" s="22"/>
      <c r="DX153" s="22"/>
      <c r="DY153" s="22"/>
      <c r="DZ153" s="22"/>
      <c r="EA153" s="22"/>
      <c r="EB153" s="22"/>
      <c r="EC153" s="22"/>
      <c r="ED153" s="22"/>
      <c r="EE153" s="22"/>
      <c r="EF153" s="22"/>
      <c r="EG153" s="22"/>
      <c r="EH153" s="22"/>
      <c r="EI153" s="22"/>
      <c r="EJ153" s="22"/>
      <c r="EK153" s="22"/>
      <c r="EL153" s="22"/>
      <c r="EM153" s="22"/>
      <c r="EN153" s="22"/>
      <c r="EO153" s="22"/>
      <c r="EP153" s="22"/>
      <c r="EQ153" s="22"/>
      <c r="ER153" s="22"/>
      <c r="ES153" s="22"/>
      <c r="ET153" s="22"/>
      <c r="EU153" s="22"/>
      <c r="EV153" s="22"/>
      <c r="EW153" s="22"/>
      <c r="EX153" s="22"/>
      <c r="EY153" s="22"/>
      <c r="EZ153" s="22"/>
      <c r="FA153" s="22"/>
      <c r="FB153" s="22"/>
      <c r="FC153" s="22"/>
      <c r="FD153" s="22"/>
      <c r="FE153" s="22"/>
      <c r="FF153" s="22"/>
      <c r="FG153" s="22"/>
      <c r="FH153" s="22"/>
      <c r="FI153" s="22"/>
      <c r="FJ153" s="22"/>
      <c r="FK153" s="22"/>
      <c r="FL153" s="22"/>
      <c r="FM153" s="22"/>
      <c r="FN153" s="22"/>
      <c r="FO153" s="22"/>
      <c r="FP153" s="22"/>
      <c r="FQ153" s="22"/>
      <c r="FR153" s="22"/>
      <c r="FS153" s="22"/>
      <c r="FT153" s="22"/>
      <c r="FU153" s="22"/>
      <c r="FV153" s="22"/>
      <c r="FW153" s="22"/>
      <c r="FX153" s="22"/>
      <c r="FY153" s="22"/>
      <c r="FZ153" s="22"/>
      <c r="GA153" s="22"/>
      <c r="GB153" s="22"/>
      <c r="GC153" s="22"/>
      <c r="GD153" s="22"/>
      <c r="GE153" s="22"/>
      <c r="GF153" s="22"/>
      <c r="GG153" s="22"/>
      <c r="GH153" s="22"/>
      <c r="GI153" s="22"/>
      <c r="GJ153" s="22"/>
      <c r="GK153" s="22"/>
      <c r="GL153" s="22"/>
      <c r="GM153" s="22"/>
      <c r="GN153" s="22"/>
      <c r="GO153" s="22"/>
      <c r="GP153" s="22"/>
      <c r="GQ153" s="22"/>
      <c r="GR153" s="22"/>
      <c r="GS153" s="22"/>
      <c r="GT153" s="22"/>
      <c r="GU153" s="22"/>
      <c r="GV153" s="22"/>
      <c r="GW153" s="22"/>
      <c r="GX153" s="22"/>
      <c r="GY153" s="22"/>
      <c r="GZ153" s="22"/>
      <c r="HA153" s="22"/>
      <c r="HB153" s="22"/>
      <c r="HC153" s="22"/>
      <c r="HD153" s="22"/>
      <c r="HE153" s="22"/>
      <c r="HF153" s="22"/>
      <c r="HG153" s="22"/>
      <c r="HH153" s="22"/>
      <c r="HI153" s="22"/>
      <c r="HJ153" s="22"/>
      <c r="HK153" s="22"/>
      <c r="HL153" s="22"/>
      <c r="HM153" s="22"/>
      <c r="HN153" s="22"/>
      <c r="HO153" s="22"/>
      <c r="HP153" s="22"/>
      <c r="HQ153" s="22"/>
      <c r="HR153" s="22"/>
      <c r="HS153" s="22"/>
      <c r="HT153" s="22"/>
      <c r="HU153" s="22"/>
      <c r="HV153" s="22"/>
      <c r="HW153" s="22"/>
      <c r="HX153" s="22"/>
      <c r="HY153" s="22"/>
      <c r="HZ153" s="22"/>
      <c r="IA153" s="22"/>
      <c r="IB153" s="22"/>
      <c r="IC153" s="22"/>
      <c r="ID153" s="22"/>
      <c r="IE153" s="22"/>
      <c r="IF153" s="22"/>
      <c r="IG153" s="22"/>
      <c r="IH153" s="22"/>
      <c r="II153" s="22"/>
      <c r="IJ153" s="22"/>
      <c r="IK153" s="22"/>
      <c r="IL153" s="22"/>
      <c r="IM153" s="22"/>
      <c r="IN153" s="22"/>
      <c r="IO153" s="22"/>
      <c r="IP153" s="22"/>
      <c r="IQ153" s="22"/>
      <c r="IR153" s="22"/>
      <c r="IS153" s="22"/>
      <c r="IT153" s="22"/>
      <c r="IU153" s="22"/>
      <c r="IV153" s="22"/>
      <c r="IW153" s="22"/>
      <c r="IX153" s="22"/>
      <c r="IY153" s="22"/>
      <c r="IZ153" s="22"/>
      <c r="JA153" s="22"/>
      <c r="JB153" s="22"/>
      <c r="JC153" s="22"/>
      <c r="JD153" s="22"/>
      <c r="JE153" s="22"/>
      <c r="JF153" s="22"/>
      <c r="JG153" s="22"/>
      <c r="JH153" s="22"/>
      <c r="JI153" s="22"/>
      <c r="JJ153" s="22"/>
      <c r="JK153" s="22"/>
      <c r="JL153" s="22"/>
      <c r="JM153" s="22"/>
      <c r="JN153" s="22"/>
      <c r="JO153" s="22"/>
      <c r="JP153" s="22"/>
      <c r="JQ153" s="22"/>
      <c r="JR153" s="22"/>
      <c r="JS153" s="22"/>
      <c r="JT153" s="22"/>
      <c r="JU153" s="22"/>
      <c r="JV153" s="22"/>
      <c r="JW153" s="22"/>
      <c r="JX153" s="22"/>
      <c r="JY153" s="22"/>
      <c r="JZ153" s="22"/>
      <c r="KA153" s="22"/>
      <c r="KB153" s="22"/>
      <c r="KC153" s="22"/>
      <c r="KD153" s="22"/>
      <c r="KE153" s="22"/>
      <c r="KF153" s="22"/>
      <c r="KG153" s="22"/>
      <c r="KH153" s="22"/>
      <c r="KI153" s="22"/>
      <c r="KJ153" s="22"/>
      <c r="KK153" s="22"/>
      <c r="KL153" s="22"/>
      <c r="KM153" s="22"/>
      <c r="KN153" s="22"/>
      <c r="KO153" s="22"/>
      <c r="KP153" s="22"/>
      <c r="KQ153" s="22"/>
      <c r="KR153" s="22"/>
      <c r="KS153" s="22"/>
      <c r="KT153" s="22"/>
      <c r="KU153" s="22"/>
      <c r="KV153" s="22"/>
      <c r="KW153" s="22"/>
      <c r="KX153" s="22"/>
      <c r="KY153" s="22"/>
      <c r="KZ153" s="22"/>
      <c r="LA153" s="22"/>
      <c r="LB153" s="22"/>
      <c r="LC153" s="22"/>
      <c r="LD153" s="22"/>
      <c r="LE153" s="22"/>
      <c r="LF153" s="22"/>
      <c r="LG153" s="22"/>
      <c r="LH153" s="22"/>
      <c r="LI153" s="22"/>
      <c r="LJ153" s="22"/>
      <c r="LK153" s="22"/>
      <c r="LL153" s="22"/>
      <c r="LM153" s="22"/>
      <c r="LN153" s="22"/>
      <c r="LO153" s="22"/>
      <c r="LP153" s="22"/>
      <c r="LQ153" s="22"/>
      <c r="LR153" s="22"/>
      <c r="LS153" s="22"/>
      <c r="LT153" s="22"/>
      <c r="LU153" s="22"/>
      <c r="LV153" s="22"/>
      <c r="LW153" s="22"/>
      <c r="LX153" s="22"/>
      <c r="LY153" s="22"/>
      <c r="LZ153" s="22"/>
      <c r="MA153" s="22"/>
      <c r="MB153" s="22"/>
      <c r="MC153" s="22"/>
      <c r="MD153" s="22"/>
      <c r="ME153" s="22"/>
      <c r="MF153" s="22"/>
      <c r="MG153" s="22"/>
      <c r="MH153" s="22"/>
      <c r="MI153" s="22"/>
      <c r="MJ153" s="22"/>
      <c r="MK153" s="22"/>
      <c r="ML153" s="22"/>
      <c r="MM153" s="22"/>
      <c r="MN153" s="22"/>
      <c r="MO153" s="22"/>
      <c r="MP153" s="22"/>
      <c r="MQ153" s="22"/>
      <c r="MR153" s="22"/>
      <c r="MS153" s="22"/>
      <c r="MT153" s="22"/>
      <c r="MU153" s="22"/>
      <c r="MV153" s="22"/>
      <c r="MW153" s="22"/>
      <c r="MX153" s="22"/>
      <c r="MY153" s="22"/>
      <c r="MZ153" s="22"/>
      <c r="NA153" s="22"/>
      <c r="NB153" s="22"/>
      <c r="NC153" s="22"/>
      <c r="ND153" s="22"/>
      <c r="NE153" s="22"/>
      <c r="NF153" s="22"/>
      <c r="NG153" s="22"/>
      <c r="NH153" s="22"/>
      <c r="NI153" s="22"/>
      <c r="NJ153" s="22"/>
      <c r="NK153" s="22"/>
      <c r="NL153" s="22"/>
      <c r="NM153" s="22"/>
      <c r="NN153" s="22"/>
      <c r="NO153" s="22"/>
      <c r="NP153" s="22"/>
      <c r="NQ153" s="22"/>
      <c r="NR153" s="22"/>
      <c r="NS153" s="22"/>
      <c r="NT153" s="22"/>
      <c r="NU153" s="22"/>
      <c r="NV153" s="22"/>
      <c r="NW153" s="22"/>
      <c r="NX153" s="22"/>
      <c r="NY153" s="22"/>
      <c r="NZ153" s="22"/>
      <c r="OA153" s="22"/>
      <c r="OB153" s="22"/>
      <c r="OC153" s="22"/>
      <c r="OD153" s="22"/>
      <c r="OE153" s="22"/>
      <c r="OF153" s="22"/>
      <c r="OG153" s="22"/>
      <c r="OH153" s="22"/>
      <c r="OI153" s="22"/>
      <c r="OJ153" s="22"/>
      <c r="OK153" s="22"/>
      <c r="OL153" s="22"/>
      <c r="OM153" s="22"/>
      <c r="ON153" s="22"/>
      <c r="OO153" s="22"/>
      <c r="OP153" s="22"/>
      <c r="OQ153" s="22"/>
      <c r="OR153" s="22"/>
      <c r="OS153" s="22"/>
      <c r="OT153" s="22"/>
      <c r="OU153" s="22"/>
      <c r="OV153" s="22"/>
      <c r="OW153" s="22"/>
      <c r="OX153" s="22"/>
      <c r="OY153" s="22"/>
      <c r="OZ153" s="22"/>
      <c r="PA153" s="22"/>
      <c r="PB153" s="22"/>
      <c r="PC153" s="22"/>
      <c r="PD153" s="22"/>
      <c r="PE153" s="22"/>
      <c r="PF153" s="22"/>
      <c r="PG153" s="22"/>
      <c r="PH153" s="22"/>
      <c r="PI153" s="22"/>
      <c r="PJ153" s="22"/>
      <c r="PK153" s="22"/>
      <c r="PL153" s="22"/>
      <c r="PM153" s="22"/>
      <c r="PN153" s="22"/>
      <c r="PO153" s="22"/>
      <c r="PP153" s="22"/>
      <c r="PQ153" s="22"/>
      <c r="PR153" s="22"/>
      <c r="PS153" s="22"/>
      <c r="PT153" s="22"/>
      <c r="PU153" s="22"/>
      <c r="PV153" s="22"/>
      <c r="PW153" s="22"/>
      <c r="PX153" s="22"/>
      <c r="PY153" s="22"/>
      <c r="PZ153" s="22"/>
      <c r="QA153" s="22"/>
      <c r="QB153" s="22"/>
      <c r="QC153" s="22"/>
      <c r="QD153" s="22"/>
      <c r="QE153" s="22"/>
      <c r="QF153" s="22"/>
      <c r="QG153" s="22"/>
      <c r="QH153" s="22"/>
      <c r="QI153" s="22"/>
      <c r="QJ153" s="22"/>
      <c r="QK153" s="22"/>
      <c r="QL153" s="22"/>
      <c r="QM153" s="22"/>
      <c r="QN153" s="22"/>
      <c r="QO153" s="22"/>
      <c r="QP153" s="22"/>
      <c r="QQ153" s="22"/>
      <c r="QR153" s="22"/>
      <c r="QS153" s="22"/>
      <c r="QT153" s="22"/>
      <c r="QU153" s="22"/>
      <c r="QV153" s="22"/>
      <c r="QW153" s="22"/>
      <c r="QX153" s="22"/>
      <c r="QY153" s="22"/>
      <c r="QZ153" s="22"/>
      <c r="RA153" s="22"/>
      <c r="RB153" s="22"/>
      <c r="RC153" s="22"/>
      <c r="RD153" s="22"/>
      <c r="RE153" s="22"/>
      <c r="RF153" s="22"/>
      <c r="RG153" s="22"/>
      <c r="RH153" s="22"/>
      <c r="RI153" s="22"/>
      <c r="RJ153" s="22"/>
      <c r="RK153" s="22"/>
      <c r="RL153" s="22"/>
      <c r="RM153" s="22"/>
      <c r="RN153" s="22"/>
      <c r="RO153" s="22"/>
      <c r="RP153" s="22"/>
      <c r="RQ153" s="22"/>
      <c r="RR153" s="22"/>
      <c r="RS153" s="22"/>
      <c r="RT153" s="22"/>
      <c r="RU153" s="22"/>
      <c r="RV153" s="22"/>
      <c r="RW153" s="22"/>
      <c r="RX153" s="22"/>
      <c r="RY153" s="22"/>
      <c r="RZ153" s="22"/>
      <c r="SA153" s="22"/>
      <c r="SB153" s="22"/>
      <c r="SC153" s="22"/>
      <c r="SD153" s="22"/>
      <c r="SE153" s="22"/>
      <c r="SF153" s="22"/>
      <c r="SG153" s="22"/>
      <c r="SH153" s="22"/>
      <c r="SI153" s="22"/>
      <c r="SJ153" s="22"/>
      <c r="SK153" s="22"/>
      <c r="SL153" s="22"/>
      <c r="SM153" s="22"/>
      <c r="SN153" s="22"/>
      <c r="SO153" s="22"/>
      <c r="SP153" s="22"/>
      <c r="SQ153" s="22"/>
      <c r="SR153" s="22"/>
      <c r="SS153" s="22"/>
      <c r="ST153" s="22"/>
      <c r="SU153" s="22"/>
      <c r="SV153" s="22"/>
      <c r="SW153" s="22"/>
      <c r="SX153" s="22"/>
      <c r="SY153" s="22"/>
      <c r="SZ153" s="22"/>
      <c r="TA153" s="22"/>
      <c r="TB153" s="22"/>
      <c r="TC153" s="22"/>
      <c r="TD153" s="22"/>
      <c r="TE153" s="22"/>
      <c r="TF153" s="22"/>
      <c r="TG153" s="22"/>
      <c r="TH153" s="22"/>
      <c r="TI153" s="22"/>
      <c r="TJ153" s="22"/>
      <c r="TK153" s="22"/>
      <c r="TL153" s="22"/>
      <c r="TM153" s="22"/>
      <c r="TN153" s="22"/>
      <c r="TO153" s="22"/>
      <c r="TP153" s="22"/>
      <c r="TQ153" s="22"/>
      <c r="TR153" s="22"/>
      <c r="TS153" s="22"/>
      <c r="TT153" s="22"/>
      <c r="TU153" s="22"/>
      <c r="TV153" s="22"/>
      <c r="TW153" s="22"/>
      <c r="TX153" s="22"/>
      <c r="TY153" s="22"/>
      <c r="TZ153" s="22"/>
      <c r="UA153" s="22"/>
      <c r="UB153" s="22"/>
      <c r="UC153" s="22"/>
      <c r="UD153" s="22"/>
      <c r="UE153" s="22"/>
      <c r="UF153" s="22"/>
      <c r="UG153" s="22"/>
      <c r="UH153" s="22"/>
      <c r="UI153" s="22"/>
      <c r="UJ153" s="22"/>
      <c r="UK153" s="22"/>
      <c r="UL153" s="22"/>
      <c r="UM153" s="22"/>
      <c r="UN153" s="22"/>
      <c r="UO153" s="22"/>
      <c r="UP153" s="22"/>
      <c r="UQ153" s="22"/>
      <c r="UR153" s="22"/>
      <c r="US153" s="22"/>
      <c r="UT153" s="22"/>
      <c r="UU153" s="22"/>
      <c r="UV153" s="22"/>
      <c r="UW153" s="22"/>
      <c r="UX153" s="22"/>
      <c r="UY153" s="22"/>
      <c r="UZ153" s="22"/>
      <c r="VA153" s="22"/>
      <c r="VB153" s="22"/>
      <c r="VC153" s="22"/>
      <c r="VD153" s="22"/>
      <c r="VE153" s="22"/>
      <c r="VF153" s="22"/>
      <c r="VG153" s="22"/>
      <c r="VH153" s="22"/>
      <c r="VI153" s="22"/>
      <c r="VJ153" s="22"/>
      <c r="VK153" s="22"/>
      <c r="VL153" s="22"/>
      <c r="VM153" s="22"/>
      <c r="VN153" s="22"/>
      <c r="VO153" s="22"/>
      <c r="VP153" s="22"/>
      <c r="VQ153" s="22"/>
      <c r="VR153" s="22"/>
      <c r="VS153" s="22"/>
      <c r="VT153" s="22"/>
      <c r="VU153" s="22"/>
      <c r="VV153" s="22"/>
      <c r="VW153" s="22"/>
      <c r="VX153" s="22"/>
      <c r="VY153" s="22"/>
      <c r="VZ153" s="22"/>
      <c r="WA153" s="22"/>
      <c r="WB153" s="22"/>
      <c r="WC153" s="22"/>
      <c r="WD153" s="22"/>
      <c r="WE153" s="22"/>
      <c r="WF153" s="22"/>
      <c r="WG153" s="22"/>
      <c r="WH153" s="22"/>
      <c r="WI153" s="22"/>
      <c r="WJ153" s="22"/>
      <c r="WK153" s="22"/>
      <c r="WL153" s="22"/>
      <c r="WM153" s="22"/>
      <c r="WN153" s="22"/>
      <c r="WO153" s="22"/>
      <c r="WP153" s="22"/>
      <c r="WQ153" s="22"/>
      <c r="WR153" s="22"/>
      <c r="WS153" s="22"/>
      <c r="WT153" s="22"/>
      <c r="WU153" s="22"/>
      <c r="WV153" s="22"/>
      <c r="WW153" s="22"/>
      <c r="WX153" s="22"/>
      <c r="WY153" s="22"/>
      <c r="WZ153" s="22"/>
      <c r="XA153" s="22"/>
      <c r="XB153" s="22"/>
      <c r="XC153" s="22"/>
      <c r="XD153" s="22"/>
      <c r="XE153" s="22"/>
      <c r="XF153" s="22"/>
      <c r="XG153" s="22"/>
      <c r="XH153" s="22"/>
      <c r="XI153" s="22"/>
      <c r="XJ153" s="22"/>
      <c r="XK153" s="22"/>
      <c r="XL153" s="22"/>
      <c r="XM153" s="22"/>
      <c r="XN153" s="22"/>
      <c r="XO153" s="22"/>
      <c r="XP153" s="22"/>
      <c r="XQ153" s="22"/>
      <c r="XR153" s="22"/>
      <c r="XS153" s="22"/>
      <c r="XT153" s="22"/>
      <c r="XU153" s="22"/>
      <c r="XV153" s="22"/>
      <c r="XW153" s="22"/>
      <c r="XX153" s="22"/>
      <c r="XY153" s="22"/>
      <c r="XZ153" s="22"/>
      <c r="YA153" s="22"/>
      <c r="YB153" s="22"/>
      <c r="YC153" s="22"/>
      <c r="YD153" s="22"/>
      <c r="YE153" s="22"/>
      <c r="YF153" s="22"/>
      <c r="YG153" s="22"/>
      <c r="YH153" s="22"/>
      <c r="YI153" s="22"/>
      <c r="YJ153" s="22"/>
      <c r="YK153" s="22"/>
      <c r="YL153" s="22"/>
      <c r="YM153" s="22"/>
      <c r="YN153" s="22"/>
      <c r="YO153" s="22"/>
      <c r="YP153" s="22"/>
      <c r="YQ153" s="22"/>
      <c r="YR153" s="22"/>
      <c r="YS153" s="22"/>
      <c r="YT153" s="22"/>
      <c r="YU153" s="22"/>
      <c r="YV153" s="22"/>
      <c r="YW153" s="22"/>
      <c r="YX153" s="22"/>
      <c r="YY153" s="22"/>
      <c r="YZ153" s="22"/>
      <c r="ZA153" s="22"/>
      <c r="ZB153" s="22"/>
      <c r="ZC153" s="22"/>
      <c r="ZD153" s="22"/>
      <c r="ZE153" s="22"/>
      <c r="ZF153" s="22"/>
      <c r="ZG153" s="22"/>
      <c r="ZH153" s="22"/>
      <c r="ZI153" s="22"/>
      <c r="ZJ153" s="22"/>
      <c r="ZK153" s="22"/>
      <c r="ZL153" s="22"/>
      <c r="ZM153" s="22"/>
      <c r="ZN153" s="22"/>
      <c r="ZO153" s="22"/>
      <c r="ZP153" s="22"/>
      <c r="ZQ153" s="22"/>
      <c r="ZR153" s="22"/>
      <c r="ZS153" s="22"/>
      <c r="ZT153" s="22"/>
      <c r="ZU153" s="22"/>
      <c r="ZV153" s="22"/>
      <c r="ZW153" s="22"/>
      <c r="ZX153" s="22"/>
      <c r="ZY153" s="22"/>
      <c r="ZZ153" s="22"/>
      <c r="AAA153" s="22"/>
      <c r="AAB153" s="22"/>
      <c r="AAC153" s="22"/>
      <c r="AAD153" s="22"/>
      <c r="AAE153" s="22"/>
      <c r="AAF153" s="22"/>
      <c r="AAG153" s="22"/>
      <c r="AAH153" s="22"/>
      <c r="AAI153" s="22"/>
      <c r="AAJ153" s="22"/>
      <c r="AAK153" s="22"/>
      <c r="AAL153" s="22"/>
      <c r="AAM153" s="22"/>
      <c r="AAN153" s="22"/>
      <c r="AAO153" s="22"/>
      <c r="AAP153" s="22"/>
      <c r="AAQ153" s="22"/>
      <c r="AAR153" s="22"/>
      <c r="AAS153" s="22"/>
      <c r="AAT153" s="22"/>
      <c r="AAU153" s="22"/>
      <c r="AAV153" s="22"/>
      <c r="AAW153" s="22"/>
      <c r="AAX153" s="22"/>
      <c r="AAY153" s="22"/>
      <c r="AAZ153" s="22"/>
      <c r="ABA153" s="22"/>
      <c r="ABB153" s="22"/>
      <c r="ABC153" s="22"/>
      <c r="ABD153" s="22"/>
      <c r="ABE153" s="22"/>
      <c r="ABF153" s="22"/>
      <c r="ABG153" s="22"/>
      <c r="ABH153" s="22"/>
      <c r="ABI153" s="22"/>
      <c r="ABJ153" s="22"/>
      <c r="ABK153" s="22"/>
      <c r="ABL153" s="22"/>
      <c r="ABM153" s="22"/>
      <c r="ABN153" s="22"/>
      <c r="ABO153" s="22"/>
      <c r="ABP153" s="22"/>
      <c r="ABQ153" s="22"/>
      <c r="ABR153" s="22"/>
      <c r="ABS153" s="22"/>
      <c r="ABT153" s="22"/>
      <c r="ABU153" s="22"/>
      <c r="ABV153" s="22"/>
      <c r="ABW153" s="22"/>
      <c r="ABX153" s="22"/>
      <c r="ABY153" s="22"/>
      <c r="ABZ153" s="22"/>
      <c r="ACA153" s="22"/>
      <c r="ACB153" s="22"/>
      <c r="ACC153" s="22"/>
      <c r="ACD153" s="22"/>
      <c r="ACE153" s="22"/>
      <c r="ACF153" s="22"/>
      <c r="ACG153" s="22"/>
      <c r="ACH153" s="22"/>
      <c r="ACI153" s="22"/>
      <c r="ACJ153" s="22"/>
      <c r="ACK153" s="22"/>
      <c r="ACL153" s="22"/>
      <c r="ACM153" s="22"/>
      <c r="ACN153" s="22"/>
      <c r="ACO153" s="22"/>
      <c r="ACP153" s="22"/>
      <c r="ACQ153" s="22"/>
      <c r="ACR153" s="22"/>
      <c r="ACS153" s="22"/>
      <c r="ACT153" s="22"/>
      <c r="ACU153" s="22"/>
      <c r="ACV153" s="22"/>
      <c r="ACW153" s="22"/>
      <c r="ACX153" s="22"/>
      <c r="ACY153" s="22"/>
      <c r="ACZ153" s="22"/>
      <c r="ADA153" s="22"/>
      <c r="ADB153" s="22"/>
    </row>
    <row r="154" spans="1:782" s="8" customFormat="1" ht="36" customHeight="1" x14ac:dyDescent="0.2">
      <c r="A154" s="696" t="s">
        <v>162</v>
      </c>
      <c r="B154" s="697"/>
      <c r="C154" s="697"/>
      <c r="D154" s="698"/>
      <c r="E154" s="359"/>
      <c r="F154" s="359"/>
      <c r="G154" s="359"/>
      <c r="H154" s="359"/>
      <c r="I154" s="359"/>
      <c r="J154" s="359"/>
      <c r="K154" s="359"/>
      <c r="L154" s="359"/>
      <c r="M154" s="359"/>
      <c r="N154" s="362"/>
      <c r="O154" s="359"/>
      <c r="P154" s="359"/>
      <c r="Q154" s="94"/>
      <c r="R154" s="94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  <c r="HM154" s="7"/>
      <c r="HN154" s="7"/>
      <c r="HO154" s="7"/>
      <c r="HP154" s="7"/>
      <c r="HQ154" s="7"/>
      <c r="HR154" s="7"/>
      <c r="HS154" s="7"/>
      <c r="HT154" s="7"/>
      <c r="HU154" s="7"/>
      <c r="HV154" s="7"/>
      <c r="HW154" s="7"/>
      <c r="HX154" s="7"/>
      <c r="HY154" s="7"/>
      <c r="HZ154" s="7"/>
      <c r="IA154" s="7"/>
      <c r="IB154" s="7"/>
      <c r="IC154" s="7"/>
      <c r="ID154" s="7"/>
      <c r="IE154" s="7"/>
      <c r="IF154" s="7"/>
      <c r="IG154" s="7"/>
      <c r="IH154" s="7"/>
      <c r="II154" s="7"/>
      <c r="IJ154" s="7"/>
      <c r="IK154" s="7"/>
      <c r="IL154" s="7"/>
      <c r="IM154" s="7"/>
      <c r="IN154" s="7"/>
      <c r="IO154" s="7"/>
      <c r="IP154" s="7"/>
      <c r="IQ154" s="7"/>
      <c r="IR154" s="7"/>
      <c r="IS154" s="7"/>
      <c r="IT154" s="7"/>
      <c r="IU154" s="7"/>
      <c r="IV154" s="7"/>
      <c r="IW154" s="7"/>
      <c r="IX154" s="7"/>
      <c r="IY154" s="7"/>
      <c r="IZ154" s="7"/>
      <c r="JA154" s="7"/>
      <c r="JB154" s="7"/>
      <c r="JC154" s="7"/>
      <c r="JD154" s="7"/>
      <c r="JE154" s="7"/>
      <c r="JF154" s="7"/>
      <c r="JG154" s="7"/>
      <c r="JH154" s="7"/>
      <c r="JI154" s="7"/>
      <c r="JJ154" s="7"/>
      <c r="JK154" s="7"/>
      <c r="JL154" s="7"/>
      <c r="JM154" s="7"/>
      <c r="JN154" s="7"/>
      <c r="JO154" s="7"/>
      <c r="JP154" s="7"/>
      <c r="JQ154" s="7"/>
      <c r="JR154" s="7"/>
      <c r="JS154" s="7"/>
      <c r="JT154" s="7"/>
      <c r="JU154" s="7"/>
      <c r="JV154" s="7"/>
      <c r="JW154" s="7"/>
      <c r="JX154" s="7"/>
      <c r="JY154" s="7"/>
      <c r="JZ154" s="7"/>
      <c r="KA154" s="7"/>
      <c r="KB154" s="7"/>
      <c r="KC154" s="7"/>
      <c r="KD154" s="7"/>
      <c r="KE154" s="7"/>
      <c r="KF154" s="7"/>
      <c r="KG154" s="7"/>
      <c r="KH154" s="7"/>
      <c r="KI154" s="7"/>
      <c r="KJ154" s="7"/>
      <c r="KK154" s="7"/>
      <c r="KL154" s="7"/>
      <c r="KM154" s="7"/>
      <c r="KN154" s="7"/>
      <c r="KO154" s="7"/>
      <c r="KP154" s="7"/>
      <c r="KQ154" s="7"/>
      <c r="KR154" s="7"/>
      <c r="KS154" s="7"/>
      <c r="KT154" s="7"/>
      <c r="KU154" s="7"/>
      <c r="KV154" s="7"/>
      <c r="KW154" s="7"/>
      <c r="KX154" s="7"/>
      <c r="KY154" s="7"/>
      <c r="KZ154" s="7"/>
      <c r="LA154" s="7"/>
      <c r="LB154" s="7"/>
      <c r="LC154" s="7"/>
      <c r="LD154" s="7"/>
      <c r="LE154" s="7"/>
      <c r="LF154" s="7"/>
      <c r="LG154" s="7"/>
      <c r="LH154" s="7"/>
      <c r="LI154" s="7"/>
      <c r="LJ154" s="7"/>
      <c r="LK154" s="7"/>
      <c r="LL154" s="7"/>
      <c r="LM154" s="7"/>
      <c r="LN154" s="7"/>
      <c r="LO154" s="7"/>
      <c r="LP154" s="7"/>
      <c r="LQ154" s="7"/>
      <c r="LR154" s="7"/>
      <c r="LS154" s="7"/>
      <c r="LT154" s="7"/>
      <c r="LU154" s="7"/>
      <c r="LV154" s="7"/>
      <c r="LW154" s="7"/>
      <c r="LX154" s="7"/>
      <c r="LY154" s="7"/>
      <c r="LZ154" s="7"/>
      <c r="MA154" s="7"/>
      <c r="MB154" s="7"/>
      <c r="MC154" s="7"/>
      <c r="MD154" s="7"/>
      <c r="ME154" s="7"/>
      <c r="MF154" s="7"/>
      <c r="MG154" s="7"/>
      <c r="MH154" s="7"/>
      <c r="MI154" s="7"/>
      <c r="MJ154" s="7"/>
      <c r="MK154" s="7"/>
      <c r="ML154" s="7"/>
      <c r="MM154" s="7"/>
      <c r="MN154" s="7"/>
      <c r="MO154" s="7"/>
      <c r="MP154" s="7"/>
      <c r="MQ154" s="7"/>
      <c r="MR154" s="7"/>
      <c r="MS154" s="7"/>
      <c r="MT154" s="7"/>
      <c r="MU154" s="7"/>
      <c r="MV154" s="7"/>
      <c r="MW154" s="7"/>
      <c r="MX154" s="7"/>
      <c r="MY154" s="7"/>
      <c r="MZ154" s="7"/>
      <c r="NA154" s="7"/>
      <c r="NB154" s="7"/>
      <c r="NC154" s="7"/>
      <c r="ND154" s="7"/>
      <c r="NE154" s="7"/>
      <c r="NF154" s="7"/>
      <c r="NG154" s="7"/>
      <c r="NH154" s="7"/>
      <c r="NI154" s="7"/>
      <c r="NJ154" s="7"/>
      <c r="NK154" s="7"/>
      <c r="NL154" s="7"/>
      <c r="NM154" s="7"/>
      <c r="NN154" s="7"/>
      <c r="NO154" s="7"/>
      <c r="NP154" s="7"/>
      <c r="NQ154" s="7"/>
      <c r="NR154" s="7"/>
      <c r="NS154" s="7"/>
      <c r="NT154" s="7"/>
      <c r="NU154" s="7"/>
      <c r="NV154" s="7"/>
      <c r="NW154" s="7"/>
      <c r="NX154" s="7"/>
      <c r="NY154" s="7"/>
      <c r="NZ154" s="7"/>
      <c r="OA154" s="7"/>
      <c r="OB154" s="7"/>
      <c r="OC154" s="7"/>
      <c r="OD154" s="7"/>
      <c r="OE154" s="7"/>
      <c r="OF154" s="7"/>
      <c r="OG154" s="7"/>
      <c r="OH154" s="7"/>
      <c r="OI154" s="7"/>
      <c r="OJ154" s="7"/>
      <c r="OK154" s="7"/>
      <c r="OL154" s="7"/>
      <c r="OM154" s="7"/>
      <c r="ON154" s="7"/>
      <c r="OO154" s="7"/>
      <c r="OP154" s="7"/>
      <c r="OQ154" s="7"/>
      <c r="OR154" s="7"/>
      <c r="OS154" s="7"/>
      <c r="OT154" s="7"/>
      <c r="OU154" s="7"/>
      <c r="OV154" s="7"/>
      <c r="OW154" s="7"/>
      <c r="OX154" s="7"/>
      <c r="OY154" s="7"/>
      <c r="OZ154" s="7"/>
      <c r="PA154" s="7"/>
      <c r="PB154" s="7"/>
      <c r="PC154" s="7"/>
      <c r="PD154" s="7"/>
      <c r="PE154" s="7"/>
      <c r="PF154" s="7"/>
      <c r="PG154" s="7"/>
      <c r="PH154" s="7"/>
      <c r="PI154" s="7"/>
      <c r="PJ154" s="7"/>
      <c r="PK154" s="7"/>
      <c r="PL154" s="7"/>
      <c r="PM154" s="7"/>
      <c r="PN154" s="7"/>
      <c r="PO154" s="7"/>
      <c r="PP154" s="7"/>
      <c r="PQ154" s="7"/>
      <c r="PR154" s="7"/>
      <c r="PS154" s="7"/>
      <c r="PT154" s="7"/>
      <c r="PU154" s="7"/>
      <c r="PV154" s="7"/>
      <c r="PW154" s="7"/>
      <c r="PX154" s="7"/>
      <c r="PY154" s="7"/>
      <c r="PZ154" s="7"/>
      <c r="QA154" s="7"/>
      <c r="QB154" s="7"/>
      <c r="QC154" s="7"/>
      <c r="QD154" s="7"/>
      <c r="QE154" s="7"/>
      <c r="QF154" s="7"/>
      <c r="QG154" s="7"/>
      <c r="QH154" s="7"/>
      <c r="QI154" s="7"/>
      <c r="QJ154" s="7"/>
      <c r="QK154" s="7"/>
      <c r="QL154" s="7"/>
      <c r="QM154" s="7"/>
      <c r="QN154" s="7"/>
      <c r="QO154" s="7"/>
      <c r="QP154" s="7"/>
      <c r="QQ154" s="7"/>
      <c r="QR154" s="7"/>
      <c r="QS154" s="7"/>
      <c r="QT154" s="7"/>
      <c r="QU154" s="7"/>
      <c r="QV154" s="7"/>
      <c r="QW154" s="7"/>
      <c r="QX154" s="7"/>
      <c r="QY154" s="7"/>
      <c r="QZ154" s="7"/>
      <c r="RA154" s="7"/>
      <c r="RB154" s="7"/>
      <c r="RC154" s="7"/>
      <c r="RD154" s="7"/>
      <c r="RE154" s="7"/>
      <c r="RF154" s="7"/>
      <c r="RG154" s="7"/>
      <c r="RH154" s="7"/>
      <c r="RI154" s="7"/>
      <c r="RJ154" s="7"/>
      <c r="RK154" s="7"/>
      <c r="RL154" s="7"/>
      <c r="RM154" s="7"/>
      <c r="RN154" s="7"/>
      <c r="RO154" s="7"/>
      <c r="RP154" s="7"/>
      <c r="RQ154" s="7"/>
      <c r="RR154" s="7"/>
      <c r="RS154" s="7"/>
      <c r="RT154" s="7"/>
      <c r="RU154" s="7"/>
      <c r="RV154" s="7"/>
      <c r="RW154" s="7"/>
      <c r="RX154" s="7"/>
      <c r="RY154" s="7"/>
      <c r="RZ154" s="7"/>
      <c r="SA154" s="7"/>
      <c r="SB154" s="7"/>
      <c r="SC154" s="7"/>
      <c r="SD154" s="7"/>
      <c r="SE154" s="7"/>
      <c r="SF154" s="7"/>
      <c r="SG154" s="7"/>
      <c r="SH154" s="7"/>
      <c r="SI154" s="7"/>
      <c r="SJ154" s="7"/>
      <c r="SK154" s="7"/>
      <c r="SL154" s="7"/>
      <c r="SM154" s="7"/>
      <c r="SN154" s="7"/>
      <c r="SO154" s="7"/>
      <c r="SP154" s="7"/>
      <c r="SQ154" s="7"/>
      <c r="SR154" s="7"/>
      <c r="SS154" s="7"/>
      <c r="ST154" s="7"/>
      <c r="SU154" s="7"/>
      <c r="SV154" s="7"/>
      <c r="SW154" s="7"/>
      <c r="SX154" s="7"/>
      <c r="SY154" s="7"/>
      <c r="SZ154" s="7"/>
      <c r="TA154" s="7"/>
      <c r="TB154" s="7"/>
      <c r="TC154" s="7"/>
      <c r="TD154" s="7"/>
      <c r="TE154" s="7"/>
      <c r="TF154" s="7"/>
      <c r="TG154" s="7"/>
      <c r="TH154" s="7"/>
      <c r="TI154" s="7"/>
      <c r="TJ154" s="7"/>
      <c r="TK154" s="7"/>
      <c r="TL154" s="7"/>
      <c r="TM154" s="7"/>
      <c r="TN154" s="7"/>
      <c r="TO154" s="7"/>
      <c r="TP154" s="7"/>
      <c r="TQ154" s="7"/>
      <c r="TR154" s="7"/>
      <c r="TS154" s="7"/>
      <c r="TT154" s="7"/>
      <c r="TU154" s="7"/>
      <c r="TV154" s="7"/>
      <c r="TW154" s="7"/>
      <c r="TX154" s="7"/>
      <c r="TY154" s="7"/>
      <c r="TZ154" s="7"/>
      <c r="UA154" s="7"/>
      <c r="UB154" s="7"/>
      <c r="UC154" s="7"/>
      <c r="UD154" s="7"/>
      <c r="UE154" s="7"/>
      <c r="UF154" s="7"/>
      <c r="UG154" s="7"/>
      <c r="UH154" s="7"/>
      <c r="UI154" s="7"/>
      <c r="UJ154" s="7"/>
      <c r="UK154" s="7"/>
      <c r="UL154" s="7"/>
      <c r="UM154" s="7"/>
      <c r="UN154" s="7"/>
      <c r="UO154" s="7"/>
      <c r="UP154" s="7"/>
      <c r="UQ154" s="7"/>
      <c r="UR154" s="7"/>
      <c r="US154" s="7"/>
      <c r="UT154" s="7"/>
      <c r="UU154" s="7"/>
      <c r="UV154" s="7"/>
      <c r="UW154" s="7"/>
      <c r="UX154" s="7"/>
      <c r="UY154" s="7"/>
      <c r="UZ154" s="7"/>
      <c r="VA154" s="7"/>
      <c r="VB154" s="7"/>
      <c r="VC154" s="7"/>
      <c r="VD154" s="7"/>
      <c r="VE154" s="7"/>
      <c r="VF154" s="7"/>
      <c r="VG154" s="7"/>
      <c r="VH154" s="7"/>
      <c r="VI154" s="7"/>
      <c r="VJ154" s="7"/>
      <c r="VK154" s="7"/>
      <c r="VL154" s="7"/>
      <c r="VM154" s="7"/>
      <c r="VN154" s="7"/>
      <c r="VO154" s="7"/>
      <c r="VP154" s="7"/>
      <c r="VQ154" s="7"/>
      <c r="VR154" s="7"/>
      <c r="VS154" s="7"/>
      <c r="VT154" s="7"/>
      <c r="VU154" s="7"/>
      <c r="VV154" s="7"/>
      <c r="VW154" s="7"/>
      <c r="VX154" s="7"/>
      <c r="VY154" s="7"/>
      <c r="VZ154" s="7"/>
      <c r="WA154" s="7"/>
      <c r="WB154" s="7"/>
      <c r="WC154" s="7"/>
      <c r="WD154" s="7"/>
      <c r="WE154" s="7"/>
      <c r="WF154" s="7"/>
      <c r="WG154" s="7"/>
      <c r="WH154" s="7"/>
      <c r="WI154" s="7"/>
      <c r="WJ154" s="7"/>
      <c r="WK154" s="7"/>
      <c r="WL154" s="7"/>
      <c r="WM154" s="7"/>
      <c r="WN154" s="7"/>
      <c r="WO154" s="7"/>
      <c r="WP154" s="7"/>
      <c r="WQ154" s="7"/>
      <c r="WR154" s="7"/>
      <c r="WS154" s="7"/>
      <c r="WT154" s="7"/>
      <c r="WU154" s="7"/>
      <c r="WV154" s="7"/>
      <c r="WW154" s="7"/>
      <c r="WX154" s="7"/>
      <c r="WY154" s="7"/>
      <c r="WZ154" s="7"/>
      <c r="XA154" s="7"/>
      <c r="XB154" s="7"/>
      <c r="XC154" s="7"/>
      <c r="XD154" s="7"/>
      <c r="XE154" s="7"/>
      <c r="XF154" s="7"/>
      <c r="XG154" s="7"/>
      <c r="XH154" s="7"/>
      <c r="XI154" s="7"/>
      <c r="XJ154" s="7"/>
      <c r="XK154" s="7"/>
      <c r="XL154" s="7"/>
      <c r="XM154" s="7"/>
      <c r="XN154" s="7"/>
      <c r="XO154" s="7"/>
      <c r="XP154" s="7"/>
      <c r="XQ154" s="7"/>
      <c r="XR154" s="7"/>
      <c r="XS154" s="7"/>
      <c r="XT154" s="7"/>
      <c r="XU154" s="7"/>
      <c r="XV154" s="7"/>
      <c r="XW154" s="7"/>
      <c r="XX154" s="7"/>
      <c r="XY154" s="7"/>
      <c r="XZ154" s="7"/>
      <c r="YA154" s="7"/>
      <c r="YB154" s="7"/>
      <c r="YC154" s="7"/>
      <c r="YD154" s="7"/>
      <c r="YE154" s="7"/>
      <c r="YF154" s="7"/>
      <c r="YG154" s="7"/>
      <c r="YH154" s="7"/>
      <c r="YI154" s="7"/>
      <c r="YJ154" s="7"/>
      <c r="YK154" s="7"/>
      <c r="YL154" s="7"/>
      <c r="YM154" s="7"/>
      <c r="YN154" s="7"/>
      <c r="YO154" s="7"/>
      <c r="YP154" s="7"/>
      <c r="YQ154" s="7"/>
      <c r="YR154" s="7"/>
      <c r="YS154" s="7"/>
      <c r="YT154" s="7"/>
      <c r="YU154" s="7"/>
      <c r="YV154" s="7"/>
      <c r="YW154" s="7"/>
      <c r="YX154" s="7"/>
      <c r="YY154" s="7"/>
      <c r="YZ154" s="7"/>
      <c r="ZA154" s="7"/>
      <c r="ZB154" s="7"/>
      <c r="ZC154" s="7"/>
      <c r="ZD154" s="7"/>
      <c r="ZE154" s="7"/>
      <c r="ZF154" s="7"/>
      <c r="ZG154" s="7"/>
      <c r="ZH154" s="7"/>
      <c r="ZI154" s="7"/>
      <c r="ZJ154" s="7"/>
      <c r="ZK154" s="7"/>
      <c r="ZL154" s="7"/>
      <c r="ZM154" s="7"/>
      <c r="ZN154" s="7"/>
      <c r="ZO154" s="7"/>
      <c r="ZP154" s="7"/>
      <c r="ZQ154" s="7"/>
      <c r="ZR154" s="7"/>
      <c r="ZS154" s="7"/>
      <c r="ZT154" s="7"/>
      <c r="ZU154" s="7"/>
      <c r="ZV154" s="7"/>
      <c r="ZW154" s="7"/>
      <c r="ZX154" s="7"/>
      <c r="ZY154" s="7"/>
      <c r="ZZ154" s="7"/>
      <c r="AAA154" s="7"/>
      <c r="AAB154" s="7"/>
      <c r="AAC154" s="7"/>
      <c r="AAD154" s="7"/>
      <c r="AAE154" s="7"/>
      <c r="AAF154" s="7"/>
      <c r="AAG154" s="7"/>
      <c r="AAH154" s="7"/>
      <c r="AAI154" s="7"/>
      <c r="AAJ154" s="7"/>
      <c r="AAK154" s="7"/>
      <c r="AAL154" s="7"/>
      <c r="AAM154" s="7"/>
      <c r="AAN154" s="7"/>
      <c r="AAO154" s="7"/>
      <c r="AAP154" s="7"/>
      <c r="AAQ154" s="7"/>
      <c r="AAR154" s="7"/>
      <c r="AAS154" s="7"/>
      <c r="AAT154" s="7"/>
      <c r="AAU154" s="7"/>
      <c r="AAV154" s="7"/>
      <c r="AAW154" s="7"/>
      <c r="AAX154" s="7"/>
      <c r="AAY154" s="7"/>
      <c r="AAZ154" s="7"/>
      <c r="ABA154" s="7"/>
      <c r="ABB154" s="7"/>
      <c r="ABC154" s="7"/>
      <c r="ABD154" s="7"/>
      <c r="ABE154" s="7"/>
      <c r="ABF154" s="7"/>
      <c r="ABG154" s="7"/>
      <c r="ABH154" s="7"/>
      <c r="ABI154" s="7"/>
      <c r="ABJ154" s="7"/>
      <c r="ABK154" s="7"/>
      <c r="ABL154" s="7"/>
      <c r="ABM154" s="7"/>
      <c r="ABN154" s="7"/>
      <c r="ABO154" s="7"/>
      <c r="ABP154" s="7"/>
      <c r="ABQ154" s="7"/>
      <c r="ABR154" s="7"/>
      <c r="ABS154" s="7"/>
      <c r="ABT154" s="7"/>
      <c r="ABU154" s="7"/>
      <c r="ABV154" s="7"/>
      <c r="ABW154" s="7"/>
      <c r="ABX154" s="7"/>
      <c r="ABY154" s="7"/>
      <c r="ABZ154" s="7"/>
      <c r="ACA154" s="7"/>
      <c r="ACB154" s="7"/>
      <c r="ACC154" s="7"/>
      <c r="ACD154" s="7"/>
      <c r="ACE154" s="7"/>
      <c r="ACF154" s="7"/>
      <c r="ACG154" s="7"/>
      <c r="ACH154" s="7"/>
      <c r="ACI154" s="7"/>
      <c r="ACJ154" s="7"/>
      <c r="ACK154" s="7"/>
      <c r="ACL154" s="7"/>
      <c r="ACM154" s="7"/>
      <c r="ACN154" s="7"/>
      <c r="ACO154" s="7"/>
      <c r="ACP154" s="7"/>
      <c r="ACQ154" s="7"/>
      <c r="ACR154" s="7"/>
      <c r="ACS154" s="7"/>
      <c r="ACT154" s="7"/>
      <c r="ACU154" s="7"/>
      <c r="ACV154" s="7"/>
      <c r="ACW154" s="7"/>
      <c r="ACX154" s="7"/>
      <c r="ACY154" s="7"/>
      <c r="ACZ154" s="7"/>
      <c r="ADA154" s="7"/>
      <c r="ADB154" s="7"/>
    </row>
    <row r="155" spans="1:782" s="27" customFormat="1" ht="24.95" customHeight="1" x14ac:dyDescent="0.2">
      <c r="A155" s="355" t="s">
        <v>131</v>
      </c>
      <c r="B155" s="356" t="s">
        <v>1110</v>
      </c>
      <c r="C155" s="357" t="s">
        <v>163</v>
      </c>
      <c r="D155" s="408" t="s">
        <v>957</v>
      </c>
      <c r="E155" s="366" t="s">
        <v>940</v>
      </c>
      <c r="F155" s="359">
        <v>1553</v>
      </c>
      <c r="G155" s="245">
        <f t="shared" ref="G155:G161" si="75">+F155*0.0833</f>
        <v>129.36490000000001</v>
      </c>
      <c r="H155" s="245">
        <f t="shared" ref="H155:H161" si="76">+F155*11.65%</f>
        <v>180.92450000000002</v>
      </c>
      <c r="I155" s="245">
        <f t="shared" ref="I155:I161" si="77">SUM(F155:H155)</f>
        <v>1863.2894000000001</v>
      </c>
      <c r="J155" s="245">
        <f t="shared" ref="J155:K161" si="78">(F155*12)</f>
        <v>18636</v>
      </c>
      <c r="K155" s="245">
        <f t="shared" si="78"/>
        <v>1552.3788</v>
      </c>
      <c r="L155" s="245">
        <f t="shared" ref="L155:L161" si="79">+H155*12</f>
        <v>2171.0940000000001</v>
      </c>
      <c r="M155" s="245">
        <f t="shared" ref="M155:M161" si="80">+F155</f>
        <v>1553</v>
      </c>
      <c r="N155" s="246">
        <v>470</v>
      </c>
      <c r="O155" s="245">
        <f t="shared" ref="O155:O161" si="81">SUM(M155:N155)</f>
        <v>2023</v>
      </c>
      <c r="P155" s="360">
        <f t="shared" ref="P155:P161" si="82">+J155+K155+L155+O155</f>
        <v>24382.4728</v>
      </c>
      <c r="Q155" s="412"/>
      <c r="R155" s="41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  <c r="BL155" s="22"/>
      <c r="BM155" s="22"/>
      <c r="BN155" s="22"/>
      <c r="BO155" s="22"/>
      <c r="BP155" s="22"/>
      <c r="BQ155" s="22"/>
      <c r="BR155" s="22"/>
      <c r="BS155" s="22"/>
      <c r="BT155" s="22"/>
      <c r="BU155" s="22"/>
      <c r="BV155" s="22"/>
      <c r="BW155" s="22"/>
      <c r="BX155" s="22"/>
      <c r="BY155" s="22"/>
      <c r="BZ155" s="22"/>
      <c r="CA155" s="22"/>
      <c r="CB155" s="22"/>
      <c r="CC155" s="22"/>
      <c r="CD155" s="22"/>
      <c r="CE155" s="22"/>
      <c r="CF155" s="22"/>
      <c r="CG155" s="22"/>
      <c r="CH155" s="22"/>
      <c r="CI155" s="22"/>
      <c r="CJ155" s="22"/>
      <c r="CK155" s="22"/>
      <c r="CL155" s="22"/>
      <c r="CM155" s="22"/>
      <c r="CN155" s="22"/>
      <c r="CO155" s="22"/>
      <c r="CP155" s="22"/>
      <c r="CQ155" s="22"/>
      <c r="CR155" s="22"/>
      <c r="CS155" s="22"/>
      <c r="CT155" s="22"/>
      <c r="CU155" s="22"/>
      <c r="CV155" s="22"/>
      <c r="CW155" s="22"/>
      <c r="CX155" s="22"/>
      <c r="CY155" s="22"/>
      <c r="CZ155" s="22"/>
      <c r="DA155" s="22"/>
      <c r="DB155" s="22"/>
      <c r="DC155" s="22"/>
      <c r="DD155" s="22"/>
      <c r="DE155" s="22"/>
      <c r="DF155" s="22"/>
      <c r="DG155" s="22"/>
      <c r="DH155" s="22"/>
      <c r="DI155" s="22"/>
      <c r="DJ155" s="22"/>
      <c r="DK155" s="22"/>
      <c r="DL155" s="22"/>
      <c r="DM155" s="22"/>
      <c r="DN155" s="22"/>
      <c r="DO155" s="22"/>
      <c r="DP155" s="22"/>
      <c r="DQ155" s="22"/>
      <c r="DR155" s="22"/>
      <c r="DS155" s="22"/>
      <c r="DT155" s="22"/>
      <c r="DU155" s="22"/>
      <c r="DV155" s="22"/>
      <c r="DW155" s="22"/>
      <c r="DX155" s="22"/>
      <c r="DY155" s="22"/>
      <c r="DZ155" s="22"/>
      <c r="EA155" s="22"/>
      <c r="EB155" s="22"/>
      <c r="EC155" s="22"/>
      <c r="ED155" s="22"/>
      <c r="EE155" s="22"/>
      <c r="EF155" s="22"/>
      <c r="EG155" s="22"/>
      <c r="EH155" s="22"/>
      <c r="EI155" s="22"/>
      <c r="EJ155" s="22"/>
      <c r="EK155" s="22"/>
      <c r="EL155" s="22"/>
      <c r="EM155" s="22"/>
      <c r="EN155" s="22"/>
      <c r="EO155" s="22"/>
      <c r="EP155" s="22"/>
      <c r="EQ155" s="22"/>
      <c r="ER155" s="22"/>
      <c r="ES155" s="22"/>
      <c r="ET155" s="22"/>
      <c r="EU155" s="22"/>
      <c r="EV155" s="22"/>
      <c r="EW155" s="22"/>
      <c r="EX155" s="22"/>
      <c r="EY155" s="22"/>
      <c r="EZ155" s="22"/>
      <c r="FA155" s="22"/>
      <c r="FB155" s="22"/>
      <c r="FC155" s="22"/>
      <c r="FD155" s="22"/>
      <c r="FE155" s="22"/>
      <c r="FF155" s="22"/>
      <c r="FG155" s="22"/>
      <c r="FH155" s="22"/>
      <c r="FI155" s="22"/>
      <c r="FJ155" s="22"/>
      <c r="FK155" s="22"/>
      <c r="FL155" s="22"/>
      <c r="FM155" s="22"/>
      <c r="FN155" s="22"/>
      <c r="FO155" s="22"/>
      <c r="FP155" s="22"/>
      <c r="FQ155" s="22"/>
      <c r="FR155" s="22"/>
      <c r="FS155" s="22"/>
      <c r="FT155" s="22"/>
      <c r="FU155" s="22"/>
      <c r="FV155" s="22"/>
      <c r="FW155" s="22"/>
      <c r="FX155" s="22"/>
      <c r="FY155" s="22"/>
      <c r="FZ155" s="22"/>
      <c r="GA155" s="22"/>
      <c r="GB155" s="22"/>
      <c r="GC155" s="22"/>
      <c r="GD155" s="22"/>
      <c r="GE155" s="22"/>
      <c r="GF155" s="22"/>
      <c r="GG155" s="22"/>
      <c r="GH155" s="22"/>
      <c r="GI155" s="22"/>
      <c r="GJ155" s="22"/>
      <c r="GK155" s="22"/>
      <c r="GL155" s="22"/>
      <c r="GM155" s="22"/>
      <c r="GN155" s="22"/>
      <c r="GO155" s="22"/>
      <c r="GP155" s="22"/>
      <c r="GQ155" s="22"/>
      <c r="GR155" s="22"/>
      <c r="GS155" s="22"/>
      <c r="GT155" s="22"/>
      <c r="GU155" s="22"/>
      <c r="GV155" s="22"/>
      <c r="GW155" s="22"/>
      <c r="GX155" s="22"/>
      <c r="GY155" s="22"/>
      <c r="GZ155" s="22"/>
      <c r="HA155" s="22"/>
      <c r="HB155" s="22"/>
      <c r="HC155" s="22"/>
      <c r="HD155" s="22"/>
      <c r="HE155" s="22"/>
      <c r="HF155" s="22"/>
      <c r="HG155" s="22"/>
      <c r="HH155" s="22"/>
      <c r="HI155" s="22"/>
      <c r="HJ155" s="22"/>
      <c r="HK155" s="22"/>
      <c r="HL155" s="22"/>
      <c r="HM155" s="22"/>
      <c r="HN155" s="22"/>
      <c r="HO155" s="22"/>
      <c r="HP155" s="22"/>
      <c r="HQ155" s="22"/>
      <c r="HR155" s="22"/>
      <c r="HS155" s="22"/>
      <c r="HT155" s="22"/>
      <c r="HU155" s="22"/>
      <c r="HV155" s="22"/>
      <c r="HW155" s="22"/>
      <c r="HX155" s="22"/>
      <c r="HY155" s="22"/>
      <c r="HZ155" s="22"/>
      <c r="IA155" s="22"/>
      <c r="IB155" s="22"/>
      <c r="IC155" s="22"/>
      <c r="ID155" s="22"/>
      <c r="IE155" s="22"/>
      <c r="IF155" s="22"/>
      <c r="IG155" s="22"/>
      <c r="IH155" s="22"/>
      <c r="II155" s="22"/>
      <c r="IJ155" s="22"/>
      <c r="IK155" s="22"/>
      <c r="IL155" s="22"/>
      <c r="IM155" s="22"/>
      <c r="IN155" s="22"/>
      <c r="IO155" s="22"/>
      <c r="IP155" s="22"/>
      <c r="IQ155" s="22"/>
      <c r="IR155" s="22"/>
      <c r="IS155" s="22"/>
      <c r="IT155" s="22"/>
      <c r="IU155" s="22"/>
      <c r="IV155" s="22"/>
      <c r="IW155" s="22"/>
      <c r="IX155" s="22"/>
      <c r="IY155" s="22"/>
      <c r="IZ155" s="22"/>
      <c r="JA155" s="22"/>
      <c r="JB155" s="22"/>
      <c r="JC155" s="22"/>
      <c r="JD155" s="22"/>
      <c r="JE155" s="22"/>
      <c r="JF155" s="22"/>
      <c r="JG155" s="22"/>
      <c r="JH155" s="22"/>
      <c r="JI155" s="22"/>
      <c r="JJ155" s="22"/>
      <c r="JK155" s="22"/>
      <c r="JL155" s="22"/>
      <c r="JM155" s="22"/>
      <c r="JN155" s="22"/>
      <c r="JO155" s="22"/>
      <c r="JP155" s="22"/>
      <c r="JQ155" s="22"/>
      <c r="JR155" s="22"/>
      <c r="JS155" s="22"/>
      <c r="JT155" s="22"/>
      <c r="JU155" s="22"/>
      <c r="JV155" s="22"/>
      <c r="JW155" s="22"/>
      <c r="JX155" s="22"/>
      <c r="JY155" s="22"/>
      <c r="JZ155" s="22"/>
      <c r="KA155" s="22"/>
      <c r="KB155" s="22"/>
      <c r="KC155" s="22"/>
      <c r="KD155" s="22"/>
      <c r="KE155" s="22"/>
      <c r="KF155" s="22"/>
      <c r="KG155" s="22"/>
      <c r="KH155" s="22"/>
      <c r="KI155" s="22"/>
      <c r="KJ155" s="22"/>
      <c r="KK155" s="22"/>
      <c r="KL155" s="22"/>
      <c r="KM155" s="22"/>
      <c r="KN155" s="22"/>
      <c r="KO155" s="22"/>
      <c r="KP155" s="22"/>
      <c r="KQ155" s="22"/>
      <c r="KR155" s="22"/>
      <c r="KS155" s="22"/>
      <c r="KT155" s="22"/>
      <c r="KU155" s="22"/>
      <c r="KV155" s="22"/>
      <c r="KW155" s="22"/>
      <c r="KX155" s="22"/>
      <c r="KY155" s="22"/>
      <c r="KZ155" s="22"/>
      <c r="LA155" s="22"/>
      <c r="LB155" s="22"/>
      <c r="LC155" s="22"/>
      <c r="LD155" s="22"/>
      <c r="LE155" s="22"/>
      <c r="LF155" s="22"/>
      <c r="LG155" s="22"/>
      <c r="LH155" s="22"/>
      <c r="LI155" s="22"/>
      <c r="LJ155" s="22"/>
      <c r="LK155" s="22"/>
      <c r="LL155" s="22"/>
      <c r="LM155" s="22"/>
      <c r="LN155" s="22"/>
      <c r="LO155" s="22"/>
      <c r="LP155" s="22"/>
      <c r="LQ155" s="22"/>
      <c r="LR155" s="22"/>
      <c r="LS155" s="22"/>
      <c r="LT155" s="22"/>
      <c r="LU155" s="22"/>
      <c r="LV155" s="22"/>
      <c r="LW155" s="22"/>
      <c r="LX155" s="22"/>
      <c r="LY155" s="22"/>
      <c r="LZ155" s="22"/>
      <c r="MA155" s="22"/>
      <c r="MB155" s="22"/>
      <c r="MC155" s="22"/>
      <c r="MD155" s="22"/>
      <c r="ME155" s="22"/>
      <c r="MF155" s="22"/>
      <c r="MG155" s="22"/>
      <c r="MH155" s="22"/>
      <c r="MI155" s="22"/>
      <c r="MJ155" s="22"/>
      <c r="MK155" s="22"/>
      <c r="ML155" s="22"/>
      <c r="MM155" s="22"/>
      <c r="MN155" s="22"/>
      <c r="MO155" s="22"/>
      <c r="MP155" s="22"/>
      <c r="MQ155" s="22"/>
      <c r="MR155" s="22"/>
      <c r="MS155" s="22"/>
      <c r="MT155" s="22"/>
      <c r="MU155" s="22"/>
      <c r="MV155" s="22"/>
      <c r="MW155" s="22"/>
      <c r="MX155" s="22"/>
      <c r="MY155" s="22"/>
      <c r="MZ155" s="22"/>
      <c r="NA155" s="22"/>
      <c r="NB155" s="22"/>
      <c r="NC155" s="22"/>
      <c r="ND155" s="22"/>
      <c r="NE155" s="22"/>
      <c r="NF155" s="22"/>
      <c r="NG155" s="22"/>
      <c r="NH155" s="22"/>
      <c r="NI155" s="22"/>
      <c r="NJ155" s="22"/>
      <c r="NK155" s="22"/>
      <c r="NL155" s="22"/>
      <c r="NM155" s="22"/>
      <c r="NN155" s="22"/>
      <c r="NO155" s="22"/>
      <c r="NP155" s="22"/>
      <c r="NQ155" s="22"/>
      <c r="NR155" s="22"/>
      <c r="NS155" s="22"/>
      <c r="NT155" s="22"/>
      <c r="NU155" s="22"/>
      <c r="NV155" s="22"/>
      <c r="NW155" s="22"/>
      <c r="NX155" s="22"/>
      <c r="NY155" s="22"/>
      <c r="NZ155" s="22"/>
      <c r="OA155" s="22"/>
      <c r="OB155" s="22"/>
      <c r="OC155" s="22"/>
      <c r="OD155" s="22"/>
      <c r="OE155" s="22"/>
      <c r="OF155" s="22"/>
      <c r="OG155" s="22"/>
      <c r="OH155" s="22"/>
      <c r="OI155" s="22"/>
      <c r="OJ155" s="22"/>
      <c r="OK155" s="22"/>
      <c r="OL155" s="22"/>
      <c r="OM155" s="22"/>
      <c r="ON155" s="22"/>
      <c r="OO155" s="22"/>
      <c r="OP155" s="22"/>
      <c r="OQ155" s="22"/>
      <c r="OR155" s="22"/>
      <c r="OS155" s="22"/>
      <c r="OT155" s="22"/>
      <c r="OU155" s="22"/>
      <c r="OV155" s="22"/>
      <c r="OW155" s="22"/>
      <c r="OX155" s="22"/>
      <c r="OY155" s="22"/>
      <c r="OZ155" s="22"/>
      <c r="PA155" s="22"/>
      <c r="PB155" s="22"/>
      <c r="PC155" s="22"/>
      <c r="PD155" s="22"/>
      <c r="PE155" s="22"/>
      <c r="PF155" s="22"/>
      <c r="PG155" s="22"/>
      <c r="PH155" s="22"/>
      <c r="PI155" s="22"/>
      <c r="PJ155" s="22"/>
      <c r="PK155" s="22"/>
      <c r="PL155" s="22"/>
      <c r="PM155" s="22"/>
      <c r="PN155" s="22"/>
      <c r="PO155" s="22"/>
      <c r="PP155" s="22"/>
      <c r="PQ155" s="22"/>
      <c r="PR155" s="22"/>
      <c r="PS155" s="22"/>
      <c r="PT155" s="22"/>
      <c r="PU155" s="22"/>
      <c r="PV155" s="22"/>
      <c r="PW155" s="22"/>
      <c r="PX155" s="22"/>
      <c r="PY155" s="22"/>
      <c r="PZ155" s="22"/>
      <c r="QA155" s="22"/>
      <c r="QB155" s="22"/>
      <c r="QC155" s="22"/>
      <c r="QD155" s="22"/>
      <c r="QE155" s="22"/>
      <c r="QF155" s="22"/>
      <c r="QG155" s="22"/>
      <c r="QH155" s="22"/>
      <c r="QI155" s="22"/>
      <c r="QJ155" s="22"/>
      <c r="QK155" s="22"/>
      <c r="QL155" s="22"/>
      <c r="QM155" s="22"/>
      <c r="QN155" s="22"/>
      <c r="QO155" s="22"/>
      <c r="QP155" s="22"/>
      <c r="QQ155" s="22"/>
      <c r="QR155" s="22"/>
      <c r="QS155" s="22"/>
      <c r="QT155" s="22"/>
      <c r="QU155" s="22"/>
      <c r="QV155" s="22"/>
      <c r="QW155" s="22"/>
      <c r="QX155" s="22"/>
      <c r="QY155" s="22"/>
      <c r="QZ155" s="22"/>
      <c r="RA155" s="22"/>
      <c r="RB155" s="22"/>
      <c r="RC155" s="22"/>
      <c r="RD155" s="22"/>
      <c r="RE155" s="22"/>
      <c r="RF155" s="22"/>
      <c r="RG155" s="22"/>
      <c r="RH155" s="22"/>
      <c r="RI155" s="22"/>
      <c r="RJ155" s="22"/>
      <c r="RK155" s="22"/>
      <c r="RL155" s="22"/>
      <c r="RM155" s="22"/>
      <c r="RN155" s="22"/>
      <c r="RO155" s="22"/>
      <c r="RP155" s="22"/>
      <c r="RQ155" s="22"/>
      <c r="RR155" s="22"/>
      <c r="RS155" s="22"/>
      <c r="RT155" s="22"/>
      <c r="RU155" s="22"/>
      <c r="RV155" s="22"/>
      <c r="RW155" s="22"/>
      <c r="RX155" s="22"/>
      <c r="RY155" s="22"/>
      <c r="RZ155" s="22"/>
      <c r="SA155" s="22"/>
      <c r="SB155" s="22"/>
      <c r="SC155" s="22"/>
      <c r="SD155" s="22"/>
      <c r="SE155" s="22"/>
      <c r="SF155" s="22"/>
      <c r="SG155" s="22"/>
      <c r="SH155" s="22"/>
      <c r="SI155" s="22"/>
      <c r="SJ155" s="22"/>
      <c r="SK155" s="22"/>
      <c r="SL155" s="22"/>
      <c r="SM155" s="22"/>
      <c r="SN155" s="22"/>
      <c r="SO155" s="22"/>
      <c r="SP155" s="22"/>
      <c r="SQ155" s="22"/>
      <c r="SR155" s="22"/>
      <c r="SS155" s="22"/>
      <c r="ST155" s="22"/>
      <c r="SU155" s="22"/>
      <c r="SV155" s="22"/>
      <c r="SW155" s="22"/>
      <c r="SX155" s="22"/>
      <c r="SY155" s="22"/>
      <c r="SZ155" s="22"/>
      <c r="TA155" s="22"/>
      <c r="TB155" s="22"/>
      <c r="TC155" s="22"/>
      <c r="TD155" s="22"/>
      <c r="TE155" s="22"/>
      <c r="TF155" s="22"/>
      <c r="TG155" s="22"/>
      <c r="TH155" s="22"/>
      <c r="TI155" s="22"/>
      <c r="TJ155" s="22"/>
      <c r="TK155" s="22"/>
      <c r="TL155" s="22"/>
      <c r="TM155" s="22"/>
      <c r="TN155" s="22"/>
      <c r="TO155" s="22"/>
      <c r="TP155" s="22"/>
      <c r="TQ155" s="22"/>
      <c r="TR155" s="22"/>
      <c r="TS155" s="22"/>
      <c r="TT155" s="22"/>
      <c r="TU155" s="22"/>
      <c r="TV155" s="22"/>
      <c r="TW155" s="22"/>
      <c r="TX155" s="22"/>
      <c r="TY155" s="22"/>
      <c r="TZ155" s="22"/>
      <c r="UA155" s="22"/>
      <c r="UB155" s="22"/>
      <c r="UC155" s="22"/>
      <c r="UD155" s="22"/>
      <c r="UE155" s="22"/>
      <c r="UF155" s="22"/>
      <c r="UG155" s="22"/>
      <c r="UH155" s="22"/>
      <c r="UI155" s="22"/>
      <c r="UJ155" s="22"/>
      <c r="UK155" s="22"/>
      <c r="UL155" s="22"/>
      <c r="UM155" s="22"/>
      <c r="UN155" s="22"/>
      <c r="UO155" s="22"/>
      <c r="UP155" s="22"/>
      <c r="UQ155" s="22"/>
      <c r="UR155" s="22"/>
      <c r="US155" s="22"/>
      <c r="UT155" s="22"/>
      <c r="UU155" s="22"/>
      <c r="UV155" s="22"/>
      <c r="UW155" s="22"/>
      <c r="UX155" s="22"/>
      <c r="UY155" s="22"/>
      <c r="UZ155" s="22"/>
      <c r="VA155" s="22"/>
      <c r="VB155" s="22"/>
      <c r="VC155" s="22"/>
      <c r="VD155" s="22"/>
      <c r="VE155" s="22"/>
      <c r="VF155" s="22"/>
      <c r="VG155" s="22"/>
      <c r="VH155" s="22"/>
      <c r="VI155" s="22"/>
      <c r="VJ155" s="22"/>
      <c r="VK155" s="22"/>
      <c r="VL155" s="22"/>
      <c r="VM155" s="22"/>
      <c r="VN155" s="22"/>
      <c r="VO155" s="22"/>
      <c r="VP155" s="22"/>
      <c r="VQ155" s="22"/>
      <c r="VR155" s="22"/>
      <c r="VS155" s="22"/>
      <c r="VT155" s="22"/>
      <c r="VU155" s="22"/>
      <c r="VV155" s="22"/>
      <c r="VW155" s="22"/>
      <c r="VX155" s="22"/>
      <c r="VY155" s="22"/>
      <c r="VZ155" s="22"/>
      <c r="WA155" s="22"/>
      <c r="WB155" s="22"/>
      <c r="WC155" s="22"/>
      <c r="WD155" s="22"/>
      <c r="WE155" s="22"/>
      <c r="WF155" s="22"/>
      <c r="WG155" s="22"/>
      <c r="WH155" s="22"/>
      <c r="WI155" s="22"/>
      <c r="WJ155" s="22"/>
      <c r="WK155" s="22"/>
      <c r="WL155" s="22"/>
      <c r="WM155" s="22"/>
      <c r="WN155" s="22"/>
      <c r="WO155" s="22"/>
      <c r="WP155" s="22"/>
      <c r="WQ155" s="22"/>
      <c r="WR155" s="22"/>
      <c r="WS155" s="22"/>
      <c r="WT155" s="22"/>
      <c r="WU155" s="22"/>
      <c r="WV155" s="22"/>
      <c r="WW155" s="22"/>
      <c r="WX155" s="22"/>
      <c r="WY155" s="22"/>
      <c r="WZ155" s="22"/>
      <c r="XA155" s="22"/>
      <c r="XB155" s="22"/>
      <c r="XC155" s="22"/>
      <c r="XD155" s="22"/>
      <c r="XE155" s="22"/>
      <c r="XF155" s="22"/>
      <c r="XG155" s="22"/>
      <c r="XH155" s="22"/>
      <c r="XI155" s="22"/>
      <c r="XJ155" s="22"/>
      <c r="XK155" s="22"/>
      <c r="XL155" s="22"/>
      <c r="XM155" s="22"/>
      <c r="XN155" s="22"/>
      <c r="XO155" s="22"/>
      <c r="XP155" s="22"/>
      <c r="XQ155" s="22"/>
      <c r="XR155" s="22"/>
      <c r="XS155" s="22"/>
      <c r="XT155" s="22"/>
      <c r="XU155" s="22"/>
      <c r="XV155" s="22"/>
      <c r="XW155" s="22"/>
      <c r="XX155" s="22"/>
      <c r="XY155" s="22"/>
      <c r="XZ155" s="22"/>
      <c r="YA155" s="22"/>
      <c r="YB155" s="22"/>
      <c r="YC155" s="22"/>
      <c r="YD155" s="22"/>
      <c r="YE155" s="22"/>
      <c r="YF155" s="22"/>
      <c r="YG155" s="22"/>
      <c r="YH155" s="22"/>
      <c r="YI155" s="22"/>
      <c r="YJ155" s="22"/>
      <c r="YK155" s="22"/>
      <c r="YL155" s="22"/>
      <c r="YM155" s="22"/>
      <c r="YN155" s="22"/>
      <c r="YO155" s="22"/>
      <c r="YP155" s="22"/>
      <c r="YQ155" s="22"/>
      <c r="YR155" s="22"/>
      <c r="YS155" s="22"/>
      <c r="YT155" s="22"/>
      <c r="YU155" s="22"/>
      <c r="YV155" s="22"/>
      <c r="YW155" s="22"/>
      <c r="YX155" s="22"/>
      <c r="YY155" s="22"/>
      <c r="YZ155" s="22"/>
      <c r="ZA155" s="22"/>
      <c r="ZB155" s="22"/>
      <c r="ZC155" s="22"/>
      <c r="ZD155" s="22"/>
      <c r="ZE155" s="22"/>
      <c r="ZF155" s="22"/>
      <c r="ZG155" s="22"/>
      <c r="ZH155" s="22"/>
      <c r="ZI155" s="22"/>
      <c r="ZJ155" s="22"/>
      <c r="ZK155" s="22"/>
      <c r="ZL155" s="22"/>
      <c r="ZM155" s="22"/>
      <c r="ZN155" s="22"/>
      <c r="ZO155" s="22"/>
      <c r="ZP155" s="22"/>
      <c r="ZQ155" s="22"/>
      <c r="ZR155" s="22"/>
      <c r="ZS155" s="22"/>
      <c r="ZT155" s="22"/>
      <c r="ZU155" s="22"/>
      <c r="ZV155" s="22"/>
      <c r="ZW155" s="22"/>
      <c r="ZX155" s="22"/>
      <c r="ZY155" s="22"/>
      <c r="ZZ155" s="22"/>
      <c r="AAA155" s="22"/>
      <c r="AAB155" s="22"/>
      <c r="AAC155" s="22"/>
      <c r="AAD155" s="22"/>
      <c r="AAE155" s="22"/>
      <c r="AAF155" s="22"/>
      <c r="AAG155" s="22"/>
      <c r="AAH155" s="22"/>
      <c r="AAI155" s="22"/>
      <c r="AAJ155" s="22"/>
      <c r="AAK155" s="22"/>
      <c r="AAL155" s="22"/>
      <c r="AAM155" s="22"/>
      <c r="AAN155" s="22"/>
      <c r="AAO155" s="22"/>
      <c r="AAP155" s="22"/>
      <c r="AAQ155" s="22"/>
      <c r="AAR155" s="22"/>
      <c r="AAS155" s="22"/>
      <c r="AAT155" s="22"/>
      <c r="AAU155" s="22"/>
      <c r="AAV155" s="22"/>
      <c r="AAW155" s="22"/>
      <c r="AAX155" s="22"/>
      <c r="AAY155" s="22"/>
      <c r="AAZ155" s="22"/>
      <c r="ABA155" s="22"/>
      <c r="ABB155" s="22"/>
      <c r="ABC155" s="22"/>
      <c r="ABD155" s="22"/>
      <c r="ABE155" s="22"/>
      <c r="ABF155" s="22"/>
      <c r="ABG155" s="22"/>
      <c r="ABH155" s="22"/>
      <c r="ABI155" s="22"/>
      <c r="ABJ155" s="22"/>
      <c r="ABK155" s="22"/>
      <c r="ABL155" s="22"/>
      <c r="ABM155" s="22"/>
      <c r="ABN155" s="22"/>
      <c r="ABO155" s="22"/>
      <c r="ABP155" s="22"/>
      <c r="ABQ155" s="22"/>
      <c r="ABR155" s="22"/>
      <c r="ABS155" s="22"/>
      <c r="ABT155" s="22"/>
      <c r="ABU155" s="22"/>
      <c r="ABV155" s="22"/>
      <c r="ABW155" s="22"/>
      <c r="ABX155" s="22"/>
      <c r="ABY155" s="22"/>
      <c r="ABZ155" s="22"/>
      <c r="ACA155" s="22"/>
      <c r="ACB155" s="22"/>
      <c r="ACC155" s="22"/>
      <c r="ACD155" s="22"/>
      <c r="ACE155" s="22"/>
      <c r="ACF155" s="22"/>
      <c r="ACG155" s="22"/>
      <c r="ACH155" s="22"/>
      <c r="ACI155" s="22"/>
      <c r="ACJ155" s="22"/>
      <c r="ACK155" s="22"/>
      <c r="ACL155" s="22"/>
      <c r="ACM155" s="22"/>
      <c r="ACN155" s="22"/>
      <c r="ACO155" s="22"/>
      <c r="ACP155" s="22"/>
      <c r="ACQ155" s="22"/>
      <c r="ACR155" s="22"/>
      <c r="ACS155" s="22"/>
      <c r="ACT155" s="22"/>
      <c r="ACU155" s="22"/>
      <c r="ACV155" s="22"/>
      <c r="ACW155" s="22"/>
      <c r="ACX155" s="22"/>
      <c r="ACY155" s="22"/>
      <c r="ACZ155" s="22"/>
      <c r="ADA155" s="22"/>
      <c r="ADB155" s="22"/>
    </row>
    <row r="156" spans="1:782" s="9" customFormat="1" ht="20.100000000000001" customHeight="1" x14ac:dyDescent="0.2">
      <c r="A156" s="355" t="s">
        <v>131</v>
      </c>
      <c r="B156" s="356" t="s">
        <v>1111</v>
      </c>
      <c r="C156" s="357" t="s">
        <v>164</v>
      </c>
      <c r="D156" s="357" t="s">
        <v>165</v>
      </c>
      <c r="E156" s="366" t="s">
        <v>939</v>
      </c>
      <c r="F156" s="359">
        <v>1212</v>
      </c>
      <c r="G156" s="245">
        <f t="shared" si="75"/>
        <v>100.95959999999999</v>
      </c>
      <c r="H156" s="245">
        <f t="shared" si="76"/>
        <v>141.19800000000001</v>
      </c>
      <c r="I156" s="245">
        <f t="shared" si="77"/>
        <v>1454.1576</v>
      </c>
      <c r="J156" s="245">
        <f t="shared" si="78"/>
        <v>14544</v>
      </c>
      <c r="K156" s="245">
        <f t="shared" si="78"/>
        <v>1211.5151999999998</v>
      </c>
      <c r="L156" s="245">
        <f t="shared" si="79"/>
        <v>1694.3760000000002</v>
      </c>
      <c r="M156" s="245">
        <f t="shared" si="80"/>
        <v>1212</v>
      </c>
      <c r="N156" s="246">
        <v>470</v>
      </c>
      <c r="O156" s="245">
        <f t="shared" si="81"/>
        <v>1682</v>
      </c>
      <c r="P156" s="360">
        <f t="shared" si="82"/>
        <v>19131.891199999998</v>
      </c>
      <c r="Q156" s="25"/>
      <c r="R156" s="2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  <c r="AAD156" s="1"/>
      <c r="AAE156" s="1"/>
      <c r="AAF156" s="1"/>
      <c r="AAG156" s="1"/>
      <c r="AAH156" s="1"/>
      <c r="AAI156" s="1"/>
      <c r="AAJ156" s="1"/>
      <c r="AAK156" s="1"/>
      <c r="AAL156" s="1"/>
      <c r="AAM156" s="1"/>
      <c r="AAN156" s="1"/>
      <c r="AAO156" s="1"/>
      <c r="AAP156" s="1"/>
      <c r="AAQ156" s="1"/>
      <c r="AAR156" s="1"/>
      <c r="AAS156" s="1"/>
      <c r="AAT156" s="1"/>
      <c r="AAU156" s="1"/>
      <c r="AAV156" s="1"/>
      <c r="AAW156" s="1"/>
      <c r="AAX156" s="1"/>
      <c r="AAY156" s="1"/>
      <c r="AAZ156" s="1"/>
      <c r="ABA156" s="1"/>
      <c r="ABB156" s="1"/>
      <c r="ABC156" s="1"/>
      <c r="ABD156" s="1"/>
      <c r="ABE156" s="1"/>
      <c r="ABF156" s="1"/>
      <c r="ABG156" s="1"/>
      <c r="ABH156" s="1"/>
      <c r="ABI156" s="1"/>
      <c r="ABJ156" s="1"/>
      <c r="ABK156" s="1"/>
      <c r="ABL156" s="1"/>
      <c r="ABM156" s="1"/>
      <c r="ABN156" s="1"/>
      <c r="ABO156" s="1"/>
      <c r="ABP156" s="1"/>
      <c r="ABQ156" s="1"/>
      <c r="ABR156" s="1"/>
      <c r="ABS156" s="1"/>
      <c r="ABT156" s="1"/>
      <c r="ABU156" s="1"/>
      <c r="ABV156" s="1"/>
      <c r="ABW156" s="1"/>
      <c r="ABX156" s="1"/>
      <c r="ABY156" s="1"/>
      <c r="ABZ156" s="1"/>
      <c r="ACA156" s="1"/>
      <c r="ACB156" s="1"/>
      <c r="ACC156" s="1"/>
      <c r="ACD156" s="1"/>
      <c r="ACE156" s="1"/>
      <c r="ACF156" s="1"/>
      <c r="ACG156" s="1"/>
      <c r="ACH156" s="1"/>
      <c r="ACI156" s="1"/>
      <c r="ACJ156" s="1"/>
      <c r="ACK156" s="1"/>
      <c r="ACL156" s="1"/>
      <c r="ACM156" s="1"/>
      <c r="ACN156" s="1"/>
      <c r="ACO156" s="1"/>
      <c r="ACP156" s="1"/>
      <c r="ACQ156" s="1"/>
      <c r="ACR156" s="1"/>
      <c r="ACS156" s="1"/>
      <c r="ACT156" s="1"/>
      <c r="ACU156" s="1"/>
      <c r="ACV156" s="1"/>
      <c r="ACW156" s="1"/>
      <c r="ACX156" s="1"/>
      <c r="ACY156" s="1"/>
      <c r="ACZ156" s="1"/>
      <c r="ADA156" s="1"/>
      <c r="ADB156" s="1"/>
    </row>
    <row r="157" spans="1:782" s="9" customFormat="1" ht="20.100000000000001" customHeight="1" x14ac:dyDescent="0.2">
      <c r="A157" s="594" t="s">
        <v>131</v>
      </c>
      <c r="B157" s="590" t="s">
        <v>1451</v>
      </c>
      <c r="C157" s="662" t="s">
        <v>168</v>
      </c>
      <c r="D157" s="580" t="s">
        <v>1450</v>
      </c>
      <c r="E157" s="584" t="s">
        <v>1452</v>
      </c>
      <c r="F157" s="581">
        <v>1086</v>
      </c>
      <c r="G157" s="245">
        <f t="shared" ref="G157" si="83">+F157*0.0833</f>
        <v>90.463799999999992</v>
      </c>
      <c r="H157" s="245">
        <f t="shared" ref="H157" si="84">+F157*11.65%</f>
        <v>126.51900000000001</v>
      </c>
      <c r="I157" s="245">
        <f t="shared" ref="I157" si="85">SUM(F157:H157)</f>
        <v>1302.9828</v>
      </c>
      <c r="J157" s="663">
        <f>(F157*12)</f>
        <v>13032</v>
      </c>
      <c r="K157" s="245">
        <f>(G157*6)</f>
        <v>542.78279999999995</v>
      </c>
      <c r="L157" s="245">
        <f>+H157*6</f>
        <v>759.11400000000003</v>
      </c>
      <c r="M157" s="245">
        <v>543</v>
      </c>
      <c r="N157" s="246">
        <v>235</v>
      </c>
      <c r="O157" s="245">
        <f t="shared" ref="O157" si="86">SUM(M157:N157)</f>
        <v>778</v>
      </c>
      <c r="P157" s="360">
        <f t="shared" ref="P157" si="87">+J157+K157+L157+O157</f>
        <v>15111.8968</v>
      </c>
      <c r="Q157" s="25"/>
      <c r="R157" s="25">
        <v>100</v>
      </c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  <c r="AAD157" s="1"/>
      <c r="AAE157" s="1"/>
      <c r="AAF157" s="1"/>
      <c r="AAG157" s="1"/>
      <c r="AAH157" s="1"/>
      <c r="AAI157" s="1"/>
      <c r="AAJ157" s="1"/>
      <c r="AAK157" s="1"/>
      <c r="AAL157" s="1"/>
      <c r="AAM157" s="1"/>
      <c r="AAN157" s="1"/>
      <c r="AAO157" s="1"/>
      <c r="AAP157" s="1"/>
      <c r="AAQ157" s="1"/>
      <c r="AAR157" s="1"/>
      <c r="AAS157" s="1"/>
      <c r="AAT157" s="1"/>
      <c r="AAU157" s="1"/>
      <c r="AAV157" s="1"/>
      <c r="AAW157" s="1"/>
      <c r="AAX157" s="1"/>
      <c r="AAY157" s="1"/>
      <c r="AAZ157" s="1"/>
      <c r="ABA157" s="1"/>
      <c r="ABB157" s="1"/>
      <c r="ABC157" s="1"/>
      <c r="ABD157" s="1"/>
      <c r="ABE157" s="1"/>
      <c r="ABF157" s="1"/>
      <c r="ABG157" s="1"/>
      <c r="ABH157" s="1"/>
      <c r="ABI157" s="1"/>
      <c r="ABJ157" s="1"/>
      <c r="ABK157" s="1"/>
      <c r="ABL157" s="1"/>
      <c r="ABM157" s="1"/>
      <c r="ABN157" s="1"/>
      <c r="ABO157" s="1"/>
      <c r="ABP157" s="1"/>
      <c r="ABQ157" s="1"/>
      <c r="ABR157" s="1"/>
      <c r="ABS157" s="1"/>
      <c r="ABT157" s="1"/>
      <c r="ABU157" s="1"/>
      <c r="ABV157" s="1"/>
      <c r="ABW157" s="1"/>
      <c r="ABX157" s="1"/>
      <c r="ABY157" s="1"/>
      <c r="ABZ157" s="1"/>
      <c r="ACA157" s="1"/>
      <c r="ACB157" s="1"/>
      <c r="ACC157" s="1"/>
      <c r="ACD157" s="1"/>
      <c r="ACE157" s="1"/>
      <c r="ACF157" s="1"/>
      <c r="ACG157" s="1"/>
      <c r="ACH157" s="1"/>
      <c r="ACI157" s="1"/>
      <c r="ACJ157" s="1"/>
      <c r="ACK157" s="1"/>
      <c r="ACL157" s="1"/>
      <c r="ACM157" s="1"/>
      <c r="ACN157" s="1"/>
      <c r="ACO157" s="1"/>
      <c r="ACP157" s="1"/>
      <c r="ACQ157" s="1"/>
      <c r="ACR157" s="1"/>
      <c r="ACS157" s="1"/>
      <c r="ACT157" s="1"/>
      <c r="ACU157" s="1"/>
      <c r="ACV157" s="1"/>
      <c r="ACW157" s="1"/>
      <c r="ACX157" s="1"/>
      <c r="ACY157" s="1"/>
      <c r="ACZ157" s="1"/>
      <c r="ADA157" s="1"/>
      <c r="ADB157" s="1"/>
    </row>
    <row r="158" spans="1:782" s="9" customFormat="1" ht="20.100000000000001" customHeight="1" x14ac:dyDescent="0.2">
      <c r="A158" s="355" t="s">
        <v>131</v>
      </c>
      <c r="B158" s="356" t="s">
        <v>1112</v>
      </c>
      <c r="C158" s="357" t="s">
        <v>1422</v>
      </c>
      <c r="D158" s="357" t="s">
        <v>58</v>
      </c>
      <c r="E158" s="366" t="s">
        <v>945</v>
      </c>
      <c r="F158" s="359">
        <v>750</v>
      </c>
      <c r="G158" s="245">
        <f t="shared" si="75"/>
        <v>62.475000000000001</v>
      </c>
      <c r="H158" s="245">
        <f t="shared" si="76"/>
        <v>87.375</v>
      </c>
      <c r="I158" s="245">
        <f t="shared" si="77"/>
        <v>899.85</v>
      </c>
      <c r="J158" s="245">
        <f t="shared" si="78"/>
        <v>9000</v>
      </c>
      <c r="K158" s="245">
        <f t="shared" si="78"/>
        <v>749.7</v>
      </c>
      <c r="L158" s="245">
        <f t="shared" si="79"/>
        <v>1048.5</v>
      </c>
      <c r="M158" s="245">
        <f t="shared" si="80"/>
        <v>750</v>
      </c>
      <c r="N158" s="246">
        <v>470</v>
      </c>
      <c r="O158" s="245">
        <f t="shared" si="81"/>
        <v>1220</v>
      </c>
      <c r="P158" s="360">
        <f t="shared" si="82"/>
        <v>12018.2</v>
      </c>
      <c r="Q158" s="25"/>
      <c r="R158" s="2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  <c r="AAD158" s="1"/>
      <c r="AAE158" s="1"/>
      <c r="AAF158" s="1"/>
      <c r="AAG158" s="1"/>
      <c r="AAH158" s="1"/>
      <c r="AAI158" s="1"/>
      <c r="AAJ158" s="1"/>
      <c r="AAK158" s="1"/>
      <c r="AAL158" s="1"/>
      <c r="AAM158" s="1"/>
      <c r="AAN158" s="1"/>
      <c r="AAO158" s="1"/>
      <c r="AAP158" s="1"/>
      <c r="AAQ158" s="1"/>
      <c r="AAR158" s="1"/>
      <c r="AAS158" s="1"/>
      <c r="AAT158" s="1"/>
      <c r="AAU158" s="1"/>
      <c r="AAV158" s="1"/>
      <c r="AAW158" s="1"/>
      <c r="AAX158" s="1"/>
      <c r="AAY158" s="1"/>
      <c r="AAZ158" s="1"/>
      <c r="ABA158" s="1"/>
      <c r="ABB158" s="1"/>
      <c r="ABC158" s="1"/>
      <c r="ABD158" s="1"/>
      <c r="ABE158" s="1"/>
      <c r="ABF158" s="1"/>
      <c r="ABG158" s="1"/>
      <c r="ABH158" s="1"/>
      <c r="ABI158" s="1"/>
      <c r="ABJ158" s="1"/>
      <c r="ABK158" s="1"/>
      <c r="ABL158" s="1"/>
      <c r="ABM158" s="1"/>
      <c r="ABN158" s="1"/>
      <c r="ABO158" s="1"/>
      <c r="ABP158" s="1"/>
      <c r="ABQ158" s="1"/>
      <c r="ABR158" s="1"/>
      <c r="ABS158" s="1"/>
      <c r="ABT158" s="1"/>
      <c r="ABU158" s="1"/>
      <c r="ABV158" s="1"/>
      <c r="ABW158" s="1"/>
      <c r="ABX158" s="1"/>
      <c r="ABY158" s="1"/>
      <c r="ABZ158" s="1"/>
      <c r="ACA158" s="1"/>
      <c r="ACB158" s="1"/>
      <c r="ACC158" s="1"/>
      <c r="ACD158" s="1"/>
      <c r="ACE158" s="1"/>
      <c r="ACF158" s="1"/>
      <c r="ACG158" s="1"/>
      <c r="ACH158" s="1"/>
      <c r="ACI158" s="1"/>
      <c r="ACJ158" s="1"/>
      <c r="ACK158" s="1"/>
      <c r="ACL158" s="1"/>
      <c r="ACM158" s="1"/>
      <c r="ACN158" s="1"/>
      <c r="ACO158" s="1"/>
      <c r="ACP158" s="1"/>
      <c r="ACQ158" s="1"/>
      <c r="ACR158" s="1"/>
      <c r="ACS158" s="1"/>
      <c r="ACT158" s="1"/>
      <c r="ACU158" s="1"/>
      <c r="ACV158" s="1"/>
      <c r="ACW158" s="1"/>
      <c r="ACX158" s="1"/>
      <c r="ACY158" s="1"/>
      <c r="ACZ158" s="1"/>
      <c r="ADA158" s="1"/>
      <c r="ADB158" s="1"/>
    </row>
    <row r="159" spans="1:782" s="28" customFormat="1" ht="20.100000000000001" customHeight="1" x14ac:dyDescent="0.2">
      <c r="A159" s="355" t="s">
        <v>131</v>
      </c>
      <c r="B159" s="356" t="s">
        <v>1113</v>
      </c>
      <c r="C159" s="234" t="s">
        <v>1265</v>
      </c>
      <c r="D159" s="357" t="s">
        <v>167</v>
      </c>
      <c r="E159" s="366" t="s">
        <v>944</v>
      </c>
      <c r="F159" s="359">
        <v>600</v>
      </c>
      <c r="G159" s="245">
        <f t="shared" si="75"/>
        <v>49.98</v>
      </c>
      <c r="H159" s="245">
        <f t="shared" si="76"/>
        <v>69.900000000000006</v>
      </c>
      <c r="I159" s="245">
        <f t="shared" si="77"/>
        <v>719.88</v>
      </c>
      <c r="J159" s="245">
        <f t="shared" si="78"/>
        <v>7200</v>
      </c>
      <c r="K159" s="245">
        <f t="shared" si="78"/>
        <v>599.76</v>
      </c>
      <c r="L159" s="245">
        <f t="shared" si="79"/>
        <v>838.80000000000007</v>
      </c>
      <c r="M159" s="245">
        <f t="shared" si="80"/>
        <v>600</v>
      </c>
      <c r="N159" s="246">
        <v>470</v>
      </c>
      <c r="O159" s="245">
        <f t="shared" si="81"/>
        <v>1070</v>
      </c>
      <c r="P159" s="360">
        <f t="shared" si="82"/>
        <v>9708.56</v>
      </c>
      <c r="Q159" s="25"/>
      <c r="R159" s="2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  <c r="AAD159" s="1"/>
      <c r="AAE159" s="1"/>
      <c r="AAF159" s="1"/>
      <c r="AAG159" s="1"/>
      <c r="AAH159" s="1"/>
      <c r="AAI159" s="1"/>
      <c r="AAJ159" s="1"/>
      <c r="AAK159" s="1"/>
      <c r="AAL159" s="1"/>
      <c r="AAM159" s="1"/>
      <c r="AAN159" s="1"/>
      <c r="AAO159" s="1"/>
      <c r="AAP159" s="1"/>
      <c r="AAQ159" s="1"/>
      <c r="AAR159" s="1"/>
      <c r="AAS159" s="1"/>
      <c r="AAT159" s="1"/>
      <c r="AAU159" s="1"/>
      <c r="AAV159" s="1"/>
      <c r="AAW159" s="1"/>
      <c r="AAX159" s="1"/>
      <c r="AAY159" s="1"/>
      <c r="AAZ159" s="1"/>
      <c r="ABA159" s="1"/>
      <c r="ABB159" s="1"/>
      <c r="ABC159" s="1"/>
      <c r="ABD159" s="1"/>
      <c r="ABE159" s="1"/>
      <c r="ABF159" s="1"/>
      <c r="ABG159" s="1"/>
      <c r="ABH159" s="1"/>
      <c r="ABI159" s="1"/>
      <c r="ABJ159" s="1"/>
      <c r="ABK159" s="1"/>
      <c r="ABL159" s="1"/>
      <c r="ABM159" s="1"/>
      <c r="ABN159" s="1"/>
      <c r="ABO159" s="1"/>
      <c r="ABP159" s="1"/>
      <c r="ABQ159" s="1"/>
      <c r="ABR159" s="1"/>
      <c r="ABS159" s="1"/>
      <c r="ABT159" s="1"/>
      <c r="ABU159" s="1"/>
      <c r="ABV159" s="1"/>
      <c r="ABW159" s="1"/>
      <c r="ABX159" s="1"/>
      <c r="ABY159" s="1"/>
      <c r="ABZ159" s="1"/>
      <c r="ACA159" s="1"/>
      <c r="ACB159" s="1"/>
      <c r="ACC159" s="1"/>
      <c r="ACD159" s="1"/>
      <c r="ACE159" s="1"/>
      <c r="ACF159" s="1"/>
      <c r="ACG159" s="1"/>
      <c r="ACH159" s="1"/>
      <c r="ACI159" s="1"/>
      <c r="ACJ159" s="1"/>
      <c r="ACK159" s="1"/>
      <c r="ACL159" s="1"/>
      <c r="ACM159" s="1"/>
      <c r="ACN159" s="1"/>
      <c r="ACO159" s="1"/>
      <c r="ACP159" s="1"/>
      <c r="ACQ159" s="1"/>
      <c r="ACR159" s="1"/>
      <c r="ACS159" s="1"/>
      <c r="ACT159" s="1"/>
      <c r="ACU159" s="1"/>
      <c r="ACV159" s="1"/>
      <c r="ACW159" s="1"/>
      <c r="ACX159" s="1"/>
      <c r="ACY159" s="1"/>
      <c r="ACZ159" s="1"/>
      <c r="ADA159" s="1"/>
      <c r="ADB159" s="1"/>
    </row>
    <row r="160" spans="1:782" s="28" customFormat="1" ht="20.100000000000001" customHeight="1" x14ac:dyDescent="0.2">
      <c r="A160" s="355" t="s">
        <v>131</v>
      </c>
      <c r="B160" s="356" t="s">
        <v>1114</v>
      </c>
      <c r="C160" s="420"/>
      <c r="D160" s="357" t="s">
        <v>161</v>
      </c>
      <c r="E160" s="366" t="s">
        <v>944</v>
      </c>
      <c r="F160" s="359">
        <v>600</v>
      </c>
      <c r="G160" s="245">
        <f t="shared" si="75"/>
        <v>49.98</v>
      </c>
      <c r="H160" s="245">
        <f t="shared" si="76"/>
        <v>69.900000000000006</v>
      </c>
      <c r="I160" s="245">
        <f t="shared" si="77"/>
        <v>719.88</v>
      </c>
      <c r="J160" s="245">
        <f t="shared" si="78"/>
        <v>7200</v>
      </c>
      <c r="K160" s="245">
        <f t="shared" si="78"/>
        <v>599.76</v>
      </c>
      <c r="L160" s="245">
        <f t="shared" si="79"/>
        <v>838.80000000000007</v>
      </c>
      <c r="M160" s="245">
        <f t="shared" si="80"/>
        <v>600</v>
      </c>
      <c r="N160" s="246">
        <v>470</v>
      </c>
      <c r="O160" s="245">
        <f t="shared" si="81"/>
        <v>1070</v>
      </c>
      <c r="P160" s="360">
        <f t="shared" si="82"/>
        <v>9708.56</v>
      </c>
      <c r="Q160" s="25"/>
      <c r="R160" s="2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  <c r="AAD160" s="1"/>
      <c r="AAE160" s="1"/>
      <c r="AAF160" s="1"/>
      <c r="AAG160" s="1"/>
      <c r="AAH160" s="1"/>
      <c r="AAI160" s="1"/>
      <c r="AAJ160" s="1"/>
      <c r="AAK160" s="1"/>
      <c r="AAL160" s="1"/>
      <c r="AAM160" s="1"/>
      <c r="AAN160" s="1"/>
      <c r="AAO160" s="1"/>
      <c r="AAP160" s="1"/>
      <c r="AAQ160" s="1"/>
      <c r="AAR160" s="1"/>
      <c r="AAS160" s="1"/>
      <c r="AAT160" s="1"/>
      <c r="AAU160" s="1"/>
      <c r="AAV160" s="1"/>
      <c r="AAW160" s="1"/>
      <c r="AAX160" s="1"/>
      <c r="AAY160" s="1"/>
      <c r="AAZ160" s="1"/>
      <c r="ABA160" s="1"/>
      <c r="ABB160" s="1"/>
      <c r="ABC160" s="1"/>
      <c r="ABD160" s="1"/>
      <c r="ABE160" s="1"/>
      <c r="ABF160" s="1"/>
      <c r="ABG160" s="1"/>
      <c r="ABH160" s="1"/>
      <c r="ABI160" s="1"/>
      <c r="ABJ160" s="1"/>
      <c r="ABK160" s="1"/>
      <c r="ABL160" s="1"/>
      <c r="ABM160" s="1"/>
      <c r="ABN160" s="1"/>
      <c r="ABO160" s="1"/>
      <c r="ABP160" s="1"/>
      <c r="ABQ160" s="1"/>
      <c r="ABR160" s="1"/>
      <c r="ABS160" s="1"/>
      <c r="ABT160" s="1"/>
      <c r="ABU160" s="1"/>
      <c r="ABV160" s="1"/>
      <c r="ABW160" s="1"/>
      <c r="ABX160" s="1"/>
      <c r="ABY160" s="1"/>
      <c r="ABZ160" s="1"/>
      <c r="ACA160" s="1"/>
      <c r="ACB160" s="1"/>
      <c r="ACC160" s="1"/>
      <c r="ACD160" s="1"/>
      <c r="ACE160" s="1"/>
      <c r="ACF160" s="1"/>
      <c r="ACG160" s="1"/>
      <c r="ACH160" s="1"/>
      <c r="ACI160" s="1"/>
      <c r="ACJ160" s="1"/>
      <c r="ACK160" s="1"/>
      <c r="ACL160" s="1"/>
      <c r="ACM160" s="1"/>
      <c r="ACN160" s="1"/>
      <c r="ACO160" s="1"/>
      <c r="ACP160" s="1"/>
      <c r="ACQ160" s="1"/>
      <c r="ACR160" s="1"/>
      <c r="ACS160" s="1"/>
      <c r="ACT160" s="1"/>
      <c r="ACU160" s="1"/>
      <c r="ACV160" s="1"/>
      <c r="ACW160" s="1"/>
      <c r="ACX160" s="1"/>
      <c r="ACY160" s="1"/>
      <c r="ACZ160" s="1"/>
      <c r="ADA160" s="1"/>
      <c r="ADB160" s="1"/>
    </row>
    <row r="161" spans="1:782" s="28" customFormat="1" ht="20.100000000000001" customHeight="1" x14ac:dyDescent="0.2">
      <c r="A161" s="355" t="s">
        <v>131</v>
      </c>
      <c r="B161" s="356" t="s">
        <v>1115</v>
      </c>
      <c r="C161" s="458"/>
      <c r="D161" s="357" t="s">
        <v>161</v>
      </c>
      <c r="E161" s="366" t="s">
        <v>944</v>
      </c>
      <c r="F161" s="359">
        <v>600</v>
      </c>
      <c r="G161" s="245">
        <f t="shared" si="75"/>
        <v>49.98</v>
      </c>
      <c r="H161" s="245">
        <f t="shared" si="76"/>
        <v>69.900000000000006</v>
      </c>
      <c r="I161" s="245">
        <f t="shared" si="77"/>
        <v>719.88</v>
      </c>
      <c r="J161" s="245">
        <f t="shared" si="78"/>
        <v>7200</v>
      </c>
      <c r="K161" s="245">
        <f t="shared" si="78"/>
        <v>599.76</v>
      </c>
      <c r="L161" s="245">
        <f t="shared" si="79"/>
        <v>838.80000000000007</v>
      </c>
      <c r="M161" s="245">
        <f t="shared" si="80"/>
        <v>600</v>
      </c>
      <c r="N161" s="246">
        <v>470</v>
      </c>
      <c r="O161" s="245">
        <f t="shared" si="81"/>
        <v>1070</v>
      </c>
      <c r="P161" s="360">
        <f t="shared" si="82"/>
        <v>9708.56</v>
      </c>
      <c r="Q161" s="403"/>
      <c r="R161" s="2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  <c r="AAD161" s="1"/>
      <c r="AAE161" s="1"/>
      <c r="AAF161" s="1"/>
      <c r="AAG161" s="1"/>
      <c r="AAH161" s="1"/>
      <c r="AAI161" s="1"/>
      <c r="AAJ161" s="1"/>
      <c r="AAK161" s="1"/>
      <c r="AAL161" s="1"/>
      <c r="AAM161" s="1"/>
      <c r="AAN161" s="1"/>
      <c r="AAO161" s="1"/>
      <c r="AAP161" s="1"/>
      <c r="AAQ161" s="1"/>
      <c r="AAR161" s="1"/>
      <c r="AAS161" s="1"/>
      <c r="AAT161" s="1"/>
      <c r="AAU161" s="1"/>
      <c r="AAV161" s="1"/>
      <c r="AAW161" s="1"/>
      <c r="AAX161" s="1"/>
      <c r="AAY161" s="1"/>
      <c r="AAZ161" s="1"/>
      <c r="ABA161" s="1"/>
      <c r="ABB161" s="1"/>
      <c r="ABC161" s="1"/>
      <c r="ABD161" s="1"/>
      <c r="ABE161" s="1"/>
      <c r="ABF161" s="1"/>
      <c r="ABG161" s="1"/>
      <c r="ABH161" s="1"/>
      <c r="ABI161" s="1"/>
      <c r="ABJ161" s="1"/>
      <c r="ABK161" s="1"/>
      <c r="ABL161" s="1"/>
      <c r="ABM161" s="1"/>
      <c r="ABN161" s="1"/>
      <c r="ABO161" s="1"/>
      <c r="ABP161" s="1"/>
      <c r="ABQ161" s="1"/>
      <c r="ABR161" s="1"/>
      <c r="ABS161" s="1"/>
      <c r="ABT161" s="1"/>
      <c r="ABU161" s="1"/>
      <c r="ABV161" s="1"/>
      <c r="ABW161" s="1"/>
      <c r="ABX161" s="1"/>
      <c r="ABY161" s="1"/>
      <c r="ABZ161" s="1"/>
      <c r="ACA161" s="1"/>
      <c r="ACB161" s="1"/>
      <c r="ACC161" s="1"/>
      <c r="ACD161" s="1"/>
      <c r="ACE161" s="1"/>
      <c r="ACF161" s="1"/>
      <c r="ACG161" s="1"/>
      <c r="ACH161" s="1"/>
      <c r="ACI161" s="1"/>
      <c r="ACJ161" s="1"/>
      <c r="ACK161" s="1"/>
      <c r="ACL161" s="1"/>
      <c r="ACM161" s="1"/>
      <c r="ACN161" s="1"/>
      <c r="ACO161" s="1"/>
      <c r="ACP161" s="1"/>
      <c r="ACQ161" s="1"/>
      <c r="ACR161" s="1"/>
      <c r="ACS161" s="1"/>
      <c r="ACT161" s="1"/>
      <c r="ACU161" s="1"/>
      <c r="ACV161" s="1"/>
      <c r="ACW161" s="1"/>
      <c r="ACX161" s="1"/>
      <c r="ACY161" s="1"/>
      <c r="ACZ161" s="1"/>
      <c r="ADA161" s="1"/>
      <c r="ADB161" s="1"/>
    </row>
    <row r="162" spans="1:782" s="8" customFormat="1" ht="36" customHeight="1" x14ac:dyDescent="0.2">
      <c r="A162" s="696" t="s">
        <v>169</v>
      </c>
      <c r="B162" s="697"/>
      <c r="C162" s="697"/>
      <c r="D162" s="698"/>
      <c r="E162" s="359"/>
      <c r="F162" s="359"/>
      <c r="G162" s="359"/>
      <c r="H162" s="359"/>
      <c r="I162" s="359"/>
      <c r="J162" s="359"/>
      <c r="K162" s="359"/>
      <c r="L162" s="359"/>
      <c r="M162" s="359"/>
      <c r="N162" s="362"/>
      <c r="O162" s="359"/>
      <c r="P162" s="359"/>
      <c r="Q162" s="94"/>
      <c r="R162" s="94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7"/>
      <c r="DY162" s="7"/>
      <c r="DZ162" s="7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7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  <c r="HM162" s="7"/>
      <c r="HN162" s="7"/>
      <c r="HO162" s="7"/>
      <c r="HP162" s="7"/>
      <c r="HQ162" s="7"/>
      <c r="HR162" s="7"/>
      <c r="HS162" s="7"/>
      <c r="HT162" s="7"/>
      <c r="HU162" s="7"/>
      <c r="HV162" s="7"/>
      <c r="HW162" s="7"/>
      <c r="HX162" s="7"/>
      <c r="HY162" s="7"/>
      <c r="HZ162" s="7"/>
      <c r="IA162" s="7"/>
      <c r="IB162" s="7"/>
      <c r="IC162" s="7"/>
      <c r="ID162" s="7"/>
      <c r="IE162" s="7"/>
      <c r="IF162" s="7"/>
      <c r="IG162" s="7"/>
      <c r="IH162" s="7"/>
      <c r="II162" s="7"/>
      <c r="IJ162" s="7"/>
      <c r="IK162" s="7"/>
      <c r="IL162" s="7"/>
      <c r="IM162" s="7"/>
      <c r="IN162" s="7"/>
      <c r="IO162" s="7"/>
      <c r="IP162" s="7"/>
      <c r="IQ162" s="7"/>
      <c r="IR162" s="7"/>
      <c r="IS162" s="7"/>
      <c r="IT162" s="7"/>
      <c r="IU162" s="7"/>
      <c r="IV162" s="7"/>
      <c r="IW162" s="7"/>
      <c r="IX162" s="7"/>
      <c r="IY162" s="7"/>
      <c r="IZ162" s="7"/>
      <c r="JA162" s="7"/>
      <c r="JB162" s="7"/>
      <c r="JC162" s="7"/>
      <c r="JD162" s="7"/>
      <c r="JE162" s="7"/>
      <c r="JF162" s="7"/>
      <c r="JG162" s="7"/>
      <c r="JH162" s="7"/>
      <c r="JI162" s="7"/>
      <c r="JJ162" s="7"/>
      <c r="JK162" s="7"/>
      <c r="JL162" s="7"/>
      <c r="JM162" s="7"/>
      <c r="JN162" s="7"/>
      <c r="JO162" s="7"/>
      <c r="JP162" s="7"/>
      <c r="JQ162" s="7"/>
      <c r="JR162" s="7"/>
      <c r="JS162" s="7"/>
      <c r="JT162" s="7"/>
      <c r="JU162" s="7"/>
      <c r="JV162" s="7"/>
      <c r="JW162" s="7"/>
      <c r="JX162" s="7"/>
      <c r="JY162" s="7"/>
      <c r="JZ162" s="7"/>
      <c r="KA162" s="7"/>
      <c r="KB162" s="7"/>
      <c r="KC162" s="7"/>
      <c r="KD162" s="7"/>
      <c r="KE162" s="7"/>
      <c r="KF162" s="7"/>
      <c r="KG162" s="7"/>
      <c r="KH162" s="7"/>
      <c r="KI162" s="7"/>
      <c r="KJ162" s="7"/>
      <c r="KK162" s="7"/>
      <c r="KL162" s="7"/>
      <c r="KM162" s="7"/>
      <c r="KN162" s="7"/>
      <c r="KO162" s="7"/>
      <c r="KP162" s="7"/>
      <c r="KQ162" s="7"/>
      <c r="KR162" s="7"/>
      <c r="KS162" s="7"/>
      <c r="KT162" s="7"/>
      <c r="KU162" s="7"/>
      <c r="KV162" s="7"/>
      <c r="KW162" s="7"/>
      <c r="KX162" s="7"/>
      <c r="KY162" s="7"/>
      <c r="KZ162" s="7"/>
      <c r="LA162" s="7"/>
      <c r="LB162" s="7"/>
      <c r="LC162" s="7"/>
      <c r="LD162" s="7"/>
      <c r="LE162" s="7"/>
      <c r="LF162" s="7"/>
      <c r="LG162" s="7"/>
      <c r="LH162" s="7"/>
      <c r="LI162" s="7"/>
      <c r="LJ162" s="7"/>
      <c r="LK162" s="7"/>
      <c r="LL162" s="7"/>
      <c r="LM162" s="7"/>
      <c r="LN162" s="7"/>
      <c r="LO162" s="7"/>
      <c r="LP162" s="7"/>
      <c r="LQ162" s="7"/>
      <c r="LR162" s="7"/>
      <c r="LS162" s="7"/>
      <c r="LT162" s="7"/>
      <c r="LU162" s="7"/>
      <c r="LV162" s="7"/>
      <c r="LW162" s="7"/>
      <c r="LX162" s="7"/>
      <c r="LY162" s="7"/>
      <c r="LZ162" s="7"/>
      <c r="MA162" s="7"/>
      <c r="MB162" s="7"/>
      <c r="MC162" s="7"/>
      <c r="MD162" s="7"/>
      <c r="ME162" s="7"/>
      <c r="MF162" s="7"/>
      <c r="MG162" s="7"/>
      <c r="MH162" s="7"/>
      <c r="MI162" s="7"/>
      <c r="MJ162" s="7"/>
      <c r="MK162" s="7"/>
      <c r="ML162" s="7"/>
      <c r="MM162" s="7"/>
      <c r="MN162" s="7"/>
      <c r="MO162" s="7"/>
      <c r="MP162" s="7"/>
      <c r="MQ162" s="7"/>
      <c r="MR162" s="7"/>
      <c r="MS162" s="7"/>
      <c r="MT162" s="7"/>
      <c r="MU162" s="7"/>
      <c r="MV162" s="7"/>
      <c r="MW162" s="7"/>
      <c r="MX162" s="7"/>
      <c r="MY162" s="7"/>
      <c r="MZ162" s="7"/>
      <c r="NA162" s="7"/>
      <c r="NB162" s="7"/>
      <c r="NC162" s="7"/>
      <c r="ND162" s="7"/>
      <c r="NE162" s="7"/>
      <c r="NF162" s="7"/>
      <c r="NG162" s="7"/>
      <c r="NH162" s="7"/>
      <c r="NI162" s="7"/>
      <c r="NJ162" s="7"/>
      <c r="NK162" s="7"/>
      <c r="NL162" s="7"/>
      <c r="NM162" s="7"/>
      <c r="NN162" s="7"/>
      <c r="NO162" s="7"/>
      <c r="NP162" s="7"/>
      <c r="NQ162" s="7"/>
      <c r="NR162" s="7"/>
      <c r="NS162" s="7"/>
      <c r="NT162" s="7"/>
      <c r="NU162" s="7"/>
      <c r="NV162" s="7"/>
      <c r="NW162" s="7"/>
      <c r="NX162" s="7"/>
      <c r="NY162" s="7"/>
      <c r="NZ162" s="7"/>
      <c r="OA162" s="7"/>
      <c r="OB162" s="7"/>
      <c r="OC162" s="7"/>
      <c r="OD162" s="7"/>
      <c r="OE162" s="7"/>
      <c r="OF162" s="7"/>
      <c r="OG162" s="7"/>
      <c r="OH162" s="7"/>
      <c r="OI162" s="7"/>
      <c r="OJ162" s="7"/>
      <c r="OK162" s="7"/>
      <c r="OL162" s="7"/>
      <c r="OM162" s="7"/>
      <c r="ON162" s="7"/>
      <c r="OO162" s="7"/>
      <c r="OP162" s="7"/>
      <c r="OQ162" s="7"/>
      <c r="OR162" s="7"/>
      <c r="OS162" s="7"/>
      <c r="OT162" s="7"/>
      <c r="OU162" s="7"/>
      <c r="OV162" s="7"/>
      <c r="OW162" s="7"/>
      <c r="OX162" s="7"/>
      <c r="OY162" s="7"/>
      <c r="OZ162" s="7"/>
      <c r="PA162" s="7"/>
      <c r="PB162" s="7"/>
      <c r="PC162" s="7"/>
      <c r="PD162" s="7"/>
      <c r="PE162" s="7"/>
      <c r="PF162" s="7"/>
      <c r="PG162" s="7"/>
      <c r="PH162" s="7"/>
      <c r="PI162" s="7"/>
      <c r="PJ162" s="7"/>
      <c r="PK162" s="7"/>
      <c r="PL162" s="7"/>
      <c r="PM162" s="7"/>
      <c r="PN162" s="7"/>
      <c r="PO162" s="7"/>
      <c r="PP162" s="7"/>
      <c r="PQ162" s="7"/>
      <c r="PR162" s="7"/>
      <c r="PS162" s="7"/>
      <c r="PT162" s="7"/>
      <c r="PU162" s="7"/>
      <c r="PV162" s="7"/>
      <c r="PW162" s="7"/>
      <c r="PX162" s="7"/>
      <c r="PY162" s="7"/>
      <c r="PZ162" s="7"/>
      <c r="QA162" s="7"/>
      <c r="QB162" s="7"/>
      <c r="QC162" s="7"/>
      <c r="QD162" s="7"/>
      <c r="QE162" s="7"/>
      <c r="QF162" s="7"/>
      <c r="QG162" s="7"/>
      <c r="QH162" s="7"/>
      <c r="QI162" s="7"/>
      <c r="QJ162" s="7"/>
      <c r="QK162" s="7"/>
      <c r="QL162" s="7"/>
      <c r="QM162" s="7"/>
      <c r="QN162" s="7"/>
      <c r="QO162" s="7"/>
      <c r="QP162" s="7"/>
      <c r="QQ162" s="7"/>
      <c r="QR162" s="7"/>
      <c r="QS162" s="7"/>
      <c r="QT162" s="7"/>
      <c r="QU162" s="7"/>
      <c r="QV162" s="7"/>
      <c r="QW162" s="7"/>
      <c r="QX162" s="7"/>
      <c r="QY162" s="7"/>
      <c r="QZ162" s="7"/>
      <c r="RA162" s="7"/>
      <c r="RB162" s="7"/>
      <c r="RC162" s="7"/>
      <c r="RD162" s="7"/>
      <c r="RE162" s="7"/>
      <c r="RF162" s="7"/>
      <c r="RG162" s="7"/>
      <c r="RH162" s="7"/>
      <c r="RI162" s="7"/>
      <c r="RJ162" s="7"/>
      <c r="RK162" s="7"/>
      <c r="RL162" s="7"/>
      <c r="RM162" s="7"/>
      <c r="RN162" s="7"/>
      <c r="RO162" s="7"/>
      <c r="RP162" s="7"/>
      <c r="RQ162" s="7"/>
      <c r="RR162" s="7"/>
      <c r="RS162" s="7"/>
      <c r="RT162" s="7"/>
      <c r="RU162" s="7"/>
      <c r="RV162" s="7"/>
      <c r="RW162" s="7"/>
      <c r="RX162" s="7"/>
      <c r="RY162" s="7"/>
      <c r="RZ162" s="7"/>
      <c r="SA162" s="7"/>
      <c r="SB162" s="7"/>
      <c r="SC162" s="7"/>
      <c r="SD162" s="7"/>
      <c r="SE162" s="7"/>
      <c r="SF162" s="7"/>
      <c r="SG162" s="7"/>
      <c r="SH162" s="7"/>
      <c r="SI162" s="7"/>
      <c r="SJ162" s="7"/>
      <c r="SK162" s="7"/>
      <c r="SL162" s="7"/>
      <c r="SM162" s="7"/>
      <c r="SN162" s="7"/>
      <c r="SO162" s="7"/>
      <c r="SP162" s="7"/>
      <c r="SQ162" s="7"/>
      <c r="SR162" s="7"/>
      <c r="SS162" s="7"/>
      <c r="ST162" s="7"/>
      <c r="SU162" s="7"/>
      <c r="SV162" s="7"/>
      <c r="SW162" s="7"/>
      <c r="SX162" s="7"/>
      <c r="SY162" s="7"/>
      <c r="SZ162" s="7"/>
      <c r="TA162" s="7"/>
      <c r="TB162" s="7"/>
      <c r="TC162" s="7"/>
      <c r="TD162" s="7"/>
      <c r="TE162" s="7"/>
      <c r="TF162" s="7"/>
      <c r="TG162" s="7"/>
      <c r="TH162" s="7"/>
      <c r="TI162" s="7"/>
      <c r="TJ162" s="7"/>
      <c r="TK162" s="7"/>
      <c r="TL162" s="7"/>
      <c r="TM162" s="7"/>
      <c r="TN162" s="7"/>
      <c r="TO162" s="7"/>
      <c r="TP162" s="7"/>
      <c r="TQ162" s="7"/>
      <c r="TR162" s="7"/>
      <c r="TS162" s="7"/>
      <c r="TT162" s="7"/>
      <c r="TU162" s="7"/>
      <c r="TV162" s="7"/>
      <c r="TW162" s="7"/>
      <c r="TX162" s="7"/>
      <c r="TY162" s="7"/>
      <c r="TZ162" s="7"/>
      <c r="UA162" s="7"/>
      <c r="UB162" s="7"/>
      <c r="UC162" s="7"/>
      <c r="UD162" s="7"/>
      <c r="UE162" s="7"/>
      <c r="UF162" s="7"/>
      <c r="UG162" s="7"/>
      <c r="UH162" s="7"/>
      <c r="UI162" s="7"/>
      <c r="UJ162" s="7"/>
      <c r="UK162" s="7"/>
      <c r="UL162" s="7"/>
      <c r="UM162" s="7"/>
      <c r="UN162" s="7"/>
      <c r="UO162" s="7"/>
      <c r="UP162" s="7"/>
      <c r="UQ162" s="7"/>
      <c r="UR162" s="7"/>
      <c r="US162" s="7"/>
      <c r="UT162" s="7"/>
      <c r="UU162" s="7"/>
      <c r="UV162" s="7"/>
      <c r="UW162" s="7"/>
      <c r="UX162" s="7"/>
      <c r="UY162" s="7"/>
      <c r="UZ162" s="7"/>
      <c r="VA162" s="7"/>
      <c r="VB162" s="7"/>
      <c r="VC162" s="7"/>
      <c r="VD162" s="7"/>
      <c r="VE162" s="7"/>
      <c r="VF162" s="7"/>
      <c r="VG162" s="7"/>
      <c r="VH162" s="7"/>
      <c r="VI162" s="7"/>
      <c r="VJ162" s="7"/>
      <c r="VK162" s="7"/>
      <c r="VL162" s="7"/>
      <c r="VM162" s="7"/>
      <c r="VN162" s="7"/>
      <c r="VO162" s="7"/>
      <c r="VP162" s="7"/>
      <c r="VQ162" s="7"/>
      <c r="VR162" s="7"/>
      <c r="VS162" s="7"/>
      <c r="VT162" s="7"/>
      <c r="VU162" s="7"/>
      <c r="VV162" s="7"/>
      <c r="VW162" s="7"/>
      <c r="VX162" s="7"/>
      <c r="VY162" s="7"/>
      <c r="VZ162" s="7"/>
      <c r="WA162" s="7"/>
      <c r="WB162" s="7"/>
      <c r="WC162" s="7"/>
      <c r="WD162" s="7"/>
      <c r="WE162" s="7"/>
      <c r="WF162" s="7"/>
      <c r="WG162" s="7"/>
      <c r="WH162" s="7"/>
      <c r="WI162" s="7"/>
      <c r="WJ162" s="7"/>
      <c r="WK162" s="7"/>
      <c r="WL162" s="7"/>
      <c r="WM162" s="7"/>
      <c r="WN162" s="7"/>
      <c r="WO162" s="7"/>
      <c r="WP162" s="7"/>
      <c r="WQ162" s="7"/>
      <c r="WR162" s="7"/>
      <c r="WS162" s="7"/>
      <c r="WT162" s="7"/>
      <c r="WU162" s="7"/>
      <c r="WV162" s="7"/>
      <c r="WW162" s="7"/>
      <c r="WX162" s="7"/>
      <c r="WY162" s="7"/>
      <c r="WZ162" s="7"/>
      <c r="XA162" s="7"/>
      <c r="XB162" s="7"/>
      <c r="XC162" s="7"/>
      <c r="XD162" s="7"/>
      <c r="XE162" s="7"/>
      <c r="XF162" s="7"/>
      <c r="XG162" s="7"/>
      <c r="XH162" s="7"/>
      <c r="XI162" s="7"/>
      <c r="XJ162" s="7"/>
      <c r="XK162" s="7"/>
      <c r="XL162" s="7"/>
      <c r="XM162" s="7"/>
      <c r="XN162" s="7"/>
      <c r="XO162" s="7"/>
      <c r="XP162" s="7"/>
      <c r="XQ162" s="7"/>
      <c r="XR162" s="7"/>
      <c r="XS162" s="7"/>
      <c r="XT162" s="7"/>
      <c r="XU162" s="7"/>
      <c r="XV162" s="7"/>
      <c r="XW162" s="7"/>
      <c r="XX162" s="7"/>
      <c r="XY162" s="7"/>
      <c r="XZ162" s="7"/>
      <c r="YA162" s="7"/>
      <c r="YB162" s="7"/>
      <c r="YC162" s="7"/>
      <c r="YD162" s="7"/>
      <c r="YE162" s="7"/>
      <c r="YF162" s="7"/>
      <c r="YG162" s="7"/>
      <c r="YH162" s="7"/>
      <c r="YI162" s="7"/>
      <c r="YJ162" s="7"/>
      <c r="YK162" s="7"/>
      <c r="YL162" s="7"/>
      <c r="YM162" s="7"/>
      <c r="YN162" s="7"/>
      <c r="YO162" s="7"/>
      <c r="YP162" s="7"/>
      <c r="YQ162" s="7"/>
      <c r="YR162" s="7"/>
      <c r="YS162" s="7"/>
      <c r="YT162" s="7"/>
      <c r="YU162" s="7"/>
      <c r="YV162" s="7"/>
      <c r="YW162" s="7"/>
      <c r="YX162" s="7"/>
      <c r="YY162" s="7"/>
      <c r="YZ162" s="7"/>
      <c r="ZA162" s="7"/>
      <c r="ZB162" s="7"/>
      <c r="ZC162" s="7"/>
      <c r="ZD162" s="7"/>
      <c r="ZE162" s="7"/>
      <c r="ZF162" s="7"/>
      <c r="ZG162" s="7"/>
      <c r="ZH162" s="7"/>
      <c r="ZI162" s="7"/>
      <c r="ZJ162" s="7"/>
      <c r="ZK162" s="7"/>
      <c r="ZL162" s="7"/>
      <c r="ZM162" s="7"/>
      <c r="ZN162" s="7"/>
      <c r="ZO162" s="7"/>
      <c r="ZP162" s="7"/>
      <c r="ZQ162" s="7"/>
      <c r="ZR162" s="7"/>
      <c r="ZS162" s="7"/>
      <c r="ZT162" s="7"/>
      <c r="ZU162" s="7"/>
      <c r="ZV162" s="7"/>
      <c r="ZW162" s="7"/>
      <c r="ZX162" s="7"/>
      <c r="ZY162" s="7"/>
      <c r="ZZ162" s="7"/>
      <c r="AAA162" s="7"/>
      <c r="AAB162" s="7"/>
      <c r="AAC162" s="7"/>
      <c r="AAD162" s="7"/>
      <c r="AAE162" s="7"/>
      <c r="AAF162" s="7"/>
      <c r="AAG162" s="7"/>
      <c r="AAH162" s="7"/>
      <c r="AAI162" s="7"/>
      <c r="AAJ162" s="7"/>
      <c r="AAK162" s="7"/>
      <c r="AAL162" s="7"/>
      <c r="AAM162" s="7"/>
      <c r="AAN162" s="7"/>
      <c r="AAO162" s="7"/>
      <c r="AAP162" s="7"/>
      <c r="AAQ162" s="7"/>
      <c r="AAR162" s="7"/>
      <c r="AAS162" s="7"/>
      <c r="AAT162" s="7"/>
      <c r="AAU162" s="7"/>
      <c r="AAV162" s="7"/>
      <c r="AAW162" s="7"/>
      <c r="AAX162" s="7"/>
      <c r="AAY162" s="7"/>
      <c r="AAZ162" s="7"/>
      <c r="ABA162" s="7"/>
      <c r="ABB162" s="7"/>
      <c r="ABC162" s="7"/>
      <c r="ABD162" s="7"/>
      <c r="ABE162" s="7"/>
      <c r="ABF162" s="7"/>
      <c r="ABG162" s="7"/>
      <c r="ABH162" s="7"/>
      <c r="ABI162" s="7"/>
      <c r="ABJ162" s="7"/>
      <c r="ABK162" s="7"/>
      <c r="ABL162" s="7"/>
      <c r="ABM162" s="7"/>
      <c r="ABN162" s="7"/>
      <c r="ABO162" s="7"/>
      <c r="ABP162" s="7"/>
      <c r="ABQ162" s="7"/>
      <c r="ABR162" s="7"/>
      <c r="ABS162" s="7"/>
      <c r="ABT162" s="7"/>
      <c r="ABU162" s="7"/>
      <c r="ABV162" s="7"/>
      <c r="ABW162" s="7"/>
      <c r="ABX162" s="7"/>
      <c r="ABY162" s="7"/>
      <c r="ABZ162" s="7"/>
      <c r="ACA162" s="7"/>
      <c r="ACB162" s="7"/>
      <c r="ACC162" s="7"/>
      <c r="ACD162" s="7"/>
      <c r="ACE162" s="7"/>
      <c r="ACF162" s="7"/>
      <c r="ACG162" s="7"/>
      <c r="ACH162" s="7"/>
      <c r="ACI162" s="7"/>
      <c r="ACJ162" s="7"/>
      <c r="ACK162" s="7"/>
      <c r="ACL162" s="7"/>
      <c r="ACM162" s="7"/>
      <c r="ACN162" s="7"/>
      <c r="ACO162" s="7"/>
      <c r="ACP162" s="7"/>
      <c r="ACQ162" s="7"/>
      <c r="ACR162" s="7"/>
      <c r="ACS162" s="7"/>
      <c r="ACT162" s="7"/>
      <c r="ACU162" s="7"/>
      <c r="ACV162" s="7"/>
      <c r="ACW162" s="7"/>
      <c r="ACX162" s="7"/>
      <c r="ACY162" s="7"/>
      <c r="ACZ162" s="7"/>
      <c r="ADA162" s="7"/>
      <c r="ADB162" s="7"/>
    </row>
    <row r="163" spans="1:782" s="27" customFormat="1" ht="24.95" customHeight="1" x14ac:dyDescent="0.2">
      <c r="A163" s="355" t="s">
        <v>131</v>
      </c>
      <c r="B163" s="356" t="s">
        <v>1116</v>
      </c>
      <c r="C163" s="357" t="s">
        <v>170</v>
      </c>
      <c r="D163" s="408" t="s">
        <v>958</v>
      </c>
      <c r="E163" s="366" t="s">
        <v>940</v>
      </c>
      <c r="F163" s="359">
        <v>1553</v>
      </c>
      <c r="G163" s="245">
        <f>+F163*0.0833</f>
        <v>129.36490000000001</v>
      </c>
      <c r="H163" s="245">
        <f>+F163*11.65%</f>
        <v>180.92450000000002</v>
      </c>
      <c r="I163" s="245">
        <f>SUM(F163:H163)</f>
        <v>1863.2894000000001</v>
      </c>
      <c r="J163" s="245">
        <f t="shared" ref="J163:K167" si="88">(F163*12)</f>
        <v>18636</v>
      </c>
      <c r="K163" s="245">
        <f t="shared" si="88"/>
        <v>1552.3788</v>
      </c>
      <c r="L163" s="245">
        <f>+H163*12</f>
        <v>2171.0940000000001</v>
      </c>
      <c r="M163" s="245">
        <f>+F163</f>
        <v>1553</v>
      </c>
      <c r="N163" s="246">
        <v>470</v>
      </c>
      <c r="O163" s="245">
        <f>SUM(M163:N163)</f>
        <v>2023</v>
      </c>
      <c r="P163" s="360">
        <f>+J163+K163+L163+O163</f>
        <v>24382.4728</v>
      </c>
      <c r="Q163" s="403"/>
      <c r="R163" s="41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2"/>
      <c r="DM163" s="22"/>
      <c r="DN163" s="22"/>
      <c r="DO163" s="22"/>
      <c r="DP163" s="22"/>
      <c r="DQ163" s="22"/>
      <c r="DR163" s="22"/>
      <c r="DS163" s="22"/>
      <c r="DT163" s="22"/>
      <c r="DU163" s="22"/>
      <c r="DV163" s="22"/>
      <c r="DW163" s="22"/>
      <c r="DX163" s="22"/>
      <c r="DY163" s="22"/>
      <c r="DZ163" s="22"/>
      <c r="EA163" s="22"/>
      <c r="EB163" s="22"/>
      <c r="EC163" s="22"/>
      <c r="ED163" s="22"/>
      <c r="EE163" s="22"/>
      <c r="EF163" s="22"/>
      <c r="EG163" s="22"/>
      <c r="EH163" s="22"/>
      <c r="EI163" s="22"/>
      <c r="EJ163" s="22"/>
      <c r="EK163" s="22"/>
      <c r="EL163" s="22"/>
      <c r="EM163" s="22"/>
      <c r="EN163" s="22"/>
      <c r="EO163" s="22"/>
      <c r="EP163" s="22"/>
      <c r="EQ163" s="22"/>
      <c r="ER163" s="22"/>
      <c r="ES163" s="22"/>
      <c r="ET163" s="22"/>
      <c r="EU163" s="22"/>
      <c r="EV163" s="22"/>
      <c r="EW163" s="22"/>
      <c r="EX163" s="22"/>
      <c r="EY163" s="22"/>
      <c r="EZ163" s="22"/>
      <c r="FA163" s="22"/>
      <c r="FB163" s="22"/>
      <c r="FC163" s="22"/>
      <c r="FD163" s="22"/>
      <c r="FE163" s="22"/>
      <c r="FF163" s="22"/>
      <c r="FG163" s="22"/>
      <c r="FH163" s="22"/>
      <c r="FI163" s="22"/>
      <c r="FJ163" s="22"/>
      <c r="FK163" s="22"/>
      <c r="FL163" s="22"/>
      <c r="FM163" s="22"/>
      <c r="FN163" s="22"/>
      <c r="FO163" s="22"/>
      <c r="FP163" s="22"/>
      <c r="FQ163" s="22"/>
      <c r="FR163" s="22"/>
      <c r="FS163" s="22"/>
      <c r="FT163" s="22"/>
      <c r="FU163" s="22"/>
      <c r="FV163" s="22"/>
      <c r="FW163" s="22"/>
      <c r="FX163" s="22"/>
      <c r="FY163" s="22"/>
      <c r="FZ163" s="22"/>
      <c r="GA163" s="22"/>
      <c r="GB163" s="22"/>
      <c r="GC163" s="22"/>
      <c r="GD163" s="22"/>
      <c r="GE163" s="22"/>
      <c r="GF163" s="22"/>
      <c r="GG163" s="22"/>
      <c r="GH163" s="22"/>
      <c r="GI163" s="22"/>
      <c r="GJ163" s="22"/>
      <c r="GK163" s="22"/>
      <c r="GL163" s="22"/>
      <c r="GM163" s="22"/>
      <c r="GN163" s="22"/>
      <c r="GO163" s="22"/>
      <c r="GP163" s="22"/>
      <c r="GQ163" s="22"/>
      <c r="GR163" s="22"/>
      <c r="GS163" s="22"/>
      <c r="GT163" s="22"/>
      <c r="GU163" s="22"/>
      <c r="GV163" s="22"/>
      <c r="GW163" s="22"/>
      <c r="GX163" s="22"/>
      <c r="GY163" s="22"/>
      <c r="GZ163" s="22"/>
      <c r="HA163" s="22"/>
      <c r="HB163" s="22"/>
      <c r="HC163" s="22"/>
      <c r="HD163" s="22"/>
      <c r="HE163" s="22"/>
      <c r="HF163" s="22"/>
      <c r="HG163" s="22"/>
      <c r="HH163" s="22"/>
      <c r="HI163" s="22"/>
      <c r="HJ163" s="22"/>
      <c r="HK163" s="22"/>
      <c r="HL163" s="22"/>
      <c r="HM163" s="22"/>
      <c r="HN163" s="22"/>
      <c r="HO163" s="22"/>
      <c r="HP163" s="22"/>
      <c r="HQ163" s="22"/>
      <c r="HR163" s="22"/>
      <c r="HS163" s="22"/>
      <c r="HT163" s="22"/>
      <c r="HU163" s="22"/>
      <c r="HV163" s="22"/>
      <c r="HW163" s="22"/>
      <c r="HX163" s="22"/>
      <c r="HY163" s="22"/>
      <c r="HZ163" s="22"/>
      <c r="IA163" s="22"/>
      <c r="IB163" s="22"/>
      <c r="IC163" s="22"/>
      <c r="ID163" s="22"/>
      <c r="IE163" s="22"/>
      <c r="IF163" s="22"/>
      <c r="IG163" s="22"/>
      <c r="IH163" s="22"/>
      <c r="II163" s="22"/>
      <c r="IJ163" s="22"/>
      <c r="IK163" s="22"/>
      <c r="IL163" s="22"/>
      <c r="IM163" s="22"/>
      <c r="IN163" s="22"/>
      <c r="IO163" s="22"/>
      <c r="IP163" s="22"/>
      <c r="IQ163" s="22"/>
      <c r="IR163" s="22"/>
      <c r="IS163" s="22"/>
      <c r="IT163" s="22"/>
      <c r="IU163" s="22"/>
      <c r="IV163" s="22"/>
      <c r="IW163" s="22"/>
      <c r="IX163" s="22"/>
      <c r="IY163" s="22"/>
      <c r="IZ163" s="22"/>
      <c r="JA163" s="22"/>
      <c r="JB163" s="22"/>
      <c r="JC163" s="22"/>
      <c r="JD163" s="22"/>
      <c r="JE163" s="22"/>
      <c r="JF163" s="22"/>
      <c r="JG163" s="22"/>
      <c r="JH163" s="22"/>
      <c r="JI163" s="22"/>
      <c r="JJ163" s="22"/>
      <c r="JK163" s="22"/>
      <c r="JL163" s="22"/>
      <c r="JM163" s="22"/>
      <c r="JN163" s="22"/>
      <c r="JO163" s="22"/>
      <c r="JP163" s="22"/>
      <c r="JQ163" s="22"/>
      <c r="JR163" s="22"/>
      <c r="JS163" s="22"/>
      <c r="JT163" s="22"/>
      <c r="JU163" s="22"/>
      <c r="JV163" s="22"/>
      <c r="JW163" s="22"/>
      <c r="JX163" s="22"/>
      <c r="JY163" s="22"/>
      <c r="JZ163" s="22"/>
      <c r="KA163" s="22"/>
      <c r="KB163" s="22"/>
      <c r="KC163" s="22"/>
      <c r="KD163" s="22"/>
      <c r="KE163" s="22"/>
      <c r="KF163" s="22"/>
      <c r="KG163" s="22"/>
      <c r="KH163" s="22"/>
      <c r="KI163" s="22"/>
      <c r="KJ163" s="22"/>
      <c r="KK163" s="22"/>
      <c r="KL163" s="22"/>
      <c r="KM163" s="22"/>
      <c r="KN163" s="22"/>
      <c r="KO163" s="22"/>
      <c r="KP163" s="22"/>
      <c r="KQ163" s="22"/>
      <c r="KR163" s="22"/>
      <c r="KS163" s="22"/>
      <c r="KT163" s="22"/>
      <c r="KU163" s="22"/>
      <c r="KV163" s="22"/>
      <c r="KW163" s="22"/>
      <c r="KX163" s="22"/>
      <c r="KY163" s="22"/>
      <c r="KZ163" s="22"/>
      <c r="LA163" s="22"/>
      <c r="LB163" s="22"/>
      <c r="LC163" s="22"/>
      <c r="LD163" s="22"/>
      <c r="LE163" s="22"/>
      <c r="LF163" s="22"/>
      <c r="LG163" s="22"/>
      <c r="LH163" s="22"/>
      <c r="LI163" s="22"/>
      <c r="LJ163" s="22"/>
      <c r="LK163" s="22"/>
      <c r="LL163" s="22"/>
      <c r="LM163" s="22"/>
      <c r="LN163" s="22"/>
      <c r="LO163" s="22"/>
      <c r="LP163" s="22"/>
      <c r="LQ163" s="22"/>
      <c r="LR163" s="22"/>
      <c r="LS163" s="22"/>
      <c r="LT163" s="22"/>
      <c r="LU163" s="22"/>
      <c r="LV163" s="22"/>
      <c r="LW163" s="22"/>
      <c r="LX163" s="22"/>
      <c r="LY163" s="22"/>
      <c r="LZ163" s="22"/>
      <c r="MA163" s="22"/>
      <c r="MB163" s="22"/>
      <c r="MC163" s="22"/>
      <c r="MD163" s="22"/>
      <c r="ME163" s="22"/>
      <c r="MF163" s="22"/>
      <c r="MG163" s="22"/>
      <c r="MH163" s="22"/>
      <c r="MI163" s="22"/>
      <c r="MJ163" s="22"/>
      <c r="MK163" s="22"/>
      <c r="ML163" s="22"/>
      <c r="MM163" s="22"/>
      <c r="MN163" s="22"/>
      <c r="MO163" s="22"/>
      <c r="MP163" s="22"/>
      <c r="MQ163" s="22"/>
      <c r="MR163" s="22"/>
      <c r="MS163" s="22"/>
      <c r="MT163" s="22"/>
      <c r="MU163" s="22"/>
      <c r="MV163" s="22"/>
      <c r="MW163" s="22"/>
      <c r="MX163" s="22"/>
      <c r="MY163" s="22"/>
      <c r="MZ163" s="22"/>
      <c r="NA163" s="22"/>
      <c r="NB163" s="22"/>
      <c r="NC163" s="22"/>
      <c r="ND163" s="22"/>
      <c r="NE163" s="22"/>
      <c r="NF163" s="22"/>
      <c r="NG163" s="22"/>
      <c r="NH163" s="22"/>
      <c r="NI163" s="22"/>
      <c r="NJ163" s="22"/>
      <c r="NK163" s="22"/>
      <c r="NL163" s="22"/>
      <c r="NM163" s="22"/>
      <c r="NN163" s="22"/>
      <c r="NO163" s="22"/>
      <c r="NP163" s="22"/>
      <c r="NQ163" s="22"/>
      <c r="NR163" s="22"/>
      <c r="NS163" s="22"/>
      <c r="NT163" s="22"/>
      <c r="NU163" s="22"/>
      <c r="NV163" s="22"/>
      <c r="NW163" s="22"/>
      <c r="NX163" s="22"/>
      <c r="NY163" s="22"/>
      <c r="NZ163" s="22"/>
      <c r="OA163" s="22"/>
      <c r="OB163" s="22"/>
      <c r="OC163" s="22"/>
      <c r="OD163" s="22"/>
      <c r="OE163" s="22"/>
      <c r="OF163" s="22"/>
      <c r="OG163" s="22"/>
      <c r="OH163" s="22"/>
      <c r="OI163" s="22"/>
      <c r="OJ163" s="22"/>
      <c r="OK163" s="22"/>
      <c r="OL163" s="22"/>
      <c r="OM163" s="22"/>
      <c r="ON163" s="22"/>
      <c r="OO163" s="22"/>
      <c r="OP163" s="22"/>
      <c r="OQ163" s="22"/>
      <c r="OR163" s="22"/>
      <c r="OS163" s="22"/>
      <c r="OT163" s="22"/>
      <c r="OU163" s="22"/>
      <c r="OV163" s="22"/>
      <c r="OW163" s="22"/>
      <c r="OX163" s="22"/>
      <c r="OY163" s="22"/>
      <c r="OZ163" s="22"/>
      <c r="PA163" s="22"/>
      <c r="PB163" s="22"/>
      <c r="PC163" s="22"/>
      <c r="PD163" s="22"/>
      <c r="PE163" s="22"/>
      <c r="PF163" s="22"/>
      <c r="PG163" s="22"/>
      <c r="PH163" s="22"/>
      <c r="PI163" s="22"/>
      <c r="PJ163" s="22"/>
      <c r="PK163" s="22"/>
      <c r="PL163" s="22"/>
      <c r="PM163" s="22"/>
      <c r="PN163" s="22"/>
      <c r="PO163" s="22"/>
      <c r="PP163" s="22"/>
      <c r="PQ163" s="22"/>
      <c r="PR163" s="22"/>
      <c r="PS163" s="22"/>
      <c r="PT163" s="22"/>
      <c r="PU163" s="22"/>
      <c r="PV163" s="22"/>
      <c r="PW163" s="22"/>
      <c r="PX163" s="22"/>
      <c r="PY163" s="22"/>
      <c r="PZ163" s="22"/>
      <c r="QA163" s="22"/>
      <c r="QB163" s="22"/>
      <c r="QC163" s="22"/>
      <c r="QD163" s="22"/>
      <c r="QE163" s="22"/>
      <c r="QF163" s="22"/>
      <c r="QG163" s="22"/>
      <c r="QH163" s="22"/>
      <c r="QI163" s="22"/>
      <c r="QJ163" s="22"/>
      <c r="QK163" s="22"/>
      <c r="QL163" s="22"/>
      <c r="QM163" s="22"/>
      <c r="QN163" s="22"/>
      <c r="QO163" s="22"/>
      <c r="QP163" s="22"/>
      <c r="QQ163" s="22"/>
      <c r="QR163" s="22"/>
      <c r="QS163" s="22"/>
      <c r="QT163" s="22"/>
      <c r="QU163" s="22"/>
      <c r="QV163" s="22"/>
      <c r="QW163" s="22"/>
      <c r="QX163" s="22"/>
      <c r="QY163" s="22"/>
      <c r="QZ163" s="22"/>
      <c r="RA163" s="22"/>
      <c r="RB163" s="22"/>
      <c r="RC163" s="22"/>
      <c r="RD163" s="22"/>
      <c r="RE163" s="22"/>
      <c r="RF163" s="22"/>
      <c r="RG163" s="22"/>
      <c r="RH163" s="22"/>
      <c r="RI163" s="22"/>
      <c r="RJ163" s="22"/>
      <c r="RK163" s="22"/>
      <c r="RL163" s="22"/>
      <c r="RM163" s="22"/>
      <c r="RN163" s="22"/>
      <c r="RO163" s="22"/>
      <c r="RP163" s="22"/>
      <c r="RQ163" s="22"/>
      <c r="RR163" s="22"/>
      <c r="RS163" s="22"/>
      <c r="RT163" s="22"/>
      <c r="RU163" s="22"/>
      <c r="RV163" s="22"/>
      <c r="RW163" s="22"/>
      <c r="RX163" s="22"/>
      <c r="RY163" s="22"/>
      <c r="RZ163" s="22"/>
      <c r="SA163" s="22"/>
      <c r="SB163" s="22"/>
      <c r="SC163" s="22"/>
      <c r="SD163" s="22"/>
      <c r="SE163" s="22"/>
      <c r="SF163" s="22"/>
      <c r="SG163" s="22"/>
      <c r="SH163" s="22"/>
      <c r="SI163" s="22"/>
      <c r="SJ163" s="22"/>
      <c r="SK163" s="22"/>
      <c r="SL163" s="22"/>
      <c r="SM163" s="22"/>
      <c r="SN163" s="22"/>
      <c r="SO163" s="22"/>
      <c r="SP163" s="22"/>
      <c r="SQ163" s="22"/>
      <c r="SR163" s="22"/>
      <c r="SS163" s="22"/>
      <c r="ST163" s="22"/>
      <c r="SU163" s="22"/>
      <c r="SV163" s="22"/>
      <c r="SW163" s="22"/>
      <c r="SX163" s="22"/>
      <c r="SY163" s="22"/>
      <c r="SZ163" s="22"/>
      <c r="TA163" s="22"/>
      <c r="TB163" s="22"/>
      <c r="TC163" s="22"/>
      <c r="TD163" s="22"/>
      <c r="TE163" s="22"/>
      <c r="TF163" s="22"/>
      <c r="TG163" s="22"/>
      <c r="TH163" s="22"/>
      <c r="TI163" s="22"/>
      <c r="TJ163" s="22"/>
      <c r="TK163" s="22"/>
      <c r="TL163" s="22"/>
      <c r="TM163" s="22"/>
      <c r="TN163" s="22"/>
      <c r="TO163" s="22"/>
      <c r="TP163" s="22"/>
      <c r="TQ163" s="22"/>
      <c r="TR163" s="22"/>
      <c r="TS163" s="22"/>
      <c r="TT163" s="22"/>
      <c r="TU163" s="22"/>
      <c r="TV163" s="22"/>
      <c r="TW163" s="22"/>
      <c r="TX163" s="22"/>
      <c r="TY163" s="22"/>
      <c r="TZ163" s="22"/>
      <c r="UA163" s="22"/>
      <c r="UB163" s="22"/>
      <c r="UC163" s="22"/>
      <c r="UD163" s="22"/>
      <c r="UE163" s="22"/>
      <c r="UF163" s="22"/>
      <c r="UG163" s="22"/>
      <c r="UH163" s="22"/>
      <c r="UI163" s="22"/>
      <c r="UJ163" s="22"/>
      <c r="UK163" s="22"/>
      <c r="UL163" s="22"/>
      <c r="UM163" s="22"/>
      <c r="UN163" s="22"/>
      <c r="UO163" s="22"/>
      <c r="UP163" s="22"/>
      <c r="UQ163" s="22"/>
      <c r="UR163" s="22"/>
      <c r="US163" s="22"/>
      <c r="UT163" s="22"/>
      <c r="UU163" s="22"/>
      <c r="UV163" s="22"/>
      <c r="UW163" s="22"/>
      <c r="UX163" s="22"/>
      <c r="UY163" s="22"/>
      <c r="UZ163" s="22"/>
      <c r="VA163" s="22"/>
      <c r="VB163" s="22"/>
      <c r="VC163" s="22"/>
      <c r="VD163" s="22"/>
      <c r="VE163" s="22"/>
      <c r="VF163" s="22"/>
      <c r="VG163" s="22"/>
      <c r="VH163" s="22"/>
      <c r="VI163" s="22"/>
      <c r="VJ163" s="22"/>
      <c r="VK163" s="22"/>
      <c r="VL163" s="22"/>
      <c r="VM163" s="22"/>
      <c r="VN163" s="22"/>
      <c r="VO163" s="22"/>
      <c r="VP163" s="22"/>
      <c r="VQ163" s="22"/>
      <c r="VR163" s="22"/>
      <c r="VS163" s="22"/>
      <c r="VT163" s="22"/>
      <c r="VU163" s="22"/>
      <c r="VV163" s="22"/>
      <c r="VW163" s="22"/>
      <c r="VX163" s="22"/>
      <c r="VY163" s="22"/>
      <c r="VZ163" s="22"/>
      <c r="WA163" s="22"/>
      <c r="WB163" s="22"/>
      <c r="WC163" s="22"/>
      <c r="WD163" s="22"/>
      <c r="WE163" s="22"/>
      <c r="WF163" s="22"/>
      <c r="WG163" s="22"/>
      <c r="WH163" s="22"/>
      <c r="WI163" s="22"/>
      <c r="WJ163" s="22"/>
      <c r="WK163" s="22"/>
      <c r="WL163" s="22"/>
      <c r="WM163" s="22"/>
      <c r="WN163" s="22"/>
      <c r="WO163" s="22"/>
      <c r="WP163" s="22"/>
      <c r="WQ163" s="22"/>
      <c r="WR163" s="22"/>
      <c r="WS163" s="22"/>
      <c r="WT163" s="22"/>
      <c r="WU163" s="22"/>
      <c r="WV163" s="22"/>
      <c r="WW163" s="22"/>
      <c r="WX163" s="22"/>
      <c r="WY163" s="22"/>
      <c r="WZ163" s="22"/>
      <c r="XA163" s="22"/>
      <c r="XB163" s="22"/>
      <c r="XC163" s="22"/>
      <c r="XD163" s="22"/>
      <c r="XE163" s="22"/>
      <c r="XF163" s="22"/>
      <c r="XG163" s="22"/>
      <c r="XH163" s="22"/>
      <c r="XI163" s="22"/>
      <c r="XJ163" s="22"/>
      <c r="XK163" s="22"/>
      <c r="XL163" s="22"/>
      <c r="XM163" s="22"/>
      <c r="XN163" s="22"/>
      <c r="XO163" s="22"/>
      <c r="XP163" s="22"/>
      <c r="XQ163" s="22"/>
      <c r="XR163" s="22"/>
      <c r="XS163" s="22"/>
      <c r="XT163" s="22"/>
      <c r="XU163" s="22"/>
      <c r="XV163" s="22"/>
      <c r="XW163" s="22"/>
      <c r="XX163" s="22"/>
      <c r="XY163" s="22"/>
      <c r="XZ163" s="22"/>
      <c r="YA163" s="22"/>
      <c r="YB163" s="22"/>
      <c r="YC163" s="22"/>
      <c r="YD163" s="22"/>
      <c r="YE163" s="22"/>
      <c r="YF163" s="22"/>
      <c r="YG163" s="22"/>
      <c r="YH163" s="22"/>
      <c r="YI163" s="22"/>
      <c r="YJ163" s="22"/>
      <c r="YK163" s="22"/>
      <c r="YL163" s="22"/>
      <c r="YM163" s="22"/>
      <c r="YN163" s="22"/>
      <c r="YO163" s="22"/>
      <c r="YP163" s="22"/>
      <c r="YQ163" s="22"/>
      <c r="YR163" s="22"/>
      <c r="YS163" s="22"/>
      <c r="YT163" s="22"/>
      <c r="YU163" s="22"/>
      <c r="YV163" s="22"/>
      <c r="YW163" s="22"/>
      <c r="YX163" s="22"/>
      <c r="YY163" s="22"/>
      <c r="YZ163" s="22"/>
      <c r="ZA163" s="22"/>
      <c r="ZB163" s="22"/>
      <c r="ZC163" s="22"/>
      <c r="ZD163" s="22"/>
      <c r="ZE163" s="22"/>
      <c r="ZF163" s="22"/>
      <c r="ZG163" s="22"/>
      <c r="ZH163" s="22"/>
      <c r="ZI163" s="22"/>
      <c r="ZJ163" s="22"/>
      <c r="ZK163" s="22"/>
      <c r="ZL163" s="22"/>
      <c r="ZM163" s="22"/>
      <c r="ZN163" s="22"/>
      <c r="ZO163" s="22"/>
      <c r="ZP163" s="22"/>
      <c r="ZQ163" s="22"/>
      <c r="ZR163" s="22"/>
      <c r="ZS163" s="22"/>
      <c r="ZT163" s="22"/>
      <c r="ZU163" s="22"/>
      <c r="ZV163" s="22"/>
      <c r="ZW163" s="22"/>
      <c r="ZX163" s="22"/>
      <c r="ZY163" s="22"/>
      <c r="ZZ163" s="22"/>
      <c r="AAA163" s="22"/>
      <c r="AAB163" s="22"/>
      <c r="AAC163" s="22"/>
      <c r="AAD163" s="22"/>
      <c r="AAE163" s="22"/>
      <c r="AAF163" s="22"/>
      <c r="AAG163" s="22"/>
      <c r="AAH163" s="22"/>
      <c r="AAI163" s="22"/>
      <c r="AAJ163" s="22"/>
      <c r="AAK163" s="22"/>
      <c r="AAL163" s="22"/>
      <c r="AAM163" s="22"/>
      <c r="AAN163" s="22"/>
      <c r="AAO163" s="22"/>
      <c r="AAP163" s="22"/>
      <c r="AAQ163" s="22"/>
      <c r="AAR163" s="22"/>
      <c r="AAS163" s="22"/>
      <c r="AAT163" s="22"/>
      <c r="AAU163" s="22"/>
      <c r="AAV163" s="22"/>
      <c r="AAW163" s="22"/>
      <c r="AAX163" s="22"/>
      <c r="AAY163" s="22"/>
      <c r="AAZ163" s="22"/>
      <c r="ABA163" s="22"/>
      <c r="ABB163" s="22"/>
      <c r="ABC163" s="22"/>
      <c r="ABD163" s="22"/>
      <c r="ABE163" s="22"/>
      <c r="ABF163" s="22"/>
      <c r="ABG163" s="22"/>
      <c r="ABH163" s="22"/>
      <c r="ABI163" s="22"/>
      <c r="ABJ163" s="22"/>
      <c r="ABK163" s="22"/>
      <c r="ABL163" s="22"/>
      <c r="ABM163" s="22"/>
      <c r="ABN163" s="22"/>
      <c r="ABO163" s="22"/>
      <c r="ABP163" s="22"/>
      <c r="ABQ163" s="22"/>
      <c r="ABR163" s="22"/>
      <c r="ABS163" s="22"/>
      <c r="ABT163" s="22"/>
      <c r="ABU163" s="22"/>
      <c r="ABV163" s="22"/>
      <c r="ABW163" s="22"/>
      <c r="ABX163" s="22"/>
      <c r="ABY163" s="22"/>
      <c r="ABZ163" s="22"/>
      <c r="ACA163" s="22"/>
      <c r="ACB163" s="22"/>
      <c r="ACC163" s="22"/>
      <c r="ACD163" s="22"/>
      <c r="ACE163" s="22"/>
      <c r="ACF163" s="22"/>
      <c r="ACG163" s="22"/>
      <c r="ACH163" s="22"/>
      <c r="ACI163" s="22"/>
      <c r="ACJ163" s="22"/>
      <c r="ACK163" s="22"/>
      <c r="ACL163" s="22"/>
      <c r="ACM163" s="22"/>
      <c r="ACN163" s="22"/>
      <c r="ACO163" s="22"/>
      <c r="ACP163" s="22"/>
      <c r="ACQ163" s="22"/>
      <c r="ACR163" s="22"/>
      <c r="ACS163" s="22"/>
      <c r="ACT163" s="22"/>
      <c r="ACU163" s="22"/>
      <c r="ACV163" s="22"/>
      <c r="ACW163" s="22"/>
      <c r="ACX163" s="22"/>
      <c r="ACY163" s="22"/>
      <c r="ACZ163" s="22"/>
      <c r="ADA163" s="22"/>
      <c r="ADB163" s="22"/>
    </row>
    <row r="164" spans="1:782" s="9" customFormat="1" ht="20.100000000000001" customHeight="1" x14ac:dyDescent="0.2">
      <c r="A164" s="355" t="s">
        <v>131</v>
      </c>
      <c r="B164" s="356" t="s">
        <v>1117</v>
      </c>
      <c r="C164" s="357" t="s">
        <v>171</v>
      </c>
      <c r="D164" s="357" t="s">
        <v>172</v>
      </c>
      <c r="E164" s="366" t="s">
        <v>939</v>
      </c>
      <c r="F164" s="359">
        <v>1212</v>
      </c>
      <c r="G164" s="245">
        <f>+F164*0.0833</f>
        <v>100.95959999999999</v>
      </c>
      <c r="H164" s="245">
        <f>+F164*11.65%</f>
        <v>141.19800000000001</v>
      </c>
      <c r="I164" s="245">
        <f>SUM(F164:H164)</f>
        <v>1454.1576</v>
      </c>
      <c r="J164" s="245">
        <f t="shared" si="88"/>
        <v>14544</v>
      </c>
      <c r="K164" s="245">
        <f t="shared" si="88"/>
        <v>1211.5151999999998</v>
      </c>
      <c r="L164" s="245">
        <f>+H164*12</f>
        <v>1694.3760000000002</v>
      </c>
      <c r="M164" s="245">
        <f>+F164</f>
        <v>1212</v>
      </c>
      <c r="N164" s="246">
        <v>470</v>
      </c>
      <c r="O164" s="245">
        <f>SUM(M164:N164)</f>
        <v>1682</v>
      </c>
      <c r="P164" s="360">
        <f>+J164+K164+L164+O164</f>
        <v>19131.891199999998</v>
      </c>
      <c r="Q164" s="25"/>
      <c r="R164" s="2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  <c r="AAD164" s="1"/>
      <c r="AAE164" s="1"/>
      <c r="AAF164" s="1"/>
      <c r="AAG164" s="1"/>
      <c r="AAH164" s="1"/>
      <c r="AAI164" s="1"/>
      <c r="AAJ164" s="1"/>
      <c r="AAK164" s="1"/>
      <c r="AAL164" s="1"/>
      <c r="AAM164" s="1"/>
      <c r="AAN164" s="1"/>
      <c r="AAO164" s="1"/>
      <c r="AAP164" s="1"/>
      <c r="AAQ164" s="1"/>
      <c r="AAR164" s="1"/>
      <c r="AAS164" s="1"/>
      <c r="AAT164" s="1"/>
      <c r="AAU164" s="1"/>
      <c r="AAV164" s="1"/>
      <c r="AAW164" s="1"/>
      <c r="AAX164" s="1"/>
      <c r="AAY164" s="1"/>
      <c r="AAZ164" s="1"/>
      <c r="ABA164" s="1"/>
      <c r="ABB164" s="1"/>
      <c r="ABC164" s="1"/>
      <c r="ABD164" s="1"/>
      <c r="ABE164" s="1"/>
      <c r="ABF164" s="1"/>
      <c r="ABG164" s="1"/>
      <c r="ABH164" s="1"/>
      <c r="ABI164" s="1"/>
      <c r="ABJ164" s="1"/>
      <c r="ABK164" s="1"/>
      <c r="ABL164" s="1"/>
      <c r="ABM164" s="1"/>
      <c r="ABN164" s="1"/>
      <c r="ABO164" s="1"/>
      <c r="ABP164" s="1"/>
      <c r="ABQ164" s="1"/>
      <c r="ABR164" s="1"/>
      <c r="ABS164" s="1"/>
      <c r="ABT164" s="1"/>
      <c r="ABU164" s="1"/>
      <c r="ABV164" s="1"/>
      <c r="ABW164" s="1"/>
      <c r="ABX164" s="1"/>
      <c r="ABY164" s="1"/>
      <c r="ABZ164" s="1"/>
      <c r="ACA164" s="1"/>
      <c r="ACB164" s="1"/>
      <c r="ACC164" s="1"/>
      <c r="ACD164" s="1"/>
      <c r="ACE164" s="1"/>
      <c r="ACF164" s="1"/>
      <c r="ACG164" s="1"/>
      <c r="ACH164" s="1"/>
      <c r="ACI164" s="1"/>
      <c r="ACJ164" s="1"/>
      <c r="ACK164" s="1"/>
      <c r="ACL164" s="1"/>
      <c r="ACM164" s="1"/>
      <c r="ACN164" s="1"/>
      <c r="ACO164" s="1"/>
      <c r="ACP164" s="1"/>
      <c r="ACQ164" s="1"/>
      <c r="ACR164" s="1"/>
      <c r="ACS164" s="1"/>
      <c r="ACT164" s="1"/>
      <c r="ACU164" s="1"/>
      <c r="ACV164" s="1"/>
      <c r="ACW164" s="1"/>
      <c r="ACX164" s="1"/>
      <c r="ACY164" s="1"/>
      <c r="ACZ164" s="1"/>
      <c r="ADA164" s="1"/>
      <c r="ADB164" s="1"/>
    </row>
    <row r="165" spans="1:782" s="9" customFormat="1" ht="20.100000000000001" customHeight="1" x14ac:dyDescent="0.2">
      <c r="A165" s="355" t="s">
        <v>131</v>
      </c>
      <c r="B165" s="356" t="s">
        <v>1118</v>
      </c>
      <c r="C165" s="364" t="s">
        <v>173</v>
      </c>
      <c r="D165" s="357" t="s">
        <v>174</v>
      </c>
      <c r="E165" s="366" t="s">
        <v>939</v>
      </c>
      <c r="F165" s="359">
        <v>1212</v>
      </c>
      <c r="G165" s="245">
        <f>+F165*0.0833</f>
        <v>100.95959999999999</v>
      </c>
      <c r="H165" s="245">
        <f>+F165*11.65%</f>
        <v>141.19800000000001</v>
      </c>
      <c r="I165" s="245">
        <f>SUM(F165:H165)</f>
        <v>1454.1576</v>
      </c>
      <c r="J165" s="245">
        <f t="shared" si="88"/>
        <v>14544</v>
      </c>
      <c r="K165" s="245">
        <f t="shared" si="88"/>
        <v>1211.5151999999998</v>
      </c>
      <c r="L165" s="245">
        <f>+H165*12</f>
        <v>1694.3760000000002</v>
      </c>
      <c r="M165" s="245">
        <f>+F165</f>
        <v>1212</v>
      </c>
      <c r="N165" s="246">
        <v>470</v>
      </c>
      <c r="O165" s="245">
        <f>SUM(M165:N165)</f>
        <v>1682</v>
      </c>
      <c r="P165" s="360">
        <f>+J165+K165+L165+O165</f>
        <v>19131.891199999998</v>
      </c>
      <c r="Q165" s="25"/>
      <c r="R165" s="2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  <c r="AAD165" s="1"/>
      <c r="AAE165" s="1"/>
      <c r="AAF165" s="1"/>
      <c r="AAG165" s="1"/>
      <c r="AAH165" s="1"/>
      <c r="AAI165" s="1"/>
      <c r="AAJ165" s="1"/>
      <c r="AAK165" s="1"/>
      <c r="AAL165" s="1"/>
      <c r="AAM165" s="1"/>
      <c r="AAN165" s="1"/>
      <c r="AAO165" s="1"/>
      <c r="AAP165" s="1"/>
      <c r="AAQ165" s="1"/>
      <c r="AAR165" s="1"/>
      <c r="AAS165" s="1"/>
      <c r="AAT165" s="1"/>
      <c r="AAU165" s="1"/>
      <c r="AAV165" s="1"/>
      <c r="AAW165" s="1"/>
      <c r="AAX165" s="1"/>
      <c r="AAY165" s="1"/>
      <c r="AAZ165" s="1"/>
      <c r="ABA165" s="1"/>
      <c r="ABB165" s="1"/>
      <c r="ABC165" s="1"/>
      <c r="ABD165" s="1"/>
      <c r="ABE165" s="1"/>
      <c r="ABF165" s="1"/>
      <c r="ABG165" s="1"/>
      <c r="ABH165" s="1"/>
      <c r="ABI165" s="1"/>
      <c r="ABJ165" s="1"/>
      <c r="ABK165" s="1"/>
      <c r="ABL165" s="1"/>
      <c r="ABM165" s="1"/>
      <c r="ABN165" s="1"/>
      <c r="ABO165" s="1"/>
      <c r="ABP165" s="1"/>
      <c r="ABQ165" s="1"/>
      <c r="ABR165" s="1"/>
      <c r="ABS165" s="1"/>
      <c r="ABT165" s="1"/>
      <c r="ABU165" s="1"/>
      <c r="ABV165" s="1"/>
      <c r="ABW165" s="1"/>
      <c r="ABX165" s="1"/>
      <c r="ABY165" s="1"/>
      <c r="ABZ165" s="1"/>
      <c r="ACA165" s="1"/>
      <c r="ACB165" s="1"/>
      <c r="ACC165" s="1"/>
      <c r="ACD165" s="1"/>
      <c r="ACE165" s="1"/>
      <c r="ACF165" s="1"/>
      <c r="ACG165" s="1"/>
      <c r="ACH165" s="1"/>
      <c r="ACI165" s="1"/>
      <c r="ACJ165" s="1"/>
      <c r="ACK165" s="1"/>
      <c r="ACL165" s="1"/>
      <c r="ACM165" s="1"/>
      <c r="ACN165" s="1"/>
      <c r="ACO165" s="1"/>
      <c r="ACP165" s="1"/>
      <c r="ACQ165" s="1"/>
      <c r="ACR165" s="1"/>
      <c r="ACS165" s="1"/>
      <c r="ACT165" s="1"/>
      <c r="ACU165" s="1"/>
      <c r="ACV165" s="1"/>
      <c r="ACW165" s="1"/>
      <c r="ACX165" s="1"/>
      <c r="ACY165" s="1"/>
      <c r="ACZ165" s="1"/>
      <c r="ADA165" s="1"/>
      <c r="ADB165" s="1"/>
    </row>
    <row r="166" spans="1:782" s="9" customFormat="1" ht="20.100000000000001" customHeight="1" x14ac:dyDescent="0.2">
      <c r="A166" s="421" t="s">
        <v>131</v>
      </c>
      <c r="B166" s="356" t="s">
        <v>1119</v>
      </c>
      <c r="C166" s="421" t="s">
        <v>176</v>
      </c>
      <c r="D166" s="421" t="s">
        <v>58</v>
      </c>
      <c r="E166" s="366" t="s">
        <v>945</v>
      </c>
      <c r="F166" s="359">
        <v>750</v>
      </c>
      <c r="G166" s="245">
        <f>+F166*0.0833</f>
        <v>62.475000000000001</v>
      </c>
      <c r="H166" s="245">
        <f>+F166*11.65%</f>
        <v>87.375</v>
      </c>
      <c r="I166" s="245">
        <f>SUM(F166:H166)</f>
        <v>899.85</v>
      </c>
      <c r="J166" s="245">
        <f>(F166*12)</f>
        <v>9000</v>
      </c>
      <c r="K166" s="245">
        <f>(G166*12)</f>
        <v>749.7</v>
      </c>
      <c r="L166" s="245">
        <f>+H166*12</f>
        <v>1048.5</v>
      </c>
      <c r="M166" s="245">
        <f>+F166</f>
        <v>750</v>
      </c>
      <c r="N166" s="246">
        <v>470</v>
      </c>
      <c r="O166" s="245">
        <f>SUM(M166:N166)</f>
        <v>1220</v>
      </c>
      <c r="P166" s="360">
        <f>+J166+K166+L166+O166</f>
        <v>12018.2</v>
      </c>
      <c r="Q166" s="25"/>
      <c r="R166" s="2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  <c r="AAD166" s="1"/>
      <c r="AAE166" s="1"/>
      <c r="AAF166" s="1"/>
      <c r="AAG166" s="1"/>
      <c r="AAH166" s="1"/>
      <c r="AAI166" s="1"/>
      <c r="AAJ166" s="1"/>
      <c r="AAK166" s="1"/>
      <c r="AAL166" s="1"/>
      <c r="AAM166" s="1"/>
      <c r="AAN166" s="1"/>
      <c r="AAO166" s="1"/>
      <c r="AAP166" s="1"/>
      <c r="AAQ166" s="1"/>
      <c r="AAR166" s="1"/>
      <c r="AAS166" s="1"/>
      <c r="AAT166" s="1"/>
      <c r="AAU166" s="1"/>
      <c r="AAV166" s="1"/>
      <c r="AAW166" s="1"/>
      <c r="AAX166" s="1"/>
      <c r="AAY166" s="1"/>
      <c r="AAZ166" s="1"/>
      <c r="ABA166" s="1"/>
      <c r="ABB166" s="1"/>
      <c r="ABC166" s="1"/>
      <c r="ABD166" s="1"/>
      <c r="ABE166" s="1"/>
      <c r="ABF166" s="1"/>
      <c r="ABG166" s="1"/>
      <c r="ABH166" s="1"/>
      <c r="ABI166" s="1"/>
      <c r="ABJ166" s="1"/>
      <c r="ABK166" s="1"/>
      <c r="ABL166" s="1"/>
      <c r="ABM166" s="1"/>
      <c r="ABN166" s="1"/>
      <c r="ABO166" s="1"/>
      <c r="ABP166" s="1"/>
      <c r="ABQ166" s="1"/>
      <c r="ABR166" s="1"/>
      <c r="ABS166" s="1"/>
      <c r="ABT166" s="1"/>
      <c r="ABU166" s="1"/>
      <c r="ABV166" s="1"/>
      <c r="ABW166" s="1"/>
      <c r="ABX166" s="1"/>
      <c r="ABY166" s="1"/>
      <c r="ABZ166" s="1"/>
      <c r="ACA166" s="1"/>
      <c r="ACB166" s="1"/>
      <c r="ACC166" s="1"/>
      <c r="ACD166" s="1"/>
      <c r="ACE166" s="1"/>
      <c r="ACF166" s="1"/>
      <c r="ACG166" s="1"/>
      <c r="ACH166" s="1"/>
      <c r="ACI166" s="1"/>
      <c r="ACJ166" s="1"/>
      <c r="ACK166" s="1"/>
      <c r="ACL166" s="1"/>
      <c r="ACM166" s="1"/>
      <c r="ACN166" s="1"/>
      <c r="ACO166" s="1"/>
      <c r="ACP166" s="1"/>
      <c r="ACQ166" s="1"/>
      <c r="ACR166" s="1"/>
      <c r="ACS166" s="1"/>
      <c r="ACT166" s="1"/>
      <c r="ACU166" s="1"/>
      <c r="ACV166" s="1"/>
      <c r="ACW166" s="1"/>
      <c r="ACX166" s="1"/>
      <c r="ACY166" s="1"/>
      <c r="ACZ166" s="1"/>
      <c r="ADA166" s="1"/>
      <c r="ADB166" s="1"/>
    </row>
    <row r="167" spans="1:782" s="9" customFormat="1" ht="20.100000000000001" customHeight="1" x14ac:dyDescent="0.2">
      <c r="A167" s="421" t="s">
        <v>131</v>
      </c>
      <c r="B167" s="356" t="s">
        <v>1120</v>
      </c>
      <c r="C167" s="421" t="s">
        <v>175</v>
      </c>
      <c r="D167" s="421" t="s">
        <v>58</v>
      </c>
      <c r="E167" s="366" t="s">
        <v>944</v>
      </c>
      <c r="F167" s="581">
        <v>622</v>
      </c>
      <c r="G167" s="245">
        <f>+F167*0.0833</f>
        <v>51.812599999999996</v>
      </c>
      <c r="H167" s="245">
        <f>+F167*11.65%</f>
        <v>72.463000000000008</v>
      </c>
      <c r="I167" s="245">
        <f>SUM(F167:H167)</f>
        <v>746.27559999999994</v>
      </c>
      <c r="J167" s="245">
        <f t="shared" si="88"/>
        <v>7464</v>
      </c>
      <c r="K167" s="245">
        <f t="shared" si="88"/>
        <v>621.75119999999993</v>
      </c>
      <c r="L167" s="245">
        <f>+H167*12</f>
        <v>869.55600000000004</v>
      </c>
      <c r="M167" s="245">
        <f>+F167</f>
        <v>622</v>
      </c>
      <c r="N167" s="246">
        <v>470</v>
      </c>
      <c r="O167" s="245">
        <f>SUM(M167:N167)</f>
        <v>1092</v>
      </c>
      <c r="P167" s="360">
        <f>+J167+K167+L167+O167</f>
        <v>10047.307199999999</v>
      </c>
      <c r="Q167" s="25"/>
      <c r="R167" s="2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  <c r="AAD167" s="1"/>
      <c r="AAE167" s="1"/>
      <c r="AAF167" s="1"/>
      <c r="AAG167" s="1"/>
      <c r="AAH167" s="1"/>
      <c r="AAI167" s="1"/>
      <c r="AAJ167" s="1"/>
      <c r="AAK167" s="1"/>
      <c r="AAL167" s="1"/>
      <c r="AAM167" s="1"/>
      <c r="AAN167" s="1"/>
      <c r="AAO167" s="1"/>
      <c r="AAP167" s="1"/>
      <c r="AAQ167" s="1"/>
      <c r="AAR167" s="1"/>
      <c r="AAS167" s="1"/>
      <c r="AAT167" s="1"/>
      <c r="AAU167" s="1"/>
      <c r="AAV167" s="1"/>
      <c r="AAW167" s="1"/>
      <c r="AAX167" s="1"/>
      <c r="AAY167" s="1"/>
      <c r="AAZ167" s="1"/>
      <c r="ABA167" s="1"/>
      <c r="ABB167" s="1"/>
      <c r="ABC167" s="1"/>
      <c r="ABD167" s="1"/>
      <c r="ABE167" s="1"/>
      <c r="ABF167" s="1"/>
      <c r="ABG167" s="1"/>
      <c r="ABH167" s="1"/>
      <c r="ABI167" s="1"/>
      <c r="ABJ167" s="1"/>
      <c r="ABK167" s="1"/>
      <c r="ABL167" s="1"/>
      <c r="ABM167" s="1"/>
      <c r="ABN167" s="1"/>
      <c r="ABO167" s="1"/>
      <c r="ABP167" s="1"/>
      <c r="ABQ167" s="1"/>
      <c r="ABR167" s="1"/>
      <c r="ABS167" s="1"/>
      <c r="ABT167" s="1"/>
      <c r="ABU167" s="1"/>
      <c r="ABV167" s="1"/>
      <c r="ABW167" s="1"/>
      <c r="ABX167" s="1"/>
      <c r="ABY167" s="1"/>
      <c r="ABZ167" s="1"/>
      <c r="ACA167" s="1"/>
      <c r="ACB167" s="1"/>
      <c r="ACC167" s="1"/>
      <c r="ACD167" s="1"/>
      <c r="ACE167" s="1"/>
      <c r="ACF167" s="1"/>
      <c r="ACG167" s="1"/>
      <c r="ACH167" s="1"/>
      <c r="ACI167" s="1"/>
      <c r="ACJ167" s="1"/>
      <c r="ACK167" s="1"/>
      <c r="ACL167" s="1"/>
      <c r="ACM167" s="1"/>
      <c r="ACN167" s="1"/>
      <c r="ACO167" s="1"/>
      <c r="ACP167" s="1"/>
      <c r="ACQ167" s="1"/>
      <c r="ACR167" s="1"/>
      <c r="ACS167" s="1"/>
      <c r="ACT167" s="1"/>
      <c r="ACU167" s="1"/>
      <c r="ACV167" s="1"/>
      <c r="ACW167" s="1"/>
      <c r="ACX167" s="1"/>
      <c r="ACY167" s="1"/>
      <c r="ACZ167" s="1"/>
      <c r="ADA167" s="1"/>
      <c r="ADB167" s="1"/>
    </row>
    <row r="168" spans="1:782" s="9" customFormat="1" ht="24.95" customHeight="1" x14ac:dyDescent="0.2">
      <c r="A168" s="706"/>
      <c r="B168" s="706"/>
      <c r="C168" s="706"/>
      <c r="D168" s="421" t="s">
        <v>177</v>
      </c>
      <c r="E168" s="421"/>
      <c r="F168" s="422">
        <f t="shared" ref="F168:P168" si="89">SUM(F130:F167)</f>
        <v>36290.71</v>
      </c>
      <c r="G168" s="422">
        <f t="shared" si="89"/>
        <v>3023.0161430000003</v>
      </c>
      <c r="H168" s="422">
        <f t="shared" si="89"/>
        <v>4227.8677150000003</v>
      </c>
      <c r="I168" s="422">
        <f t="shared" si="89"/>
        <v>43541.593857999986</v>
      </c>
      <c r="J168" s="422">
        <f t="shared" si="89"/>
        <v>435488.52</v>
      </c>
      <c r="K168" s="422">
        <f t="shared" si="89"/>
        <v>35127.653315999996</v>
      </c>
      <c r="L168" s="422">
        <f t="shared" si="89"/>
        <v>49128.110580000008</v>
      </c>
      <c r="M168" s="422">
        <f t="shared" si="89"/>
        <v>35141.71</v>
      </c>
      <c r="N168" s="422">
        <f t="shared" si="89"/>
        <v>15040</v>
      </c>
      <c r="O168" s="422">
        <f t="shared" si="89"/>
        <v>50181.71</v>
      </c>
      <c r="P168" s="422">
        <f t="shared" si="89"/>
        <v>569925.99389599985</v>
      </c>
      <c r="Q168" s="403"/>
      <c r="R168" s="2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  <c r="AAD168" s="1"/>
      <c r="AAE168" s="1"/>
      <c r="AAF168" s="1"/>
      <c r="AAG168" s="1"/>
      <c r="AAH168" s="1"/>
      <c r="AAI168" s="1"/>
      <c r="AAJ168" s="1"/>
      <c r="AAK168" s="1"/>
      <c r="AAL168" s="1"/>
      <c r="AAM168" s="1"/>
      <c r="AAN168" s="1"/>
      <c r="AAO168" s="1"/>
      <c r="AAP168" s="1"/>
      <c r="AAQ168" s="1"/>
      <c r="AAR168" s="1"/>
      <c r="AAS168" s="1"/>
      <c r="AAT168" s="1"/>
      <c r="AAU168" s="1"/>
      <c r="AAV168" s="1"/>
      <c r="AAW168" s="1"/>
      <c r="AAX168" s="1"/>
      <c r="AAY168" s="1"/>
      <c r="AAZ168" s="1"/>
      <c r="ABA168" s="1"/>
      <c r="ABB168" s="1"/>
      <c r="ABC168" s="1"/>
      <c r="ABD168" s="1"/>
      <c r="ABE168" s="1"/>
      <c r="ABF168" s="1"/>
      <c r="ABG168" s="1"/>
      <c r="ABH168" s="1"/>
      <c r="ABI168" s="1"/>
      <c r="ABJ168" s="1"/>
      <c r="ABK168" s="1"/>
      <c r="ABL168" s="1"/>
      <c r="ABM168" s="1"/>
      <c r="ABN168" s="1"/>
      <c r="ABO168" s="1"/>
      <c r="ABP168" s="1"/>
      <c r="ABQ168" s="1"/>
      <c r="ABR168" s="1"/>
      <c r="ABS168" s="1"/>
      <c r="ABT168" s="1"/>
      <c r="ABU168" s="1"/>
      <c r="ABV168" s="1"/>
      <c r="ABW168" s="1"/>
      <c r="ABX168" s="1"/>
      <c r="ABY168" s="1"/>
      <c r="ABZ168" s="1"/>
      <c r="ACA168" s="1"/>
      <c r="ACB168" s="1"/>
      <c r="ACC168" s="1"/>
      <c r="ACD168" s="1"/>
      <c r="ACE168" s="1"/>
      <c r="ACF168" s="1"/>
      <c r="ACG168" s="1"/>
      <c r="ACH168" s="1"/>
      <c r="ACI168" s="1"/>
      <c r="ACJ168" s="1"/>
      <c r="ACK168" s="1"/>
      <c r="ACL168" s="1"/>
      <c r="ACM168" s="1"/>
      <c r="ACN168" s="1"/>
      <c r="ACO168" s="1"/>
      <c r="ACP168" s="1"/>
      <c r="ACQ168" s="1"/>
      <c r="ACR168" s="1"/>
      <c r="ACS168" s="1"/>
      <c r="ACT168" s="1"/>
      <c r="ACU168" s="1"/>
      <c r="ACV168" s="1"/>
      <c r="ACW168" s="1"/>
      <c r="ACX168" s="1"/>
      <c r="ACY168" s="1"/>
      <c r="ACZ168" s="1"/>
      <c r="ADA168" s="1"/>
      <c r="ADB168" s="1"/>
    </row>
    <row r="169" spans="1:782" s="2" customFormat="1" ht="20.100000000000001" customHeight="1" x14ac:dyDescent="0.2">
      <c r="A169" s="691" t="s">
        <v>1037</v>
      </c>
      <c r="B169" s="691"/>
      <c r="C169" s="691"/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348"/>
      <c r="O169" s="93"/>
      <c r="P169" s="93"/>
      <c r="Q169" s="93"/>
      <c r="R169" s="93"/>
    </row>
    <row r="170" spans="1:782" s="2" customFormat="1" ht="20.100000000000001" customHeight="1" x14ac:dyDescent="0.2">
      <c r="A170" s="93" t="s">
        <v>1040</v>
      </c>
      <c r="B170" s="93"/>
      <c r="C170" s="93"/>
      <c r="D170" s="93"/>
      <c r="E170" s="93"/>
      <c r="F170" s="93"/>
      <c r="G170" s="93"/>
      <c r="H170" s="93"/>
      <c r="I170" s="93"/>
      <c r="J170" s="93"/>
      <c r="K170" s="93"/>
      <c r="L170" s="93"/>
      <c r="M170" s="93"/>
      <c r="N170" s="348"/>
      <c r="O170" s="93"/>
      <c r="P170" s="93"/>
      <c r="Q170" s="93"/>
      <c r="R170" s="93"/>
    </row>
    <row r="171" spans="1:782" s="2" customFormat="1" ht="20.100000000000001" customHeight="1" x14ac:dyDescent="0.2">
      <c r="A171" s="690" t="s">
        <v>1039</v>
      </c>
      <c r="B171" s="690"/>
      <c r="C171" s="690"/>
      <c r="D171" s="93"/>
      <c r="E171" s="93"/>
      <c r="F171" s="93"/>
      <c r="G171" s="93"/>
      <c r="H171" s="93"/>
      <c r="I171" s="93"/>
      <c r="J171" s="93"/>
      <c r="K171" s="93"/>
      <c r="L171" s="93"/>
      <c r="M171" s="93"/>
      <c r="N171" s="348"/>
      <c r="O171" s="93"/>
      <c r="P171" s="93"/>
      <c r="Q171" s="93"/>
      <c r="R171" s="93"/>
    </row>
    <row r="172" spans="1:782" s="2" customFormat="1" ht="20.100000000000001" customHeight="1" x14ac:dyDescent="0.2">
      <c r="A172" s="688" t="s">
        <v>1041</v>
      </c>
      <c r="B172" s="688"/>
      <c r="C172" s="688"/>
      <c r="D172" s="93"/>
      <c r="E172" s="93"/>
      <c r="F172" s="93"/>
      <c r="G172" s="93"/>
      <c r="H172" s="93"/>
      <c r="I172" s="93"/>
      <c r="J172" s="93"/>
      <c r="K172" s="93"/>
      <c r="L172" s="93"/>
      <c r="M172" s="93"/>
      <c r="N172" s="348"/>
      <c r="O172" s="93"/>
      <c r="P172" s="93"/>
      <c r="Q172" s="93"/>
      <c r="R172" s="93"/>
    </row>
    <row r="173" spans="1:782" s="8" customFormat="1" ht="36" customHeight="1" x14ac:dyDescent="0.2">
      <c r="A173" s="696" t="s">
        <v>1038</v>
      </c>
      <c r="B173" s="697"/>
      <c r="C173" s="697"/>
      <c r="D173" s="698"/>
      <c r="E173" s="359"/>
      <c r="F173" s="359"/>
      <c r="G173" s="359"/>
      <c r="H173" s="359"/>
      <c r="I173" s="359"/>
      <c r="J173" s="359"/>
      <c r="K173" s="359"/>
      <c r="L173" s="359"/>
      <c r="M173" s="359"/>
      <c r="N173" s="362"/>
      <c r="O173" s="359"/>
      <c r="P173" s="359"/>
      <c r="Q173" s="94"/>
      <c r="R173" s="94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7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  <c r="HM173" s="7"/>
      <c r="HN173" s="7"/>
      <c r="HO173" s="7"/>
      <c r="HP173" s="7"/>
      <c r="HQ173" s="7"/>
      <c r="HR173" s="7"/>
      <c r="HS173" s="7"/>
      <c r="HT173" s="7"/>
      <c r="HU173" s="7"/>
      <c r="HV173" s="7"/>
      <c r="HW173" s="7"/>
      <c r="HX173" s="7"/>
      <c r="HY173" s="7"/>
      <c r="HZ173" s="7"/>
      <c r="IA173" s="7"/>
      <c r="IB173" s="7"/>
      <c r="IC173" s="7"/>
      <c r="ID173" s="7"/>
      <c r="IE173" s="7"/>
      <c r="IF173" s="7"/>
      <c r="IG173" s="7"/>
      <c r="IH173" s="7"/>
      <c r="II173" s="7"/>
      <c r="IJ173" s="7"/>
      <c r="IK173" s="7"/>
      <c r="IL173" s="7"/>
      <c r="IM173" s="7"/>
      <c r="IN173" s="7"/>
      <c r="IO173" s="7"/>
      <c r="IP173" s="7"/>
      <c r="IQ173" s="7"/>
      <c r="IR173" s="7"/>
      <c r="IS173" s="7"/>
      <c r="IT173" s="7"/>
      <c r="IU173" s="7"/>
      <c r="IV173" s="7"/>
      <c r="IW173" s="7"/>
      <c r="IX173" s="7"/>
      <c r="IY173" s="7"/>
      <c r="IZ173" s="7"/>
      <c r="JA173" s="7"/>
      <c r="JB173" s="7"/>
      <c r="JC173" s="7"/>
      <c r="JD173" s="7"/>
      <c r="JE173" s="7"/>
      <c r="JF173" s="7"/>
      <c r="JG173" s="7"/>
      <c r="JH173" s="7"/>
      <c r="JI173" s="7"/>
      <c r="JJ173" s="7"/>
      <c r="JK173" s="7"/>
      <c r="JL173" s="7"/>
      <c r="JM173" s="7"/>
      <c r="JN173" s="7"/>
      <c r="JO173" s="7"/>
      <c r="JP173" s="7"/>
      <c r="JQ173" s="7"/>
      <c r="JR173" s="7"/>
      <c r="JS173" s="7"/>
      <c r="JT173" s="7"/>
      <c r="JU173" s="7"/>
      <c r="JV173" s="7"/>
      <c r="JW173" s="7"/>
      <c r="JX173" s="7"/>
      <c r="JY173" s="7"/>
      <c r="JZ173" s="7"/>
      <c r="KA173" s="7"/>
      <c r="KB173" s="7"/>
      <c r="KC173" s="7"/>
      <c r="KD173" s="7"/>
      <c r="KE173" s="7"/>
      <c r="KF173" s="7"/>
      <c r="KG173" s="7"/>
      <c r="KH173" s="7"/>
      <c r="KI173" s="7"/>
      <c r="KJ173" s="7"/>
      <c r="KK173" s="7"/>
      <c r="KL173" s="7"/>
      <c r="KM173" s="7"/>
      <c r="KN173" s="7"/>
      <c r="KO173" s="7"/>
      <c r="KP173" s="7"/>
      <c r="KQ173" s="7"/>
      <c r="KR173" s="7"/>
      <c r="KS173" s="7"/>
      <c r="KT173" s="7"/>
      <c r="KU173" s="7"/>
      <c r="KV173" s="7"/>
      <c r="KW173" s="7"/>
      <c r="KX173" s="7"/>
      <c r="KY173" s="7"/>
      <c r="KZ173" s="7"/>
      <c r="LA173" s="7"/>
      <c r="LB173" s="7"/>
      <c r="LC173" s="7"/>
      <c r="LD173" s="7"/>
      <c r="LE173" s="7"/>
      <c r="LF173" s="7"/>
      <c r="LG173" s="7"/>
      <c r="LH173" s="7"/>
      <c r="LI173" s="7"/>
      <c r="LJ173" s="7"/>
      <c r="LK173" s="7"/>
      <c r="LL173" s="7"/>
      <c r="LM173" s="7"/>
      <c r="LN173" s="7"/>
      <c r="LO173" s="7"/>
      <c r="LP173" s="7"/>
      <c r="LQ173" s="7"/>
      <c r="LR173" s="7"/>
      <c r="LS173" s="7"/>
      <c r="LT173" s="7"/>
      <c r="LU173" s="7"/>
      <c r="LV173" s="7"/>
      <c r="LW173" s="7"/>
      <c r="LX173" s="7"/>
      <c r="LY173" s="7"/>
      <c r="LZ173" s="7"/>
      <c r="MA173" s="7"/>
      <c r="MB173" s="7"/>
      <c r="MC173" s="7"/>
      <c r="MD173" s="7"/>
      <c r="ME173" s="7"/>
      <c r="MF173" s="7"/>
      <c r="MG173" s="7"/>
      <c r="MH173" s="7"/>
      <c r="MI173" s="7"/>
      <c r="MJ173" s="7"/>
      <c r="MK173" s="7"/>
      <c r="ML173" s="7"/>
      <c r="MM173" s="7"/>
      <c r="MN173" s="7"/>
      <c r="MO173" s="7"/>
      <c r="MP173" s="7"/>
      <c r="MQ173" s="7"/>
      <c r="MR173" s="7"/>
      <c r="MS173" s="7"/>
      <c r="MT173" s="7"/>
      <c r="MU173" s="7"/>
      <c r="MV173" s="7"/>
      <c r="MW173" s="7"/>
      <c r="MX173" s="7"/>
      <c r="MY173" s="7"/>
      <c r="MZ173" s="7"/>
      <c r="NA173" s="7"/>
      <c r="NB173" s="7"/>
      <c r="NC173" s="7"/>
      <c r="ND173" s="7"/>
      <c r="NE173" s="7"/>
      <c r="NF173" s="7"/>
      <c r="NG173" s="7"/>
      <c r="NH173" s="7"/>
      <c r="NI173" s="7"/>
      <c r="NJ173" s="7"/>
      <c r="NK173" s="7"/>
      <c r="NL173" s="7"/>
      <c r="NM173" s="7"/>
      <c r="NN173" s="7"/>
      <c r="NO173" s="7"/>
      <c r="NP173" s="7"/>
      <c r="NQ173" s="7"/>
      <c r="NR173" s="7"/>
      <c r="NS173" s="7"/>
      <c r="NT173" s="7"/>
      <c r="NU173" s="7"/>
      <c r="NV173" s="7"/>
      <c r="NW173" s="7"/>
      <c r="NX173" s="7"/>
      <c r="NY173" s="7"/>
      <c r="NZ173" s="7"/>
      <c r="OA173" s="7"/>
      <c r="OB173" s="7"/>
      <c r="OC173" s="7"/>
      <c r="OD173" s="7"/>
      <c r="OE173" s="7"/>
      <c r="OF173" s="7"/>
      <c r="OG173" s="7"/>
      <c r="OH173" s="7"/>
      <c r="OI173" s="7"/>
      <c r="OJ173" s="7"/>
      <c r="OK173" s="7"/>
      <c r="OL173" s="7"/>
      <c r="OM173" s="7"/>
      <c r="ON173" s="7"/>
      <c r="OO173" s="7"/>
      <c r="OP173" s="7"/>
      <c r="OQ173" s="7"/>
      <c r="OR173" s="7"/>
      <c r="OS173" s="7"/>
      <c r="OT173" s="7"/>
      <c r="OU173" s="7"/>
      <c r="OV173" s="7"/>
      <c r="OW173" s="7"/>
      <c r="OX173" s="7"/>
      <c r="OY173" s="7"/>
      <c r="OZ173" s="7"/>
      <c r="PA173" s="7"/>
      <c r="PB173" s="7"/>
      <c r="PC173" s="7"/>
      <c r="PD173" s="7"/>
      <c r="PE173" s="7"/>
      <c r="PF173" s="7"/>
      <c r="PG173" s="7"/>
      <c r="PH173" s="7"/>
      <c r="PI173" s="7"/>
      <c r="PJ173" s="7"/>
      <c r="PK173" s="7"/>
      <c r="PL173" s="7"/>
      <c r="PM173" s="7"/>
      <c r="PN173" s="7"/>
      <c r="PO173" s="7"/>
      <c r="PP173" s="7"/>
      <c r="PQ173" s="7"/>
      <c r="PR173" s="7"/>
      <c r="PS173" s="7"/>
      <c r="PT173" s="7"/>
      <c r="PU173" s="7"/>
      <c r="PV173" s="7"/>
      <c r="PW173" s="7"/>
      <c r="PX173" s="7"/>
      <c r="PY173" s="7"/>
      <c r="PZ173" s="7"/>
      <c r="QA173" s="7"/>
      <c r="QB173" s="7"/>
      <c r="QC173" s="7"/>
      <c r="QD173" s="7"/>
      <c r="QE173" s="7"/>
      <c r="QF173" s="7"/>
      <c r="QG173" s="7"/>
      <c r="QH173" s="7"/>
      <c r="QI173" s="7"/>
      <c r="QJ173" s="7"/>
      <c r="QK173" s="7"/>
      <c r="QL173" s="7"/>
      <c r="QM173" s="7"/>
      <c r="QN173" s="7"/>
      <c r="QO173" s="7"/>
      <c r="QP173" s="7"/>
      <c r="QQ173" s="7"/>
      <c r="QR173" s="7"/>
      <c r="QS173" s="7"/>
      <c r="QT173" s="7"/>
      <c r="QU173" s="7"/>
      <c r="QV173" s="7"/>
      <c r="QW173" s="7"/>
      <c r="QX173" s="7"/>
      <c r="QY173" s="7"/>
      <c r="QZ173" s="7"/>
      <c r="RA173" s="7"/>
      <c r="RB173" s="7"/>
      <c r="RC173" s="7"/>
      <c r="RD173" s="7"/>
      <c r="RE173" s="7"/>
      <c r="RF173" s="7"/>
      <c r="RG173" s="7"/>
      <c r="RH173" s="7"/>
      <c r="RI173" s="7"/>
      <c r="RJ173" s="7"/>
      <c r="RK173" s="7"/>
      <c r="RL173" s="7"/>
      <c r="RM173" s="7"/>
      <c r="RN173" s="7"/>
      <c r="RO173" s="7"/>
      <c r="RP173" s="7"/>
      <c r="RQ173" s="7"/>
      <c r="RR173" s="7"/>
      <c r="RS173" s="7"/>
      <c r="RT173" s="7"/>
      <c r="RU173" s="7"/>
      <c r="RV173" s="7"/>
      <c r="RW173" s="7"/>
      <c r="RX173" s="7"/>
      <c r="RY173" s="7"/>
      <c r="RZ173" s="7"/>
      <c r="SA173" s="7"/>
      <c r="SB173" s="7"/>
      <c r="SC173" s="7"/>
      <c r="SD173" s="7"/>
      <c r="SE173" s="7"/>
      <c r="SF173" s="7"/>
      <c r="SG173" s="7"/>
      <c r="SH173" s="7"/>
      <c r="SI173" s="7"/>
      <c r="SJ173" s="7"/>
      <c r="SK173" s="7"/>
      <c r="SL173" s="7"/>
      <c r="SM173" s="7"/>
      <c r="SN173" s="7"/>
      <c r="SO173" s="7"/>
      <c r="SP173" s="7"/>
      <c r="SQ173" s="7"/>
      <c r="SR173" s="7"/>
      <c r="SS173" s="7"/>
      <c r="ST173" s="7"/>
      <c r="SU173" s="7"/>
      <c r="SV173" s="7"/>
      <c r="SW173" s="7"/>
      <c r="SX173" s="7"/>
      <c r="SY173" s="7"/>
      <c r="SZ173" s="7"/>
      <c r="TA173" s="7"/>
      <c r="TB173" s="7"/>
      <c r="TC173" s="7"/>
      <c r="TD173" s="7"/>
      <c r="TE173" s="7"/>
      <c r="TF173" s="7"/>
      <c r="TG173" s="7"/>
      <c r="TH173" s="7"/>
      <c r="TI173" s="7"/>
      <c r="TJ173" s="7"/>
      <c r="TK173" s="7"/>
      <c r="TL173" s="7"/>
      <c r="TM173" s="7"/>
      <c r="TN173" s="7"/>
      <c r="TO173" s="7"/>
      <c r="TP173" s="7"/>
      <c r="TQ173" s="7"/>
      <c r="TR173" s="7"/>
      <c r="TS173" s="7"/>
      <c r="TT173" s="7"/>
      <c r="TU173" s="7"/>
      <c r="TV173" s="7"/>
      <c r="TW173" s="7"/>
      <c r="TX173" s="7"/>
      <c r="TY173" s="7"/>
      <c r="TZ173" s="7"/>
      <c r="UA173" s="7"/>
      <c r="UB173" s="7"/>
      <c r="UC173" s="7"/>
      <c r="UD173" s="7"/>
      <c r="UE173" s="7"/>
      <c r="UF173" s="7"/>
      <c r="UG173" s="7"/>
      <c r="UH173" s="7"/>
      <c r="UI173" s="7"/>
      <c r="UJ173" s="7"/>
      <c r="UK173" s="7"/>
      <c r="UL173" s="7"/>
      <c r="UM173" s="7"/>
      <c r="UN173" s="7"/>
      <c r="UO173" s="7"/>
      <c r="UP173" s="7"/>
      <c r="UQ173" s="7"/>
      <c r="UR173" s="7"/>
      <c r="US173" s="7"/>
      <c r="UT173" s="7"/>
      <c r="UU173" s="7"/>
      <c r="UV173" s="7"/>
      <c r="UW173" s="7"/>
      <c r="UX173" s="7"/>
      <c r="UY173" s="7"/>
      <c r="UZ173" s="7"/>
      <c r="VA173" s="7"/>
      <c r="VB173" s="7"/>
      <c r="VC173" s="7"/>
      <c r="VD173" s="7"/>
      <c r="VE173" s="7"/>
      <c r="VF173" s="7"/>
      <c r="VG173" s="7"/>
      <c r="VH173" s="7"/>
      <c r="VI173" s="7"/>
      <c r="VJ173" s="7"/>
      <c r="VK173" s="7"/>
      <c r="VL173" s="7"/>
      <c r="VM173" s="7"/>
      <c r="VN173" s="7"/>
      <c r="VO173" s="7"/>
      <c r="VP173" s="7"/>
      <c r="VQ173" s="7"/>
      <c r="VR173" s="7"/>
      <c r="VS173" s="7"/>
      <c r="VT173" s="7"/>
      <c r="VU173" s="7"/>
      <c r="VV173" s="7"/>
      <c r="VW173" s="7"/>
      <c r="VX173" s="7"/>
      <c r="VY173" s="7"/>
      <c r="VZ173" s="7"/>
      <c r="WA173" s="7"/>
      <c r="WB173" s="7"/>
      <c r="WC173" s="7"/>
      <c r="WD173" s="7"/>
      <c r="WE173" s="7"/>
      <c r="WF173" s="7"/>
      <c r="WG173" s="7"/>
      <c r="WH173" s="7"/>
      <c r="WI173" s="7"/>
      <c r="WJ173" s="7"/>
      <c r="WK173" s="7"/>
      <c r="WL173" s="7"/>
      <c r="WM173" s="7"/>
      <c r="WN173" s="7"/>
      <c r="WO173" s="7"/>
      <c r="WP173" s="7"/>
      <c r="WQ173" s="7"/>
      <c r="WR173" s="7"/>
      <c r="WS173" s="7"/>
      <c r="WT173" s="7"/>
      <c r="WU173" s="7"/>
      <c r="WV173" s="7"/>
      <c r="WW173" s="7"/>
      <c r="WX173" s="7"/>
      <c r="WY173" s="7"/>
      <c r="WZ173" s="7"/>
      <c r="XA173" s="7"/>
      <c r="XB173" s="7"/>
      <c r="XC173" s="7"/>
      <c r="XD173" s="7"/>
      <c r="XE173" s="7"/>
      <c r="XF173" s="7"/>
      <c r="XG173" s="7"/>
      <c r="XH173" s="7"/>
      <c r="XI173" s="7"/>
      <c r="XJ173" s="7"/>
      <c r="XK173" s="7"/>
      <c r="XL173" s="7"/>
      <c r="XM173" s="7"/>
      <c r="XN173" s="7"/>
      <c r="XO173" s="7"/>
      <c r="XP173" s="7"/>
      <c r="XQ173" s="7"/>
      <c r="XR173" s="7"/>
      <c r="XS173" s="7"/>
      <c r="XT173" s="7"/>
      <c r="XU173" s="7"/>
      <c r="XV173" s="7"/>
      <c r="XW173" s="7"/>
      <c r="XX173" s="7"/>
      <c r="XY173" s="7"/>
      <c r="XZ173" s="7"/>
      <c r="YA173" s="7"/>
      <c r="YB173" s="7"/>
      <c r="YC173" s="7"/>
      <c r="YD173" s="7"/>
      <c r="YE173" s="7"/>
      <c r="YF173" s="7"/>
      <c r="YG173" s="7"/>
      <c r="YH173" s="7"/>
      <c r="YI173" s="7"/>
      <c r="YJ173" s="7"/>
      <c r="YK173" s="7"/>
      <c r="YL173" s="7"/>
      <c r="YM173" s="7"/>
      <c r="YN173" s="7"/>
      <c r="YO173" s="7"/>
      <c r="YP173" s="7"/>
      <c r="YQ173" s="7"/>
      <c r="YR173" s="7"/>
      <c r="YS173" s="7"/>
      <c r="YT173" s="7"/>
      <c r="YU173" s="7"/>
      <c r="YV173" s="7"/>
      <c r="YW173" s="7"/>
      <c r="YX173" s="7"/>
      <c r="YY173" s="7"/>
      <c r="YZ173" s="7"/>
      <c r="ZA173" s="7"/>
      <c r="ZB173" s="7"/>
      <c r="ZC173" s="7"/>
      <c r="ZD173" s="7"/>
      <c r="ZE173" s="7"/>
      <c r="ZF173" s="7"/>
      <c r="ZG173" s="7"/>
      <c r="ZH173" s="7"/>
      <c r="ZI173" s="7"/>
      <c r="ZJ173" s="7"/>
      <c r="ZK173" s="7"/>
      <c r="ZL173" s="7"/>
      <c r="ZM173" s="7"/>
      <c r="ZN173" s="7"/>
      <c r="ZO173" s="7"/>
      <c r="ZP173" s="7"/>
      <c r="ZQ173" s="7"/>
      <c r="ZR173" s="7"/>
      <c r="ZS173" s="7"/>
      <c r="ZT173" s="7"/>
      <c r="ZU173" s="7"/>
      <c r="ZV173" s="7"/>
      <c r="ZW173" s="7"/>
      <c r="ZX173" s="7"/>
      <c r="ZY173" s="7"/>
      <c r="ZZ173" s="7"/>
      <c r="AAA173" s="7"/>
      <c r="AAB173" s="7"/>
      <c r="AAC173" s="7"/>
      <c r="AAD173" s="7"/>
      <c r="AAE173" s="7"/>
      <c r="AAF173" s="7"/>
      <c r="AAG173" s="7"/>
      <c r="AAH173" s="7"/>
      <c r="AAI173" s="7"/>
      <c r="AAJ173" s="7"/>
      <c r="AAK173" s="7"/>
      <c r="AAL173" s="7"/>
      <c r="AAM173" s="7"/>
      <c r="AAN173" s="7"/>
      <c r="AAO173" s="7"/>
      <c r="AAP173" s="7"/>
      <c r="AAQ173" s="7"/>
      <c r="AAR173" s="7"/>
      <c r="AAS173" s="7"/>
      <c r="AAT173" s="7"/>
      <c r="AAU173" s="7"/>
      <c r="AAV173" s="7"/>
      <c r="AAW173" s="7"/>
      <c r="AAX173" s="7"/>
      <c r="AAY173" s="7"/>
      <c r="AAZ173" s="7"/>
      <c r="ABA173" s="7"/>
      <c r="ABB173" s="7"/>
      <c r="ABC173" s="7"/>
      <c r="ABD173" s="7"/>
      <c r="ABE173" s="7"/>
      <c r="ABF173" s="7"/>
      <c r="ABG173" s="7"/>
      <c r="ABH173" s="7"/>
      <c r="ABI173" s="7"/>
      <c r="ABJ173" s="7"/>
      <c r="ABK173" s="7"/>
      <c r="ABL173" s="7"/>
      <c r="ABM173" s="7"/>
      <c r="ABN173" s="7"/>
      <c r="ABO173" s="7"/>
      <c r="ABP173" s="7"/>
      <c r="ABQ173" s="7"/>
      <c r="ABR173" s="7"/>
      <c r="ABS173" s="7"/>
      <c r="ABT173" s="7"/>
      <c r="ABU173" s="7"/>
      <c r="ABV173" s="7"/>
      <c r="ABW173" s="7"/>
      <c r="ABX173" s="7"/>
      <c r="ABY173" s="7"/>
      <c r="ABZ173" s="7"/>
      <c r="ACA173" s="7"/>
      <c r="ACB173" s="7"/>
      <c r="ACC173" s="7"/>
      <c r="ACD173" s="7"/>
      <c r="ACE173" s="7"/>
      <c r="ACF173" s="7"/>
      <c r="ACG173" s="7"/>
      <c r="ACH173" s="7"/>
      <c r="ACI173" s="7"/>
      <c r="ACJ173" s="7"/>
      <c r="ACK173" s="7"/>
      <c r="ACL173" s="7"/>
      <c r="ACM173" s="7"/>
      <c r="ACN173" s="7"/>
      <c r="ACO173" s="7"/>
      <c r="ACP173" s="7"/>
      <c r="ACQ173" s="7"/>
      <c r="ACR173" s="7"/>
      <c r="ACS173" s="7"/>
      <c r="ACT173" s="7"/>
      <c r="ACU173" s="7"/>
      <c r="ACV173" s="7"/>
      <c r="ACW173" s="7"/>
      <c r="ACX173" s="7"/>
      <c r="ACY173" s="7"/>
      <c r="ACZ173" s="7"/>
      <c r="ADA173" s="7"/>
      <c r="ADB173" s="7"/>
    </row>
    <row r="174" spans="1:782" s="9" customFormat="1" ht="27.75" customHeight="1" x14ac:dyDescent="0.2">
      <c r="A174" s="366" t="s">
        <v>183</v>
      </c>
      <c r="B174" s="356" t="s">
        <v>1121</v>
      </c>
      <c r="C174" s="366" t="s">
        <v>184</v>
      </c>
      <c r="D174" s="366" t="s">
        <v>975</v>
      </c>
      <c r="E174" s="366" t="s">
        <v>940</v>
      </c>
      <c r="F174" s="137">
        <v>1553</v>
      </c>
      <c r="G174" s="643">
        <f>+F174*0.0833</f>
        <v>129.36490000000001</v>
      </c>
      <c r="H174" s="423">
        <f>+F174*11.65%</f>
        <v>180.92450000000002</v>
      </c>
      <c r="I174" s="423">
        <f>SUM(F174:H174)</f>
        <v>1863.2894000000001</v>
      </c>
      <c r="J174" s="245">
        <f t="shared" ref="J174:K177" si="90">(F174*12)</f>
        <v>18636</v>
      </c>
      <c r="K174" s="245">
        <f t="shared" si="90"/>
        <v>1552.3788</v>
      </c>
      <c r="L174" s="245">
        <f>+H174*12</f>
        <v>2171.0940000000001</v>
      </c>
      <c r="M174" s="423">
        <f>+F174</f>
        <v>1553</v>
      </c>
      <c r="N174" s="246">
        <v>470</v>
      </c>
      <c r="O174" s="423">
        <f>SUM(M174:N174)</f>
        <v>2023</v>
      </c>
      <c r="P174" s="424">
        <f>+J174+K174+L174+O174</f>
        <v>24382.4728</v>
      </c>
      <c r="Q174" s="425"/>
      <c r="R174" s="2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  <c r="AAD174" s="1"/>
      <c r="AAE174" s="1"/>
      <c r="AAF174" s="1"/>
      <c r="AAG174" s="1"/>
      <c r="AAH174" s="1"/>
      <c r="AAI174" s="1"/>
      <c r="AAJ174" s="1"/>
      <c r="AAK174" s="1"/>
      <c r="AAL174" s="1"/>
      <c r="AAM174" s="1"/>
      <c r="AAN174" s="1"/>
      <c r="AAO174" s="1"/>
      <c r="AAP174" s="1"/>
      <c r="AAQ174" s="1"/>
      <c r="AAR174" s="1"/>
      <c r="AAS174" s="1"/>
      <c r="AAT174" s="1"/>
      <c r="AAU174" s="1"/>
      <c r="AAV174" s="1"/>
      <c r="AAW174" s="1"/>
      <c r="AAX174" s="1"/>
      <c r="AAY174" s="1"/>
      <c r="AAZ174" s="1"/>
      <c r="ABA174" s="1"/>
      <c r="ABB174" s="1"/>
      <c r="ABC174" s="1"/>
      <c r="ABD174" s="1"/>
      <c r="ABE174" s="1"/>
      <c r="ABF174" s="1"/>
      <c r="ABG174" s="1"/>
      <c r="ABH174" s="1"/>
      <c r="ABI174" s="1"/>
      <c r="ABJ174" s="1"/>
      <c r="ABK174" s="1"/>
      <c r="ABL174" s="1"/>
      <c r="ABM174" s="1"/>
      <c r="ABN174" s="1"/>
      <c r="ABO174" s="1"/>
      <c r="ABP174" s="1"/>
      <c r="ABQ174" s="1"/>
      <c r="ABR174" s="1"/>
      <c r="ABS174" s="1"/>
      <c r="ABT174" s="1"/>
      <c r="ABU174" s="1"/>
      <c r="ABV174" s="1"/>
      <c r="ABW174" s="1"/>
      <c r="ABX174" s="1"/>
      <c r="ABY174" s="1"/>
      <c r="ABZ174" s="1"/>
      <c r="ACA174" s="1"/>
      <c r="ACB174" s="1"/>
      <c r="ACC174" s="1"/>
      <c r="ACD174" s="1"/>
      <c r="ACE174" s="1"/>
      <c r="ACF174" s="1"/>
      <c r="ACG174" s="1"/>
      <c r="ACH174" s="1"/>
      <c r="ACI174" s="1"/>
      <c r="ACJ174" s="1"/>
      <c r="ACK174" s="1"/>
      <c r="ACL174" s="1"/>
      <c r="ACM174" s="1"/>
      <c r="ACN174" s="1"/>
      <c r="ACO174" s="1"/>
      <c r="ACP174" s="1"/>
      <c r="ACQ174" s="1"/>
      <c r="ACR174" s="1"/>
      <c r="ACS174" s="1"/>
      <c r="ACT174" s="1"/>
      <c r="ACU174" s="1"/>
      <c r="ACV174" s="1"/>
      <c r="ACW174" s="1"/>
      <c r="ACX174" s="1"/>
      <c r="ACY174" s="1"/>
      <c r="ACZ174" s="1"/>
      <c r="ADA174" s="1"/>
      <c r="ADB174" s="1"/>
    </row>
    <row r="175" spans="1:782" s="30" customFormat="1" ht="27.75" customHeight="1" x14ac:dyDescent="0.2">
      <c r="A175" s="366" t="s">
        <v>183</v>
      </c>
      <c r="B175" s="356" t="s">
        <v>1122</v>
      </c>
      <c r="C175" s="366" t="s">
        <v>40</v>
      </c>
      <c r="D175" s="366" t="s">
        <v>893</v>
      </c>
      <c r="E175" s="366" t="s">
        <v>939</v>
      </c>
      <c r="F175" s="137">
        <v>1212</v>
      </c>
      <c r="G175" s="643">
        <f>+F175*0.0833</f>
        <v>100.95959999999999</v>
      </c>
      <c r="H175" s="423">
        <f>+F175*11.65%</f>
        <v>141.19800000000001</v>
      </c>
      <c r="I175" s="423">
        <f>SUM(F175:H175)</f>
        <v>1454.1576</v>
      </c>
      <c r="J175" s="245">
        <f>(F175*12)</f>
        <v>14544</v>
      </c>
      <c r="K175" s="245">
        <f>(G175*12)</f>
        <v>1211.5151999999998</v>
      </c>
      <c r="L175" s="245">
        <f>+H175*12</f>
        <v>1694.3760000000002</v>
      </c>
      <c r="M175" s="423">
        <f>+F175</f>
        <v>1212</v>
      </c>
      <c r="N175" s="246">
        <v>470</v>
      </c>
      <c r="O175" s="423">
        <f>SUM(M175:N175)</f>
        <v>1682</v>
      </c>
      <c r="P175" s="424">
        <f>+J175+K175+L175+O175</f>
        <v>19131.891199999998</v>
      </c>
      <c r="Q175" s="25"/>
      <c r="R175" s="2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  <c r="AAD175" s="1"/>
      <c r="AAE175" s="1"/>
      <c r="AAF175" s="1"/>
      <c r="AAG175" s="1"/>
      <c r="AAH175" s="1"/>
      <c r="AAI175" s="1"/>
      <c r="AAJ175" s="1"/>
      <c r="AAK175" s="1"/>
      <c r="AAL175" s="1"/>
      <c r="AAM175" s="1"/>
      <c r="AAN175" s="1"/>
      <c r="AAO175" s="1"/>
      <c r="AAP175" s="1"/>
      <c r="AAQ175" s="1"/>
      <c r="AAR175" s="1"/>
      <c r="AAS175" s="1"/>
      <c r="AAT175" s="1"/>
      <c r="AAU175" s="1"/>
      <c r="AAV175" s="1"/>
      <c r="AAW175" s="1"/>
      <c r="AAX175" s="1"/>
      <c r="AAY175" s="1"/>
      <c r="AAZ175" s="1"/>
      <c r="ABA175" s="1"/>
      <c r="ABB175" s="1"/>
      <c r="ABC175" s="1"/>
      <c r="ABD175" s="1"/>
      <c r="ABE175" s="1"/>
      <c r="ABF175" s="1"/>
      <c r="ABG175" s="1"/>
      <c r="ABH175" s="1"/>
      <c r="ABI175" s="1"/>
      <c r="ABJ175" s="1"/>
      <c r="ABK175" s="1"/>
      <c r="ABL175" s="1"/>
      <c r="ABM175" s="1"/>
      <c r="ABN175" s="1"/>
      <c r="ABO175" s="1"/>
      <c r="ABP175" s="1"/>
      <c r="ABQ175" s="1"/>
      <c r="ABR175" s="1"/>
      <c r="ABS175" s="1"/>
      <c r="ABT175" s="1"/>
      <c r="ABU175" s="1"/>
      <c r="ABV175" s="1"/>
      <c r="ABW175" s="1"/>
      <c r="ABX175" s="1"/>
      <c r="ABY175" s="1"/>
      <c r="ABZ175" s="1"/>
      <c r="ACA175" s="1"/>
      <c r="ACB175" s="1"/>
      <c r="ACC175" s="1"/>
      <c r="ACD175" s="1"/>
      <c r="ACE175" s="1"/>
      <c r="ACF175" s="1"/>
      <c r="ACG175" s="1"/>
      <c r="ACH175" s="1"/>
      <c r="ACI175" s="1"/>
      <c r="ACJ175" s="1"/>
      <c r="ACK175" s="1"/>
      <c r="ACL175" s="1"/>
      <c r="ACM175" s="1"/>
      <c r="ACN175" s="1"/>
      <c r="ACO175" s="1"/>
      <c r="ACP175" s="1"/>
      <c r="ACQ175" s="1"/>
      <c r="ACR175" s="1"/>
      <c r="ACS175" s="1"/>
      <c r="ACT175" s="1"/>
      <c r="ACU175" s="1"/>
      <c r="ACV175" s="1"/>
      <c r="ACW175" s="1"/>
      <c r="ACX175" s="1"/>
      <c r="ACY175" s="1"/>
      <c r="ACZ175" s="1"/>
      <c r="ADA175" s="1"/>
      <c r="ADB175" s="1"/>
    </row>
    <row r="176" spans="1:782" s="30" customFormat="1" ht="27.75" customHeight="1" x14ac:dyDescent="0.2">
      <c r="A176" s="366" t="s">
        <v>183</v>
      </c>
      <c r="B176" s="356" t="s">
        <v>1123</v>
      </c>
      <c r="C176" s="366" t="s">
        <v>892</v>
      </c>
      <c r="D176" s="366" t="s">
        <v>976</v>
      </c>
      <c r="E176" s="366" t="s">
        <v>939</v>
      </c>
      <c r="F176" s="472">
        <v>0</v>
      </c>
      <c r="G176" s="644">
        <f>+F176*0.0833</f>
        <v>0</v>
      </c>
      <c r="H176" s="245">
        <f>+F176*11.65%</f>
        <v>0</v>
      </c>
      <c r="I176" s="245">
        <f>SUM(F176:H176)</f>
        <v>0</v>
      </c>
      <c r="J176" s="245">
        <f>(F176*12)</f>
        <v>0</v>
      </c>
      <c r="K176" s="245">
        <f>(G176*12)</f>
        <v>0</v>
      </c>
      <c r="L176" s="245">
        <f>+H176*12</f>
        <v>0</v>
      </c>
      <c r="M176" s="245">
        <f>+F176</f>
        <v>0</v>
      </c>
      <c r="N176" s="246">
        <v>470</v>
      </c>
      <c r="O176" s="245">
        <f>SUM(M176:N176)</f>
        <v>470</v>
      </c>
      <c r="P176" s="360">
        <f>+J176+K176+L176+O176</f>
        <v>470</v>
      </c>
      <c r="Q176" s="25"/>
      <c r="R176" s="2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  <c r="AAD176" s="1"/>
      <c r="AAE176" s="1"/>
      <c r="AAF176" s="1"/>
      <c r="AAG176" s="1"/>
      <c r="AAH176" s="1"/>
      <c r="AAI176" s="1"/>
      <c r="AAJ176" s="1"/>
      <c r="AAK176" s="1"/>
      <c r="AAL176" s="1"/>
      <c r="AAM176" s="1"/>
      <c r="AAN176" s="1"/>
      <c r="AAO176" s="1"/>
      <c r="AAP176" s="1"/>
      <c r="AAQ176" s="1"/>
      <c r="AAR176" s="1"/>
      <c r="AAS176" s="1"/>
      <c r="AAT176" s="1"/>
      <c r="AAU176" s="1"/>
      <c r="AAV176" s="1"/>
      <c r="AAW176" s="1"/>
      <c r="AAX176" s="1"/>
      <c r="AAY176" s="1"/>
      <c r="AAZ176" s="1"/>
      <c r="ABA176" s="1"/>
      <c r="ABB176" s="1"/>
      <c r="ABC176" s="1"/>
      <c r="ABD176" s="1"/>
      <c r="ABE176" s="1"/>
      <c r="ABF176" s="1"/>
      <c r="ABG176" s="1"/>
      <c r="ABH176" s="1"/>
      <c r="ABI176" s="1"/>
      <c r="ABJ176" s="1"/>
      <c r="ABK176" s="1"/>
      <c r="ABL176" s="1"/>
      <c r="ABM176" s="1"/>
      <c r="ABN176" s="1"/>
      <c r="ABO176" s="1"/>
      <c r="ABP176" s="1"/>
      <c r="ABQ176" s="1"/>
      <c r="ABR176" s="1"/>
      <c r="ABS176" s="1"/>
      <c r="ABT176" s="1"/>
      <c r="ABU176" s="1"/>
      <c r="ABV176" s="1"/>
      <c r="ABW176" s="1"/>
      <c r="ABX176" s="1"/>
      <c r="ABY176" s="1"/>
      <c r="ABZ176" s="1"/>
      <c r="ACA176" s="1"/>
      <c r="ACB176" s="1"/>
      <c r="ACC176" s="1"/>
      <c r="ACD176" s="1"/>
      <c r="ACE176" s="1"/>
      <c r="ACF176" s="1"/>
      <c r="ACG176" s="1"/>
      <c r="ACH176" s="1"/>
      <c r="ACI176" s="1"/>
      <c r="ACJ176" s="1"/>
      <c r="ACK176" s="1"/>
      <c r="ACL176" s="1"/>
      <c r="ACM176" s="1"/>
      <c r="ACN176" s="1"/>
      <c r="ACO176" s="1"/>
      <c r="ACP176" s="1"/>
      <c r="ACQ176" s="1"/>
      <c r="ACR176" s="1"/>
      <c r="ACS176" s="1"/>
      <c r="ACT176" s="1"/>
      <c r="ACU176" s="1"/>
      <c r="ACV176" s="1"/>
      <c r="ACW176" s="1"/>
      <c r="ACX176" s="1"/>
      <c r="ACY176" s="1"/>
      <c r="ACZ176" s="1"/>
      <c r="ADA176" s="1"/>
      <c r="ADB176" s="1"/>
    </row>
    <row r="177" spans="1:782" s="30" customFormat="1" ht="27.75" customHeight="1" x14ac:dyDescent="0.2">
      <c r="A177" s="366" t="s">
        <v>183</v>
      </c>
      <c r="B177" s="356" t="s">
        <v>1124</v>
      </c>
      <c r="C177" s="366" t="s">
        <v>188</v>
      </c>
      <c r="D177" s="366" t="s">
        <v>34</v>
      </c>
      <c r="E177" s="366" t="s">
        <v>944</v>
      </c>
      <c r="F177" s="137">
        <v>660</v>
      </c>
      <c r="G177" s="643">
        <f>+F177*0.0833</f>
        <v>54.978000000000002</v>
      </c>
      <c r="H177" s="423">
        <f>+F177*11.65%</f>
        <v>76.89</v>
      </c>
      <c r="I177" s="423">
        <f>SUM(F177:H177)</f>
        <v>791.86799999999994</v>
      </c>
      <c r="J177" s="245">
        <f t="shared" si="90"/>
        <v>7920</v>
      </c>
      <c r="K177" s="245">
        <f t="shared" si="90"/>
        <v>659.73599999999999</v>
      </c>
      <c r="L177" s="245">
        <f>+H177*12</f>
        <v>922.68000000000006</v>
      </c>
      <c r="M177" s="423">
        <f>+F177</f>
        <v>660</v>
      </c>
      <c r="N177" s="246">
        <v>470</v>
      </c>
      <c r="O177" s="423">
        <f>SUM(M177:N177)</f>
        <v>1130</v>
      </c>
      <c r="P177" s="424">
        <f>+J177+K177+L177+O177</f>
        <v>10632.416000000001</v>
      </c>
      <c r="Q177" s="25"/>
      <c r="R177" s="2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  <c r="AAD177" s="1"/>
      <c r="AAE177" s="1"/>
      <c r="AAF177" s="1"/>
      <c r="AAG177" s="1"/>
      <c r="AAH177" s="1"/>
      <c r="AAI177" s="1"/>
      <c r="AAJ177" s="1"/>
      <c r="AAK177" s="1"/>
      <c r="AAL177" s="1"/>
      <c r="AAM177" s="1"/>
      <c r="AAN177" s="1"/>
      <c r="AAO177" s="1"/>
      <c r="AAP177" s="1"/>
      <c r="AAQ177" s="1"/>
      <c r="AAR177" s="1"/>
      <c r="AAS177" s="1"/>
      <c r="AAT177" s="1"/>
      <c r="AAU177" s="1"/>
      <c r="AAV177" s="1"/>
      <c r="AAW177" s="1"/>
      <c r="AAX177" s="1"/>
      <c r="AAY177" s="1"/>
      <c r="AAZ177" s="1"/>
      <c r="ABA177" s="1"/>
      <c r="ABB177" s="1"/>
      <c r="ABC177" s="1"/>
      <c r="ABD177" s="1"/>
      <c r="ABE177" s="1"/>
      <c r="ABF177" s="1"/>
      <c r="ABG177" s="1"/>
      <c r="ABH177" s="1"/>
      <c r="ABI177" s="1"/>
      <c r="ABJ177" s="1"/>
      <c r="ABK177" s="1"/>
      <c r="ABL177" s="1"/>
      <c r="ABM177" s="1"/>
      <c r="ABN177" s="1"/>
      <c r="ABO177" s="1"/>
      <c r="ABP177" s="1"/>
      <c r="ABQ177" s="1"/>
      <c r="ABR177" s="1"/>
      <c r="ABS177" s="1"/>
      <c r="ABT177" s="1"/>
      <c r="ABU177" s="1"/>
      <c r="ABV177" s="1"/>
      <c r="ABW177" s="1"/>
      <c r="ABX177" s="1"/>
      <c r="ABY177" s="1"/>
      <c r="ABZ177" s="1"/>
      <c r="ACA177" s="1"/>
      <c r="ACB177" s="1"/>
      <c r="ACC177" s="1"/>
      <c r="ACD177" s="1"/>
      <c r="ACE177" s="1"/>
      <c r="ACF177" s="1"/>
      <c r="ACG177" s="1"/>
      <c r="ACH177" s="1"/>
      <c r="ACI177" s="1"/>
      <c r="ACJ177" s="1"/>
      <c r="ACK177" s="1"/>
      <c r="ACL177" s="1"/>
      <c r="ACM177" s="1"/>
      <c r="ACN177" s="1"/>
      <c r="ACO177" s="1"/>
      <c r="ACP177" s="1"/>
      <c r="ACQ177" s="1"/>
      <c r="ACR177" s="1"/>
      <c r="ACS177" s="1"/>
      <c r="ACT177" s="1"/>
      <c r="ACU177" s="1"/>
      <c r="ACV177" s="1"/>
      <c r="ACW177" s="1"/>
      <c r="ACX177" s="1"/>
      <c r="ACY177" s="1"/>
      <c r="ACZ177" s="1"/>
      <c r="ADA177" s="1"/>
      <c r="ADB177" s="1"/>
    </row>
    <row r="178" spans="1:782" s="9" customFormat="1" ht="24.95" customHeight="1" x14ac:dyDescent="0.2">
      <c r="A178" s="685"/>
      <c r="B178" s="685"/>
      <c r="C178" s="685"/>
      <c r="D178" s="416" t="s">
        <v>189</v>
      </c>
      <c r="E178" s="366"/>
      <c r="F178" s="406">
        <f>SUM(F174:F177)</f>
        <v>3425</v>
      </c>
      <c r="G178" s="406">
        <f t="shared" ref="G178:P178" si="91">SUM(G174:G177)</f>
        <v>285.30250000000001</v>
      </c>
      <c r="H178" s="406">
        <f t="shared" si="91"/>
        <v>399.01250000000005</v>
      </c>
      <c r="I178" s="406">
        <f t="shared" si="91"/>
        <v>4109.3150000000005</v>
      </c>
      <c r="J178" s="406">
        <f t="shared" si="91"/>
        <v>41100</v>
      </c>
      <c r="K178" s="406">
        <f t="shared" si="91"/>
        <v>3423.6299999999997</v>
      </c>
      <c r="L178" s="406">
        <f t="shared" si="91"/>
        <v>4788.1500000000005</v>
      </c>
      <c r="M178" s="406">
        <f t="shared" si="91"/>
        <v>3425</v>
      </c>
      <c r="N178" s="406">
        <f t="shared" si="91"/>
        <v>1880</v>
      </c>
      <c r="O178" s="406">
        <f t="shared" si="91"/>
        <v>5305</v>
      </c>
      <c r="P178" s="406">
        <f t="shared" si="91"/>
        <v>54616.78</v>
      </c>
      <c r="Q178" s="25"/>
      <c r="R178" s="2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  <c r="AAD178" s="1"/>
      <c r="AAE178" s="1"/>
      <c r="AAF178" s="1"/>
      <c r="AAG178" s="1"/>
      <c r="AAH178" s="1"/>
      <c r="AAI178" s="1"/>
      <c r="AAJ178" s="1"/>
      <c r="AAK178" s="1"/>
      <c r="AAL178" s="1"/>
      <c r="AAM178" s="1"/>
      <c r="AAN178" s="1"/>
      <c r="AAO178" s="1"/>
      <c r="AAP178" s="1"/>
      <c r="AAQ178" s="1"/>
      <c r="AAR178" s="1"/>
      <c r="AAS178" s="1"/>
      <c r="AAT178" s="1"/>
      <c r="AAU178" s="1"/>
      <c r="AAV178" s="1"/>
      <c r="AAW178" s="1"/>
      <c r="AAX178" s="1"/>
      <c r="AAY178" s="1"/>
      <c r="AAZ178" s="1"/>
      <c r="ABA178" s="1"/>
      <c r="ABB178" s="1"/>
      <c r="ABC178" s="1"/>
      <c r="ABD178" s="1"/>
      <c r="ABE178" s="1"/>
      <c r="ABF178" s="1"/>
      <c r="ABG178" s="1"/>
      <c r="ABH178" s="1"/>
      <c r="ABI178" s="1"/>
      <c r="ABJ178" s="1"/>
      <c r="ABK178" s="1"/>
      <c r="ABL178" s="1"/>
      <c r="ABM178" s="1"/>
      <c r="ABN178" s="1"/>
      <c r="ABO178" s="1"/>
      <c r="ABP178" s="1"/>
      <c r="ABQ178" s="1"/>
      <c r="ABR178" s="1"/>
      <c r="ABS178" s="1"/>
      <c r="ABT178" s="1"/>
      <c r="ABU178" s="1"/>
      <c r="ABV178" s="1"/>
      <c r="ABW178" s="1"/>
      <c r="ABX178" s="1"/>
      <c r="ABY178" s="1"/>
      <c r="ABZ178" s="1"/>
      <c r="ACA178" s="1"/>
      <c r="ACB178" s="1"/>
      <c r="ACC178" s="1"/>
      <c r="ACD178" s="1"/>
      <c r="ACE178" s="1"/>
      <c r="ACF178" s="1"/>
      <c r="ACG178" s="1"/>
      <c r="ACH178" s="1"/>
      <c r="ACI178" s="1"/>
      <c r="ACJ178" s="1"/>
      <c r="ACK178" s="1"/>
      <c r="ACL178" s="1"/>
      <c r="ACM178" s="1"/>
      <c r="ACN178" s="1"/>
      <c r="ACO178" s="1"/>
      <c r="ACP178" s="1"/>
      <c r="ACQ178" s="1"/>
      <c r="ACR178" s="1"/>
      <c r="ACS178" s="1"/>
      <c r="ACT178" s="1"/>
      <c r="ACU178" s="1"/>
      <c r="ACV178" s="1"/>
      <c r="ACW178" s="1"/>
      <c r="ACX178" s="1"/>
      <c r="ACY178" s="1"/>
      <c r="ACZ178" s="1"/>
      <c r="ADA178" s="1"/>
      <c r="ADB178" s="1"/>
    </row>
    <row r="179" spans="1:782" s="2" customFormat="1" ht="20.100000000000001" customHeight="1" x14ac:dyDescent="0.2">
      <c r="A179" s="693" t="s">
        <v>1272</v>
      </c>
      <c r="B179" s="693"/>
      <c r="C179" s="693"/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348"/>
      <c r="O179" s="93"/>
      <c r="P179" s="93"/>
      <c r="Q179" s="93"/>
      <c r="R179" s="93"/>
    </row>
    <row r="180" spans="1:782" s="2" customFormat="1" ht="20.100000000000001" customHeight="1" x14ac:dyDescent="0.2">
      <c r="A180" s="690" t="s">
        <v>1044</v>
      </c>
      <c r="B180" s="690"/>
      <c r="C180" s="690"/>
      <c r="D180" s="93"/>
      <c r="E180" s="93"/>
      <c r="F180" s="93"/>
      <c r="G180" s="93"/>
      <c r="H180" s="93"/>
      <c r="I180" s="93"/>
      <c r="J180" s="93"/>
      <c r="K180" s="93"/>
      <c r="L180" s="93"/>
      <c r="M180" s="93"/>
      <c r="N180" s="348"/>
      <c r="O180" s="93"/>
      <c r="P180" s="93"/>
      <c r="Q180" s="93"/>
      <c r="R180" s="93"/>
    </row>
    <row r="181" spans="1:782" s="2" customFormat="1" ht="20.100000000000001" customHeight="1" x14ac:dyDescent="0.2">
      <c r="A181" s="692" t="s">
        <v>1042</v>
      </c>
      <c r="B181" s="692"/>
      <c r="C181" s="692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348"/>
      <c r="O181" s="93"/>
      <c r="P181" s="93"/>
      <c r="Q181" s="93"/>
      <c r="R181" s="93"/>
    </row>
    <row r="182" spans="1:782" s="8" customFormat="1" ht="36" customHeight="1" x14ac:dyDescent="0.2">
      <c r="A182" s="709" t="s">
        <v>226</v>
      </c>
      <c r="B182" s="710"/>
      <c r="C182" s="710"/>
      <c r="D182" s="711"/>
      <c r="E182" s="359"/>
      <c r="F182" s="359"/>
      <c r="G182" s="359"/>
      <c r="H182" s="359"/>
      <c r="I182" s="359"/>
      <c r="J182" s="359"/>
      <c r="K182" s="359"/>
      <c r="L182" s="359"/>
      <c r="M182" s="359"/>
      <c r="N182" s="362"/>
      <c r="O182" s="359"/>
      <c r="P182" s="359"/>
      <c r="Q182" s="94"/>
      <c r="R182" s="94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7"/>
      <c r="DY182" s="7"/>
      <c r="DZ182" s="7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7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  <c r="HM182" s="7"/>
      <c r="HN182" s="7"/>
      <c r="HO182" s="7"/>
      <c r="HP182" s="7"/>
      <c r="HQ182" s="7"/>
      <c r="HR182" s="7"/>
      <c r="HS182" s="7"/>
      <c r="HT182" s="7"/>
      <c r="HU182" s="7"/>
      <c r="HV182" s="7"/>
      <c r="HW182" s="7"/>
      <c r="HX182" s="7"/>
      <c r="HY182" s="7"/>
      <c r="HZ182" s="7"/>
      <c r="IA182" s="7"/>
      <c r="IB182" s="7"/>
      <c r="IC182" s="7"/>
      <c r="ID182" s="7"/>
      <c r="IE182" s="7"/>
      <c r="IF182" s="7"/>
      <c r="IG182" s="7"/>
      <c r="IH182" s="7"/>
      <c r="II182" s="7"/>
      <c r="IJ182" s="7"/>
      <c r="IK182" s="7"/>
      <c r="IL182" s="7"/>
      <c r="IM182" s="7"/>
      <c r="IN182" s="7"/>
      <c r="IO182" s="7"/>
      <c r="IP182" s="7"/>
      <c r="IQ182" s="7"/>
      <c r="IR182" s="7"/>
      <c r="IS182" s="7"/>
      <c r="IT182" s="7"/>
      <c r="IU182" s="7"/>
      <c r="IV182" s="7"/>
      <c r="IW182" s="7"/>
      <c r="IX182" s="7"/>
      <c r="IY182" s="7"/>
      <c r="IZ182" s="7"/>
      <c r="JA182" s="7"/>
      <c r="JB182" s="7"/>
      <c r="JC182" s="7"/>
      <c r="JD182" s="7"/>
      <c r="JE182" s="7"/>
      <c r="JF182" s="7"/>
      <c r="JG182" s="7"/>
      <c r="JH182" s="7"/>
      <c r="JI182" s="7"/>
      <c r="JJ182" s="7"/>
      <c r="JK182" s="7"/>
      <c r="JL182" s="7"/>
      <c r="JM182" s="7"/>
      <c r="JN182" s="7"/>
      <c r="JO182" s="7"/>
      <c r="JP182" s="7"/>
      <c r="JQ182" s="7"/>
      <c r="JR182" s="7"/>
      <c r="JS182" s="7"/>
      <c r="JT182" s="7"/>
      <c r="JU182" s="7"/>
      <c r="JV182" s="7"/>
      <c r="JW182" s="7"/>
      <c r="JX182" s="7"/>
      <c r="JY182" s="7"/>
      <c r="JZ182" s="7"/>
      <c r="KA182" s="7"/>
      <c r="KB182" s="7"/>
      <c r="KC182" s="7"/>
      <c r="KD182" s="7"/>
      <c r="KE182" s="7"/>
      <c r="KF182" s="7"/>
      <c r="KG182" s="7"/>
      <c r="KH182" s="7"/>
      <c r="KI182" s="7"/>
      <c r="KJ182" s="7"/>
      <c r="KK182" s="7"/>
      <c r="KL182" s="7"/>
      <c r="KM182" s="7"/>
      <c r="KN182" s="7"/>
      <c r="KO182" s="7"/>
      <c r="KP182" s="7"/>
      <c r="KQ182" s="7"/>
      <c r="KR182" s="7"/>
      <c r="KS182" s="7"/>
      <c r="KT182" s="7"/>
      <c r="KU182" s="7"/>
      <c r="KV182" s="7"/>
      <c r="KW182" s="7"/>
      <c r="KX182" s="7"/>
      <c r="KY182" s="7"/>
      <c r="KZ182" s="7"/>
      <c r="LA182" s="7"/>
      <c r="LB182" s="7"/>
      <c r="LC182" s="7"/>
      <c r="LD182" s="7"/>
      <c r="LE182" s="7"/>
      <c r="LF182" s="7"/>
      <c r="LG182" s="7"/>
      <c r="LH182" s="7"/>
      <c r="LI182" s="7"/>
      <c r="LJ182" s="7"/>
      <c r="LK182" s="7"/>
      <c r="LL182" s="7"/>
      <c r="LM182" s="7"/>
      <c r="LN182" s="7"/>
      <c r="LO182" s="7"/>
      <c r="LP182" s="7"/>
      <c r="LQ182" s="7"/>
      <c r="LR182" s="7"/>
      <c r="LS182" s="7"/>
      <c r="LT182" s="7"/>
      <c r="LU182" s="7"/>
      <c r="LV182" s="7"/>
      <c r="LW182" s="7"/>
      <c r="LX182" s="7"/>
      <c r="LY182" s="7"/>
      <c r="LZ182" s="7"/>
      <c r="MA182" s="7"/>
      <c r="MB182" s="7"/>
      <c r="MC182" s="7"/>
      <c r="MD182" s="7"/>
      <c r="ME182" s="7"/>
      <c r="MF182" s="7"/>
      <c r="MG182" s="7"/>
      <c r="MH182" s="7"/>
      <c r="MI182" s="7"/>
      <c r="MJ182" s="7"/>
      <c r="MK182" s="7"/>
      <c r="ML182" s="7"/>
      <c r="MM182" s="7"/>
      <c r="MN182" s="7"/>
      <c r="MO182" s="7"/>
      <c r="MP182" s="7"/>
      <c r="MQ182" s="7"/>
      <c r="MR182" s="7"/>
      <c r="MS182" s="7"/>
      <c r="MT182" s="7"/>
      <c r="MU182" s="7"/>
      <c r="MV182" s="7"/>
      <c r="MW182" s="7"/>
      <c r="MX182" s="7"/>
      <c r="MY182" s="7"/>
      <c r="MZ182" s="7"/>
      <c r="NA182" s="7"/>
      <c r="NB182" s="7"/>
      <c r="NC182" s="7"/>
      <c r="ND182" s="7"/>
      <c r="NE182" s="7"/>
      <c r="NF182" s="7"/>
      <c r="NG182" s="7"/>
      <c r="NH182" s="7"/>
      <c r="NI182" s="7"/>
      <c r="NJ182" s="7"/>
      <c r="NK182" s="7"/>
      <c r="NL182" s="7"/>
      <c r="NM182" s="7"/>
      <c r="NN182" s="7"/>
      <c r="NO182" s="7"/>
      <c r="NP182" s="7"/>
      <c r="NQ182" s="7"/>
      <c r="NR182" s="7"/>
      <c r="NS182" s="7"/>
      <c r="NT182" s="7"/>
      <c r="NU182" s="7"/>
      <c r="NV182" s="7"/>
      <c r="NW182" s="7"/>
      <c r="NX182" s="7"/>
      <c r="NY182" s="7"/>
      <c r="NZ182" s="7"/>
      <c r="OA182" s="7"/>
      <c r="OB182" s="7"/>
      <c r="OC182" s="7"/>
      <c r="OD182" s="7"/>
      <c r="OE182" s="7"/>
      <c r="OF182" s="7"/>
      <c r="OG182" s="7"/>
      <c r="OH182" s="7"/>
      <c r="OI182" s="7"/>
      <c r="OJ182" s="7"/>
      <c r="OK182" s="7"/>
      <c r="OL182" s="7"/>
      <c r="OM182" s="7"/>
      <c r="ON182" s="7"/>
      <c r="OO182" s="7"/>
      <c r="OP182" s="7"/>
      <c r="OQ182" s="7"/>
      <c r="OR182" s="7"/>
      <c r="OS182" s="7"/>
      <c r="OT182" s="7"/>
      <c r="OU182" s="7"/>
      <c r="OV182" s="7"/>
      <c r="OW182" s="7"/>
      <c r="OX182" s="7"/>
      <c r="OY182" s="7"/>
      <c r="OZ182" s="7"/>
      <c r="PA182" s="7"/>
      <c r="PB182" s="7"/>
      <c r="PC182" s="7"/>
      <c r="PD182" s="7"/>
      <c r="PE182" s="7"/>
      <c r="PF182" s="7"/>
      <c r="PG182" s="7"/>
      <c r="PH182" s="7"/>
      <c r="PI182" s="7"/>
      <c r="PJ182" s="7"/>
      <c r="PK182" s="7"/>
      <c r="PL182" s="7"/>
      <c r="PM182" s="7"/>
      <c r="PN182" s="7"/>
      <c r="PO182" s="7"/>
      <c r="PP182" s="7"/>
      <c r="PQ182" s="7"/>
      <c r="PR182" s="7"/>
      <c r="PS182" s="7"/>
      <c r="PT182" s="7"/>
      <c r="PU182" s="7"/>
      <c r="PV182" s="7"/>
      <c r="PW182" s="7"/>
      <c r="PX182" s="7"/>
      <c r="PY182" s="7"/>
      <c r="PZ182" s="7"/>
      <c r="QA182" s="7"/>
      <c r="QB182" s="7"/>
      <c r="QC182" s="7"/>
      <c r="QD182" s="7"/>
      <c r="QE182" s="7"/>
      <c r="QF182" s="7"/>
      <c r="QG182" s="7"/>
      <c r="QH182" s="7"/>
      <c r="QI182" s="7"/>
      <c r="QJ182" s="7"/>
      <c r="QK182" s="7"/>
      <c r="QL182" s="7"/>
      <c r="QM182" s="7"/>
      <c r="QN182" s="7"/>
      <c r="QO182" s="7"/>
      <c r="QP182" s="7"/>
      <c r="QQ182" s="7"/>
      <c r="QR182" s="7"/>
      <c r="QS182" s="7"/>
      <c r="QT182" s="7"/>
      <c r="QU182" s="7"/>
      <c r="QV182" s="7"/>
      <c r="QW182" s="7"/>
      <c r="QX182" s="7"/>
      <c r="QY182" s="7"/>
      <c r="QZ182" s="7"/>
      <c r="RA182" s="7"/>
      <c r="RB182" s="7"/>
      <c r="RC182" s="7"/>
      <c r="RD182" s="7"/>
      <c r="RE182" s="7"/>
      <c r="RF182" s="7"/>
      <c r="RG182" s="7"/>
      <c r="RH182" s="7"/>
      <c r="RI182" s="7"/>
      <c r="RJ182" s="7"/>
      <c r="RK182" s="7"/>
      <c r="RL182" s="7"/>
      <c r="RM182" s="7"/>
      <c r="RN182" s="7"/>
      <c r="RO182" s="7"/>
      <c r="RP182" s="7"/>
      <c r="RQ182" s="7"/>
      <c r="RR182" s="7"/>
      <c r="RS182" s="7"/>
      <c r="RT182" s="7"/>
      <c r="RU182" s="7"/>
      <c r="RV182" s="7"/>
      <c r="RW182" s="7"/>
      <c r="RX182" s="7"/>
      <c r="RY182" s="7"/>
      <c r="RZ182" s="7"/>
      <c r="SA182" s="7"/>
      <c r="SB182" s="7"/>
      <c r="SC182" s="7"/>
      <c r="SD182" s="7"/>
      <c r="SE182" s="7"/>
      <c r="SF182" s="7"/>
      <c r="SG182" s="7"/>
      <c r="SH182" s="7"/>
      <c r="SI182" s="7"/>
      <c r="SJ182" s="7"/>
      <c r="SK182" s="7"/>
      <c r="SL182" s="7"/>
      <c r="SM182" s="7"/>
      <c r="SN182" s="7"/>
      <c r="SO182" s="7"/>
      <c r="SP182" s="7"/>
      <c r="SQ182" s="7"/>
      <c r="SR182" s="7"/>
      <c r="SS182" s="7"/>
      <c r="ST182" s="7"/>
      <c r="SU182" s="7"/>
      <c r="SV182" s="7"/>
      <c r="SW182" s="7"/>
      <c r="SX182" s="7"/>
      <c r="SY182" s="7"/>
      <c r="SZ182" s="7"/>
      <c r="TA182" s="7"/>
      <c r="TB182" s="7"/>
      <c r="TC182" s="7"/>
      <c r="TD182" s="7"/>
      <c r="TE182" s="7"/>
      <c r="TF182" s="7"/>
      <c r="TG182" s="7"/>
      <c r="TH182" s="7"/>
      <c r="TI182" s="7"/>
      <c r="TJ182" s="7"/>
      <c r="TK182" s="7"/>
      <c r="TL182" s="7"/>
      <c r="TM182" s="7"/>
      <c r="TN182" s="7"/>
      <c r="TO182" s="7"/>
      <c r="TP182" s="7"/>
      <c r="TQ182" s="7"/>
      <c r="TR182" s="7"/>
      <c r="TS182" s="7"/>
      <c r="TT182" s="7"/>
      <c r="TU182" s="7"/>
      <c r="TV182" s="7"/>
      <c r="TW182" s="7"/>
      <c r="TX182" s="7"/>
      <c r="TY182" s="7"/>
      <c r="TZ182" s="7"/>
      <c r="UA182" s="7"/>
      <c r="UB182" s="7"/>
      <c r="UC182" s="7"/>
      <c r="UD182" s="7"/>
      <c r="UE182" s="7"/>
      <c r="UF182" s="7"/>
      <c r="UG182" s="7"/>
      <c r="UH182" s="7"/>
      <c r="UI182" s="7"/>
      <c r="UJ182" s="7"/>
      <c r="UK182" s="7"/>
      <c r="UL182" s="7"/>
      <c r="UM182" s="7"/>
      <c r="UN182" s="7"/>
      <c r="UO182" s="7"/>
      <c r="UP182" s="7"/>
      <c r="UQ182" s="7"/>
      <c r="UR182" s="7"/>
      <c r="US182" s="7"/>
      <c r="UT182" s="7"/>
      <c r="UU182" s="7"/>
      <c r="UV182" s="7"/>
      <c r="UW182" s="7"/>
      <c r="UX182" s="7"/>
      <c r="UY182" s="7"/>
      <c r="UZ182" s="7"/>
      <c r="VA182" s="7"/>
      <c r="VB182" s="7"/>
      <c r="VC182" s="7"/>
      <c r="VD182" s="7"/>
      <c r="VE182" s="7"/>
      <c r="VF182" s="7"/>
      <c r="VG182" s="7"/>
      <c r="VH182" s="7"/>
      <c r="VI182" s="7"/>
      <c r="VJ182" s="7"/>
      <c r="VK182" s="7"/>
      <c r="VL182" s="7"/>
      <c r="VM182" s="7"/>
      <c r="VN182" s="7"/>
      <c r="VO182" s="7"/>
      <c r="VP182" s="7"/>
      <c r="VQ182" s="7"/>
      <c r="VR182" s="7"/>
      <c r="VS182" s="7"/>
      <c r="VT182" s="7"/>
      <c r="VU182" s="7"/>
      <c r="VV182" s="7"/>
      <c r="VW182" s="7"/>
      <c r="VX182" s="7"/>
      <c r="VY182" s="7"/>
      <c r="VZ182" s="7"/>
      <c r="WA182" s="7"/>
      <c r="WB182" s="7"/>
      <c r="WC182" s="7"/>
      <c r="WD182" s="7"/>
      <c r="WE182" s="7"/>
      <c r="WF182" s="7"/>
      <c r="WG182" s="7"/>
      <c r="WH182" s="7"/>
      <c r="WI182" s="7"/>
      <c r="WJ182" s="7"/>
      <c r="WK182" s="7"/>
      <c r="WL182" s="7"/>
      <c r="WM182" s="7"/>
      <c r="WN182" s="7"/>
      <c r="WO182" s="7"/>
      <c r="WP182" s="7"/>
      <c r="WQ182" s="7"/>
      <c r="WR182" s="7"/>
      <c r="WS182" s="7"/>
      <c r="WT182" s="7"/>
      <c r="WU182" s="7"/>
      <c r="WV182" s="7"/>
      <c r="WW182" s="7"/>
      <c r="WX182" s="7"/>
      <c r="WY182" s="7"/>
      <c r="WZ182" s="7"/>
      <c r="XA182" s="7"/>
      <c r="XB182" s="7"/>
      <c r="XC182" s="7"/>
      <c r="XD182" s="7"/>
      <c r="XE182" s="7"/>
      <c r="XF182" s="7"/>
      <c r="XG182" s="7"/>
      <c r="XH182" s="7"/>
      <c r="XI182" s="7"/>
      <c r="XJ182" s="7"/>
      <c r="XK182" s="7"/>
      <c r="XL182" s="7"/>
      <c r="XM182" s="7"/>
      <c r="XN182" s="7"/>
      <c r="XO182" s="7"/>
      <c r="XP182" s="7"/>
      <c r="XQ182" s="7"/>
      <c r="XR182" s="7"/>
      <c r="XS182" s="7"/>
      <c r="XT182" s="7"/>
      <c r="XU182" s="7"/>
      <c r="XV182" s="7"/>
      <c r="XW182" s="7"/>
      <c r="XX182" s="7"/>
      <c r="XY182" s="7"/>
      <c r="XZ182" s="7"/>
      <c r="YA182" s="7"/>
      <c r="YB182" s="7"/>
      <c r="YC182" s="7"/>
      <c r="YD182" s="7"/>
      <c r="YE182" s="7"/>
      <c r="YF182" s="7"/>
      <c r="YG182" s="7"/>
      <c r="YH182" s="7"/>
      <c r="YI182" s="7"/>
      <c r="YJ182" s="7"/>
      <c r="YK182" s="7"/>
      <c r="YL182" s="7"/>
      <c r="YM182" s="7"/>
      <c r="YN182" s="7"/>
      <c r="YO182" s="7"/>
      <c r="YP182" s="7"/>
      <c r="YQ182" s="7"/>
      <c r="YR182" s="7"/>
      <c r="YS182" s="7"/>
      <c r="YT182" s="7"/>
      <c r="YU182" s="7"/>
      <c r="YV182" s="7"/>
      <c r="YW182" s="7"/>
      <c r="YX182" s="7"/>
      <c r="YY182" s="7"/>
      <c r="YZ182" s="7"/>
      <c r="ZA182" s="7"/>
      <c r="ZB182" s="7"/>
      <c r="ZC182" s="7"/>
      <c r="ZD182" s="7"/>
      <c r="ZE182" s="7"/>
      <c r="ZF182" s="7"/>
      <c r="ZG182" s="7"/>
      <c r="ZH182" s="7"/>
      <c r="ZI182" s="7"/>
      <c r="ZJ182" s="7"/>
      <c r="ZK182" s="7"/>
      <c r="ZL182" s="7"/>
      <c r="ZM182" s="7"/>
      <c r="ZN182" s="7"/>
      <c r="ZO182" s="7"/>
      <c r="ZP182" s="7"/>
      <c r="ZQ182" s="7"/>
      <c r="ZR182" s="7"/>
      <c r="ZS182" s="7"/>
      <c r="ZT182" s="7"/>
      <c r="ZU182" s="7"/>
      <c r="ZV182" s="7"/>
      <c r="ZW182" s="7"/>
      <c r="ZX182" s="7"/>
      <c r="ZY182" s="7"/>
      <c r="ZZ182" s="7"/>
      <c r="AAA182" s="7"/>
      <c r="AAB182" s="7"/>
      <c r="AAC182" s="7"/>
      <c r="AAD182" s="7"/>
      <c r="AAE182" s="7"/>
      <c r="AAF182" s="7"/>
      <c r="AAG182" s="7"/>
      <c r="AAH182" s="7"/>
      <c r="AAI182" s="7"/>
      <c r="AAJ182" s="7"/>
      <c r="AAK182" s="7"/>
      <c r="AAL182" s="7"/>
      <c r="AAM182" s="7"/>
      <c r="AAN182" s="7"/>
      <c r="AAO182" s="7"/>
      <c r="AAP182" s="7"/>
      <c r="AAQ182" s="7"/>
      <c r="AAR182" s="7"/>
      <c r="AAS182" s="7"/>
      <c r="AAT182" s="7"/>
      <c r="AAU182" s="7"/>
      <c r="AAV182" s="7"/>
      <c r="AAW182" s="7"/>
      <c r="AAX182" s="7"/>
      <c r="AAY182" s="7"/>
      <c r="AAZ182" s="7"/>
      <c r="ABA182" s="7"/>
      <c r="ABB182" s="7"/>
      <c r="ABC182" s="7"/>
      <c r="ABD182" s="7"/>
      <c r="ABE182" s="7"/>
      <c r="ABF182" s="7"/>
      <c r="ABG182" s="7"/>
      <c r="ABH182" s="7"/>
      <c r="ABI182" s="7"/>
      <c r="ABJ182" s="7"/>
      <c r="ABK182" s="7"/>
      <c r="ABL182" s="7"/>
      <c r="ABM182" s="7"/>
      <c r="ABN182" s="7"/>
      <c r="ABO182" s="7"/>
      <c r="ABP182" s="7"/>
      <c r="ABQ182" s="7"/>
      <c r="ABR182" s="7"/>
      <c r="ABS182" s="7"/>
      <c r="ABT182" s="7"/>
      <c r="ABU182" s="7"/>
      <c r="ABV182" s="7"/>
      <c r="ABW182" s="7"/>
      <c r="ABX182" s="7"/>
      <c r="ABY182" s="7"/>
      <c r="ABZ182" s="7"/>
      <c r="ACA182" s="7"/>
      <c r="ACB182" s="7"/>
      <c r="ACC182" s="7"/>
      <c r="ACD182" s="7"/>
      <c r="ACE182" s="7"/>
      <c r="ACF182" s="7"/>
      <c r="ACG182" s="7"/>
      <c r="ACH182" s="7"/>
      <c r="ACI182" s="7"/>
      <c r="ACJ182" s="7"/>
      <c r="ACK182" s="7"/>
      <c r="ACL182" s="7"/>
      <c r="ACM182" s="7"/>
      <c r="ACN182" s="7"/>
      <c r="ACO182" s="7"/>
      <c r="ACP182" s="7"/>
      <c r="ACQ182" s="7"/>
      <c r="ACR182" s="7"/>
      <c r="ACS182" s="7"/>
      <c r="ACT182" s="7"/>
      <c r="ACU182" s="7"/>
      <c r="ACV182" s="7"/>
      <c r="ACW182" s="7"/>
      <c r="ACX182" s="7"/>
      <c r="ACY182" s="7"/>
      <c r="ACZ182" s="7"/>
      <c r="ADA182" s="7"/>
      <c r="ADB182" s="7"/>
    </row>
    <row r="183" spans="1:782" s="8" customFormat="1" ht="24.95" customHeight="1" x14ac:dyDescent="0.2">
      <c r="A183" s="417" t="s">
        <v>225</v>
      </c>
      <c r="B183" s="356" t="s">
        <v>1125</v>
      </c>
      <c r="C183" s="426" t="s">
        <v>227</v>
      </c>
      <c r="D183" s="392" t="s">
        <v>1385</v>
      </c>
      <c r="E183" s="365" t="s">
        <v>33</v>
      </c>
      <c r="F183" s="359">
        <v>2350</v>
      </c>
      <c r="G183" s="245">
        <f>+F183*0.0833</f>
        <v>195.755</v>
      </c>
      <c r="H183" s="245">
        <f>+F183*11.65%</f>
        <v>273.77500000000003</v>
      </c>
      <c r="I183" s="245">
        <f>SUM(F183:H183)</f>
        <v>2819.53</v>
      </c>
      <c r="J183" s="245">
        <f>(F183*12)</f>
        <v>28200</v>
      </c>
      <c r="K183" s="245">
        <f>(G183*12)</f>
        <v>2349.06</v>
      </c>
      <c r="L183" s="245">
        <f>+H183*12</f>
        <v>3285.3</v>
      </c>
      <c r="M183" s="245">
        <f>+F183</f>
        <v>2350</v>
      </c>
      <c r="N183" s="246">
        <v>470</v>
      </c>
      <c r="O183" s="245">
        <f>SUM(M183:N183)</f>
        <v>2820</v>
      </c>
      <c r="P183" s="360">
        <f>+J183+K183+L183+O183</f>
        <v>36654.36</v>
      </c>
      <c r="Q183" s="25"/>
      <c r="R183" s="94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7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  <c r="HM183" s="7"/>
      <c r="HN183" s="7"/>
      <c r="HO183" s="7"/>
      <c r="HP183" s="7"/>
      <c r="HQ183" s="7"/>
      <c r="HR183" s="7"/>
      <c r="HS183" s="7"/>
      <c r="HT183" s="7"/>
      <c r="HU183" s="7"/>
      <c r="HV183" s="7"/>
      <c r="HW183" s="7"/>
      <c r="HX183" s="7"/>
      <c r="HY183" s="7"/>
      <c r="HZ183" s="7"/>
      <c r="IA183" s="7"/>
      <c r="IB183" s="7"/>
      <c r="IC183" s="7"/>
      <c r="ID183" s="7"/>
      <c r="IE183" s="7"/>
      <c r="IF183" s="7"/>
      <c r="IG183" s="7"/>
      <c r="IH183" s="7"/>
      <c r="II183" s="7"/>
      <c r="IJ183" s="7"/>
      <c r="IK183" s="7"/>
      <c r="IL183" s="7"/>
      <c r="IM183" s="7"/>
      <c r="IN183" s="7"/>
      <c r="IO183" s="7"/>
      <c r="IP183" s="7"/>
      <c r="IQ183" s="7"/>
      <c r="IR183" s="7"/>
      <c r="IS183" s="7"/>
      <c r="IT183" s="7"/>
      <c r="IU183" s="7"/>
      <c r="IV183" s="7"/>
      <c r="IW183" s="7"/>
      <c r="IX183" s="7"/>
      <c r="IY183" s="7"/>
      <c r="IZ183" s="7"/>
      <c r="JA183" s="7"/>
      <c r="JB183" s="7"/>
      <c r="JC183" s="7"/>
      <c r="JD183" s="7"/>
      <c r="JE183" s="7"/>
      <c r="JF183" s="7"/>
      <c r="JG183" s="7"/>
      <c r="JH183" s="7"/>
      <c r="JI183" s="7"/>
      <c r="JJ183" s="7"/>
      <c r="JK183" s="7"/>
      <c r="JL183" s="7"/>
      <c r="JM183" s="7"/>
      <c r="JN183" s="7"/>
      <c r="JO183" s="7"/>
      <c r="JP183" s="7"/>
      <c r="JQ183" s="7"/>
      <c r="JR183" s="7"/>
      <c r="JS183" s="7"/>
      <c r="JT183" s="7"/>
      <c r="JU183" s="7"/>
      <c r="JV183" s="7"/>
      <c r="JW183" s="7"/>
      <c r="JX183" s="7"/>
      <c r="JY183" s="7"/>
      <c r="JZ183" s="7"/>
      <c r="KA183" s="7"/>
      <c r="KB183" s="7"/>
      <c r="KC183" s="7"/>
      <c r="KD183" s="7"/>
      <c r="KE183" s="7"/>
      <c r="KF183" s="7"/>
      <c r="KG183" s="7"/>
      <c r="KH183" s="7"/>
      <c r="KI183" s="7"/>
      <c r="KJ183" s="7"/>
      <c r="KK183" s="7"/>
      <c r="KL183" s="7"/>
      <c r="KM183" s="7"/>
      <c r="KN183" s="7"/>
      <c r="KO183" s="7"/>
      <c r="KP183" s="7"/>
      <c r="KQ183" s="7"/>
      <c r="KR183" s="7"/>
      <c r="KS183" s="7"/>
      <c r="KT183" s="7"/>
      <c r="KU183" s="7"/>
      <c r="KV183" s="7"/>
      <c r="KW183" s="7"/>
      <c r="KX183" s="7"/>
      <c r="KY183" s="7"/>
      <c r="KZ183" s="7"/>
      <c r="LA183" s="7"/>
      <c r="LB183" s="7"/>
      <c r="LC183" s="7"/>
      <c r="LD183" s="7"/>
      <c r="LE183" s="7"/>
      <c r="LF183" s="7"/>
      <c r="LG183" s="7"/>
      <c r="LH183" s="7"/>
      <c r="LI183" s="7"/>
      <c r="LJ183" s="7"/>
      <c r="LK183" s="7"/>
      <c r="LL183" s="7"/>
      <c r="LM183" s="7"/>
      <c r="LN183" s="7"/>
      <c r="LO183" s="7"/>
      <c r="LP183" s="7"/>
      <c r="LQ183" s="7"/>
      <c r="LR183" s="7"/>
      <c r="LS183" s="7"/>
      <c r="LT183" s="7"/>
      <c r="LU183" s="7"/>
      <c r="LV183" s="7"/>
      <c r="LW183" s="7"/>
      <c r="LX183" s="7"/>
      <c r="LY183" s="7"/>
      <c r="LZ183" s="7"/>
      <c r="MA183" s="7"/>
      <c r="MB183" s="7"/>
      <c r="MC183" s="7"/>
      <c r="MD183" s="7"/>
      <c r="ME183" s="7"/>
      <c r="MF183" s="7"/>
      <c r="MG183" s="7"/>
      <c r="MH183" s="7"/>
      <c r="MI183" s="7"/>
      <c r="MJ183" s="7"/>
      <c r="MK183" s="7"/>
      <c r="ML183" s="7"/>
      <c r="MM183" s="7"/>
      <c r="MN183" s="7"/>
      <c r="MO183" s="7"/>
      <c r="MP183" s="7"/>
      <c r="MQ183" s="7"/>
      <c r="MR183" s="7"/>
      <c r="MS183" s="7"/>
      <c r="MT183" s="7"/>
      <c r="MU183" s="7"/>
      <c r="MV183" s="7"/>
      <c r="MW183" s="7"/>
      <c r="MX183" s="7"/>
      <c r="MY183" s="7"/>
      <c r="MZ183" s="7"/>
      <c r="NA183" s="7"/>
      <c r="NB183" s="7"/>
      <c r="NC183" s="7"/>
      <c r="ND183" s="7"/>
      <c r="NE183" s="7"/>
      <c r="NF183" s="7"/>
      <c r="NG183" s="7"/>
      <c r="NH183" s="7"/>
      <c r="NI183" s="7"/>
      <c r="NJ183" s="7"/>
      <c r="NK183" s="7"/>
      <c r="NL183" s="7"/>
      <c r="NM183" s="7"/>
      <c r="NN183" s="7"/>
      <c r="NO183" s="7"/>
      <c r="NP183" s="7"/>
      <c r="NQ183" s="7"/>
      <c r="NR183" s="7"/>
      <c r="NS183" s="7"/>
      <c r="NT183" s="7"/>
      <c r="NU183" s="7"/>
      <c r="NV183" s="7"/>
      <c r="NW183" s="7"/>
      <c r="NX183" s="7"/>
      <c r="NY183" s="7"/>
      <c r="NZ183" s="7"/>
      <c r="OA183" s="7"/>
      <c r="OB183" s="7"/>
      <c r="OC183" s="7"/>
      <c r="OD183" s="7"/>
      <c r="OE183" s="7"/>
      <c r="OF183" s="7"/>
      <c r="OG183" s="7"/>
      <c r="OH183" s="7"/>
      <c r="OI183" s="7"/>
      <c r="OJ183" s="7"/>
      <c r="OK183" s="7"/>
      <c r="OL183" s="7"/>
      <c r="OM183" s="7"/>
      <c r="ON183" s="7"/>
      <c r="OO183" s="7"/>
      <c r="OP183" s="7"/>
      <c r="OQ183" s="7"/>
      <c r="OR183" s="7"/>
      <c r="OS183" s="7"/>
      <c r="OT183" s="7"/>
      <c r="OU183" s="7"/>
      <c r="OV183" s="7"/>
      <c r="OW183" s="7"/>
      <c r="OX183" s="7"/>
      <c r="OY183" s="7"/>
      <c r="OZ183" s="7"/>
      <c r="PA183" s="7"/>
      <c r="PB183" s="7"/>
      <c r="PC183" s="7"/>
      <c r="PD183" s="7"/>
      <c r="PE183" s="7"/>
      <c r="PF183" s="7"/>
      <c r="PG183" s="7"/>
      <c r="PH183" s="7"/>
      <c r="PI183" s="7"/>
      <c r="PJ183" s="7"/>
      <c r="PK183" s="7"/>
      <c r="PL183" s="7"/>
      <c r="PM183" s="7"/>
      <c r="PN183" s="7"/>
      <c r="PO183" s="7"/>
      <c r="PP183" s="7"/>
      <c r="PQ183" s="7"/>
      <c r="PR183" s="7"/>
      <c r="PS183" s="7"/>
      <c r="PT183" s="7"/>
      <c r="PU183" s="7"/>
      <c r="PV183" s="7"/>
      <c r="PW183" s="7"/>
      <c r="PX183" s="7"/>
      <c r="PY183" s="7"/>
      <c r="PZ183" s="7"/>
      <c r="QA183" s="7"/>
      <c r="QB183" s="7"/>
      <c r="QC183" s="7"/>
      <c r="QD183" s="7"/>
      <c r="QE183" s="7"/>
      <c r="QF183" s="7"/>
      <c r="QG183" s="7"/>
      <c r="QH183" s="7"/>
      <c r="QI183" s="7"/>
      <c r="QJ183" s="7"/>
      <c r="QK183" s="7"/>
      <c r="QL183" s="7"/>
      <c r="QM183" s="7"/>
      <c r="QN183" s="7"/>
      <c r="QO183" s="7"/>
      <c r="QP183" s="7"/>
      <c r="QQ183" s="7"/>
      <c r="QR183" s="7"/>
      <c r="QS183" s="7"/>
      <c r="QT183" s="7"/>
      <c r="QU183" s="7"/>
      <c r="QV183" s="7"/>
      <c r="QW183" s="7"/>
      <c r="QX183" s="7"/>
      <c r="QY183" s="7"/>
      <c r="QZ183" s="7"/>
      <c r="RA183" s="7"/>
      <c r="RB183" s="7"/>
      <c r="RC183" s="7"/>
      <c r="RD183" s="7"/>
      <c r="RE183" s="7"/>
      <c r="RF183" s="7"/>
      <c r="RG183" s="7"/>
      <c r="RH183" s="7"/>
      <c r="RI183" s="7"/>
      <c r="RJ183" s="7"/>
      <c r="RK183" s="7"/>
      <c r="RL183" s="7"/>
      <c r="RM183" s="7"/>
      <c r="RN183" s="7"/>
      <c r="RO183" s="7"/>
      <c r="RP183" s="7"/>
      <c r="RQ183" s="7"/>
      <c r="RR183" s="7"/>
      <c r="RS183" s="7"/>
      <c r="RT183" s="7"/>
      <c r="RU183" s="7"/>
      <c r="RV183" s="7"/>
      <c r="RW183" s="7"/>
      <c r="RX183" s="7"/>
      <c r="RY183" s="7"/>
      <c r="RZ183" s="7"/>
      <c r="SA183" s="7"/>
      <c r="SB183" s="7"/>
      <c r="SC183" s="7"/>
      <c r="SD183" s="7"/>
      <c r="SE183" s="7"/>
      <c r="SF183" s="7"/>
      <c r="SG183" s="7"/>
      <c r="SH183" s="7"/>
      <c r="SI183" s="7"/>
      <c r="SJ183" s="7"/>
      <c r="SK183" s="7"/>
      <c r="SL183" s="7"/>
      <c r="SM183" s="7"/>
      <c r="SN183" s="7"/>
      <c r="SO183" s="7"/>
      <c r="SP183" s="7"/>
      <c r="SQ183" s="7"/>
      <c r="SR183" s="7"/>
      <c r="SS183" s="7"/>
      <c r="ST183" s="7"/>
      <c r="SU183" s="7"/>
      <c r="SV183" s="7"/>
      <c r="SW183" s="7"/>
      <c r="SX183" s="7"/>
      <c r="SY183" s="7"/>
      <c r="SZ183" s="7"/>
      <c r="TA183" s="7"/>
      <c r="TB183" s="7"/>
      <c r="TC183" s="7"/>
      <c r="TD183" s="7"/>
      <c r="TE183" s="7"/>
      <c r="TF183" s="7"/>
      <c r="TG183" s="7"/>
      <c r="TH183" s="7"/>
      <c r="TI183" s="7"/>
      <c r="TJ183" s="7"/>
      <c r="TK183" s="7"/>
      <c r="TL183" s="7"/>
      <c r="TM183" s="7"/>
      <c r="TN183" s="7"/>
      <c r="TO183" s="7"/>
      <c r="TP183" s="7"/>
      <c r="TQ183" s="7"/>
      <c r="TR183" s="7"/>
      <c r="TS183" s="7"/>
      <c r="TT183" s="7"/>
      <c r="TU183" s="7"/>
      <c r="TV183" s="7"/>
      <c r="TW183" s="7"/>
      <c r="TX183" s="7"/>
      <c r="TY183" s="7"/>
      <c r="TZ183" s="7"/>
      <c r="UA183" s="7"/>
      <c r="UB183" s="7"/>
      <c r="UC183" s="7"/>
      <c r="UD183" s="7"/>
      <c r="UE183" s="7"/>
      <c r="UF183" s="7"/>
      <c r="UG183" s="7"/>
      <c r="UH183" s="7"/>
      <c r="UI183" s="7"/>
      <c r="UJ183" s="7"/>
      <c r="UK183" s="7"/>
      <c r="UL183" s="7"/>
      <c r="UM183" s="7"/>
      <c r="UN183" s="7"/>
      <c r="UO183" s="7"/>
      <c r="UP183" s="7"/>
      <c r="UQ183" s="7"/>
      <c r="UR183" s="7"/>
      <c r="US183" s="7"/>
      <c r="UT183" s="7"/>
      <c r="UU183" s="7"/>
      <c r="UV183" s="7"/>
      <c r="UW183" s="7"/>
      <c r="UX183" s="7"/>
      <c r="UY183" s="7"/>
      <c r="UZ183" s="7"/>
      <c r="VA183" s="7"/>
      <c r="VB183" s="7"/>
      <c r="VC183" s="7"/>
      <c r="VD183" s="7"/>
      <c r="VE183" s="7"/>
      <c r="VF183" s="7"/>
      <c r="VG183" s="7"/>
      <c r="VH183" s="7"/>
      <c r="VI183" s="7"/>
      <c r="VJ183" s="7"/>
      <c r="VK183" s="7"/>
      <c r="VL183" s="7"/>
      <c r="VM183" s="7"/>
      <c r="VN183" s="7"/>
      <c r="VO183" s="7"/>
      <c r="VP183" s="7"/>
      <c r="VQ183" s="7"/>
      <c r="VR183" s="7"/>
      <c r="VS183" s="7"/>
      <c r="VT183" s="7"/>
      <c r="VU183" s="7"/>
      <c r="VV183" s="7"/>
      <c r="VW183" s="7"/>
      <c r="VX183" s="7"/>
      <c r="VY183" s="7"/>
      <c r="VZ183" s="7"/>
      <c r="WA183" s="7"/>
      <c r="WB183" s="7"/>
      <c r="WC183" s="7"/>
      <c r="WD183" s="7"/>
      <c r="WE183" s="7"/>
      <c r="WF183" s="7"/>
      <c r="WG183" s="7"/>
      <c r="WH183" s="7"/>
      <c r="WI183" s="7"/>
      <c r="WJ183" s="7"/>
      <c r="WK183" s="7"/>
      <c r="WL183" s="7"/>
      <c r="WM183" s="7"/>
      <c r="WN183" s="7"/>
      <c r="WO183" s="7"/>
      <c r="WP183" s="7"/>
      <c r="WQ183" s="7"/>
      <c r="WR183" s="7"/>
      <c r="WS183" s="7"/>
      <c r="WT183" s="7"/>
      <c r="WU183" s="7"/>
      <c r="WV183" s="7"/>
      <c r="WW183" s="7"/>
      <c r="WX183" s="7"/>
      <c r="WY183" s="7"/>
      <c r="WZ183" s="7"/>
      <c r="XA183" s="7"/>
      <c r="XB183" s="7"/>
      <c r="XC183" s="7"/>
      <c r="XD183" s="7"/>
      <c r="XE183" s="7"/>
      <c r="XF183" s="7"/>
      <c r="XG183" s="7"/>
      <c r="XH183" s="7"/>
      <c r="XI183" s="7"/>
      <c r="XJ183" s="7"/>
      <c r="XK183" s="7"/>
      <c r="XL183" s="7"/>
      <c r="XM183" s="7"/>
      <c r="XN183" s="7"/>
      <c r="XO183" s="7"/>
      <c r="XP183" s="7"/>
      <c r="XQ183" s="7"/>
      <c r="XR183" s="7"/>
      <c r="XS183" s="7"/>
      <c r="XT183" s="7"/>
      <c r="XU183" s="7"/>
      <c r="XV183" s="7"/>
      <c r="XW183" s="7"/>
      <c r="XX183" s="7"/>
      <c r="XY183" s="7"/>
      <c r="XZ183" s="7"/>
      <c r="YA183" s="7"/>
      <c r="YB183" s="7"/>
      <c r="YC183" s="7"/>
      <c r="YD183" s="7"/>
      <c r="YE183" s="7"/>
      <c r="YF183" s="7"/>
      <c r="YG183" s="7"/>
      <c r="YH183" s="7"/>
      <c r="YI183" s="7"/>
      <c r="YJ183" s="7"/>
      <c r="YK183" s="7"/>
      <c r="YL183" s="7"/>
      <c r="YM183" s="7"/>
      <c r="YN183" s="7"/>
      <c r="YO183" s="7"/>
      <c r="YP183" s="7"/>
      <c r="YQ183" s="7"/>
      <c r="YR183" s="7"/>
      <c r="YS183" s="7"/>
      <c r="YT183" s="7"/>
      <c r="YU183" s="7"/>
      <c r="YV183" s="7"/>
      <c r="YW183" s="7"/>
      <c r="YX183" s="7"/>
      <c r="YY183" s="7"/>
      <c r="YZ183" s="7"/>
      <c r="ZA183" s="7"/>
      <c r="ZB183" s="7"/>
      <c r="ZC183" s="7"/>
      <c r="ZD183" s="7"/>
      <c r="ZE183" s="7"/>
      <c r="ZF183" s="7"/>
      <c r="ZG183" s="7"/>
      <c r="ZH183" s="7"/>
      <c r="ZI183" s="7"/>
      <c r="ZJ183" s="7"/>
      <c r="ZK183" s="7"/>
      <c r="ZL183" s="7"/>
      <c r="ZM183" s="7"/>
      <c r="ZN183" s="7"/>
      <c r="ZO183" s="7"/>
      <c r="ZP183" s="7"/>
      <c r="ZQ183" s="7"/>
      <c r="ZR183" s="7"/>
      <c r="ZS183" s="7"/>
      <c r="ZT183" s="7"/>
      <c r="ZU183" s="7"/>
      <c r="ZV183" s="7"/>
      <c r="ZW183" s="7"/>
      <c r="ZX183" s="7"/>
      <c r="ZY183" s="7"/>
      <c r="ZZ183" s="7"/>
      <c r="AAA183" s="7"/>
      <c r="AAB183" s="7"/>
      <c r="AAC183" s="7"/>
      <c r="AAD183" s="7"/>
      <c r="AAE183" s="7"/>
      <c r="AAF183" s="7"/>
      <c r="AAG183" s="7"/>
      <c r="AAH183" s="7"/>
      <c r="AAI183" s="7"/>
      <c r="AAJ183" s="7"/>
      <c r="AAK183" s="7"/>
      <c r="AAL183" s="7"/>
      <c r="AAM183" s="7"/>
      <c r="AAN183" s="7"/>
      <c r="AAO183" s="7"/>
      <c r="AAP183" s="7"/>
      <c r="AAQ183" s="7"/>
      <c r="AAR183" s="7"/>
      <c r="AAS183" s="7"/>
      <c r="AAT183" s="7"/>
      <c r="AAU183" s="7"/>
      <c r="AAV183" s="7"/>
      <c r="AAW183" s="7"/>
      <c r="AAX183" s="7"/>
      <c r="AAY183" s="7"/>
      <c r="AAZ183" s="7"/>
      <c r="ABA183" s="7"/>
      <c r="ABB183" s="7"/>
      <c r="ABC183" s="7"/>
      <c r="ABD183" s="7"/>
      <c r="ABE183" s="7"/>
      <c r="ABF183" s="7"/>
      <c r="ABG183" s="7"/>
      <c r="ABH183" s="7"/>
      <c r="ABI183" s="7"/>
      <c r="ABJ183" s="7"/>
      <c r="ABK183" s="7"/>
      <c r="ABL183" s="7"/>
      <c r="ABM183" s="7"/>
      <c r="ABN183" s="7"/>
      <c r="ABO183" s="7"/>
      <c r="ABP183" s="7"/>
      <c r="ABQ183" s="7"/>
      <c r="ABR183" s="7"/>
      <c r="ABS183" s="7"/>
      <c r="ABT183" s="7"/>
      <c r="ABU183" s="7"/>
      <c r="ABV183" s="7"/>
      <c r="ABW183" s="7"/>
      <c r="ABX183" s="7"/>
      <c r="ABY183" s="7"/>
      <c r="ABZ183" s="7"/>
      <c r="ACA183" s="7"/>
      <c r="ACB183" s="7"/>
      <c r="ACC183" s="7"/>
      <c r="ACD183" s="7"/>
      <c r="ACE183" s="7"/>
      <c r="ACF183" s="7"/>
      <c r="ACG183" s="7"/>
      <c r="ACH183" s="7"/>
      <c r="ACI183" s="7"/>
      <c r="ACJ183" s="7"/>
      <c r="ACK183" s="7"/>
      <c r="ACL183" s="7"/>
      <c r="ACM183" s="7"/>
      <c r="ACN183" s="7"/>
      <c r="ACO183" s="7"/>
      <c r="ACP183" s="7"/>
      <c r="ACQ183" s="7"/>
      <c r="ACR183" s="7"/>
      <c r="ACS183" s="7"/>
      <c r="ACT183" s="7"/>
      <c r="ACU183" s="7"/>
      <c r="ACV183" s="7"/>
      <c r="ACW183" s="7"/>
      <c r="ACX183" s="7"/>
      <c r="ACY183" s="7"/>
      <c r="ACZ183" s="7"/>
      <c r="ADA183" s="7"/>
      <c r="ADB183" s="7"/>
    </row>
    <row r="184" spans="1:782" s="9" customFormat="1" ht="21.75" customHeight="1" x14ac:dyDescent="0.2">
      <c r="A184" s="355" t="s">
        <v>225</v>
      </c>
      <c r="B184" s="356" t="s">
        <v>1126</v>
      </c>
      <c r="C184" s="364" t="s">
        <v>228</v>
      </c>
      <c r="D184" s="364" t="s">
        <v>978</v>
      </c>
      <c r="E184" s="385" t="s">
        <v>946</v>
      </c>
      <c r="F184" s="382">
        <v>880</v>
      </c>
      <c r="G184" s="245">
        <f>+F184*0.0833</f>
        <v>73.304000000000002</v>
      </c>
      <c r="H184" s="245">
        <f>+F184*11.65%</f>
        <v>102.52000000000001</v>
      </c>
      <c r="I184" s="245">
        <f>SUM(F184:H184)</f>
        <v>1055.8240000000001</v>
      </c>
      <c r="J184" s="245">
        <f>(F184*12)</f>
        <v>10560</v>
      </c>
      <c r="K184" s="245">
        <f>(G184*12)</f>
        <v>879.64800000000002</v>
      </c>
      <c r="L184" s="245">
        <f>+H184*12</f>
        <v>1230.2400000000002</v>
      </c>
      <c r="M184" s="245">
        <f>+F184</f>
        <v>880</v>
      </c>
      <c r="N184" s="246">
        <v>470</v>
      </c>
      <c r="O184" s="245">
        <f>SUM(M184:N184)</f>
        <v>1350</v>
      </c>
      <c r="P184" s="360">
        <f>+J184+K184+L184+O184</f>
        <v>14019.887999999999</v>
      </c>
      <c r="Q184" s="361"/>
      <c r="R184" s="2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  <c r="AAD184" s="1"/>
      <c r="AAE184" s="1"/>
      <c r="AAF184" s="1"/>
      <c r="AAG184" s="1"/>
      <c r="AAH184" s="1"/>
      <c r="AAI184" s="1"/>
      <c r="AAJ184" s="1"/>
      <c r="AAK184" s="1"/>
      <c r="AAL184" s="1"/>
      <c r="AAM184" s="1"/>
      <c r="AAN184" s="1"/>
      <c r="AAO184" s="1"/>
      <c r="AAP184" s="1"/>
      <c r="AAQ184" s="1"/>
      <c r="AAR184" s="1"/>
      <c r="AAS184" s="1"/>
      <c r="AAT184" s="1"/>
      <c r="AAU184" s="1"/>
      <c r="AAV184" s="1"/>
      <c r="AAW184" s="1"/>
      <c r="AAX184" s="1"/>
      <c r="AAY184" s="1"/>
      <c r="AAZ184" s="1"/>
      <c r="ABA184" s="1"/>
      <c r="ABB184" s="1"/>
      <c r="ABC184" s="1"/>
      <c r="ABD184" s="1"/>
      <c r="ABE184" s="1"/>
      <c r="ABF184" s="1"/>
      <c r="ABG184" s="1"/>
      <c r="ABH184" s="1"/>
      <c r="ABI184" s="1"/>
      <c r="ABJ184" s="1"/>
      <c r="ABK184" s="1"/>
      <c r="ABL184" s="1"/>
      <c r="ABM184" s="1"/>
      <c r="ABN184" s="1"/>
      <c r="ABO184" s="1"/>
      <c r="ABP184" s="1"/>
      <c r="ABQ184" s="1"/>
      <c r="ABR184" s="1"/>
      <c r="ABS184" s="1"/>
      <c r="ABT184" s="1"/>
      <c r="ABU184" s="1"/>
      <c r="ABV184" s="1"/>
      <c r="ABW184" s="1"/>
      <c r="ABX184" s="1"/>
      <c r="ABY184" s="1"/>
      <c r="ABZ184" s="1"/>
      <c r="ACA184" s="1"/>
      <c r="ACB184" s="1"/>
      <c r="ACC184" s="1"/>
      <c r="ACD184" s="1"/>
      <c r="ACE184" s="1"/>
      <c r="ACF184" s="1"/>
      <c r="ACG184" s="1"/>
      <c r="ACH184" s="1"/>
      <c r="ACI184" s="1"/>
      <c r="ACJ184" s="1"/>
      <c r="ACK184" s="1"/>
      <c r="ACL184" s="1"/>
      <c r="ACM184" s="1"/>
      <c r="ACN184" s="1"/>
      <c r="ACO184" s="1"/>
      <c r="ACP184" s="1"/>
      <c r="ACQ184" s="1"/>
      <c r="ACR184" s="1"/>
      <c r="ACS184" s="1"/>
      <c r="ACT184" s="1"/>
      <c r="ACU184" s="1"/>
      <c r="ACV184" s="1"/>
      <c r="ACW184" s="1"/>
      <c r="ACX184" s="1"/>
      <c r="ACY184" s="1"/>
      <c r="ACZ184" s="1"/>
      <c r="ADA184" s="1"/>
      <c r="ADB184" s="1"/>
    </row>
    <row r="185" spans="1:782" s="8" customFormat="1" ht="36" customHeight="1" x14ac:dyDescent="0.2">
      <c r="A185" s="696" t="s">
        <v>229</v>
      </c>
      <c r="B185" s="697"/>
      <c r="C185" s="697"/>
      <c r="D185" s="698"/>
      <c r="E185" s="359"/>
      <c r="F185" s="359"/>
      <c r="G185" s="359"/>
      <c r="H185" s="359"/>
      <c r="I185" s="359"/>
      <c r="J185" s="359"/>
      <c r="K185" s="359"/>
      <c r="L185" s="359"/>
      <c r="M185" s="359"/>
      <c r="N185" s="362"/>
      <c r="O185" s="359"/>
      <c r="P185" s="359"/>
      <c r="Q185" s="94"/>
      <c r="R185" s="94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  <c r="HM185" s="7"/>
      <c r="HN185" s="7"/>
      <c r="HO185" s="7"/>
      <c r="HP185" s="7"/>
      <c r="HQ185" s="7"/>
      <c r="HR185" s="7"/>
      <c r="HS185" s="7"/>
      <c r="HT185" s="7"/>
      <c r="HU185" s="7"/>
      <c r="HV185" s="7"/>
      <c r="HW185" s="7"/>
      <c r="HX185" s="7"/>
      <c r="HY185" s="7"/>
      <c r="HZ185" s="7"/>
      <c r="IA185" s="7"/>
      <c r="IB185" s="7"/>
      <c r="IC185" s="7"/>
      <c r="ID185" s="7"/>
      <c r="IE185" s="7"/>
      <c r="IF185" s="7"/>
      <c r="IG185" s="7"/>
      <c r="IH185" s="7"/>
      <c r="II185" s="7"/>
      <c r="IJ185" s="7"/>
      <c r="IK185" s="7"/>
      <c r="IL185" s="7"/>
      <c r="IM185" s="7"/>
      <c r="IN185" s="7"/>
      <c r="IO185" s="7"/>
      <c r="IP185" s="7"/>
      <c r="IQ185" s="7"/>
      <c r="IR185" s="7"/>
      <c r="IS185" s="7"/>
      <c r="IT185" s="7"/>
      <c r="IU185" s="7"/>
      <c r="IV185" s="7"/>
      <c r="IW185" s="7"/>
      <c r="IX185" s="7"/>
      <c r="IY185" s="7"/>
      <c r="IZ185" s="7"/>
      <c r="JA185" s="7"/>
      <c r="JB185" s="7"/>
      <c r="JC185" s="7"/>
      <c r="JD185" s="7"/>
      <c r="JE185" s="7"/>
      <c r="JF185" s="7"/>
      <c r="JG185" s="7"/>
      <c r="JH185" s="7"/>
      <c r="JI185" s="7"/>
      <c r="JJ185" s="7"/>
      <c r="JK185" s="7"/>
      <c r="JL185" s="7"/>
      <c r="JM185" s="7"/>
      <c r="JN185" s="7"/>
      <c r="JO185" s="7"/>
      <c r="JP185" s="7"/>
      <c r="JQ185" s="7"/>
      <c r="JR185" s="7"/>
      <c r="JS185" s="7"/>
      <c r="JT185" s="7"/>
      <c r="JU185" s="7"/>
      <c r="JV185" s="7"/>
      <c r="JW185" s="7"/>
      <c r="JX185" s="7"/>
      <c r="JY185" s="7"/>
      <c r="JZ185" s="7"/>
      <c r="KA185" s="7"/>
      <c r="KB185" s="7"/>
      <c r="KC185" s="7"/>
      <c r="KD185" s="7"/>
      <c r="KE185" s="7"/>
      <c r="KF185" s="7"/>
      <c r="KG185" s="7"/>
      <c r="KH185" s="7"/>
      <c r="KI185" s="7"/>
      <c r="KJ185" s="7"/>
      <c r="KK185" s="7"/>
      <c r="KL185" s="7"/>
      <c r="KM185" s="7"/>
      <c r="KN185" s="7"/>
      <c r="KO185" s="7"/>
      <c r="KP185" s="7"/>
      <c r="KQ185" s="7"/>
      <c r="KR185" s="7"/>
      <c r="KS185" s="7"/>
      <c r="KT185" s="7"/>
      <c r="KU185" s="7"/>
      <c r="KV185" s="7"/>
      <c r="KW185" s="7"/>
      <c r="KX185" s="7"/>
      <c r="KY185" s="7"/>
      <c r="KZ185" s="7"/>
      <c r="LA185" s="7"/>
      <c r="LB185" s="7"/>
      <c r="LC185" s="7"/>
      <c r="LD185" s="7"/>
      <c r="LE185" s="7"/>
      <c r="LF185" s="7"/>
      <c r="LG185" s="7"/>
      <c r="LH185" s="7"/>
      <c r="LI185" s="7"/>
      <c r="LJ185" s="7"/>
      <c r="LK185" s="7"/>
      <c r="LL185" s="7"/>
      <c r="LM185" s="7"/>
      <c r="LN185" s="7"/>
      <c r="LO185" s="7"/>
      <c r="LP185" s="7"/>
      <c r="LQ185" s="7"/>
      <c r="LR185" s="7"/>
      <c r="LS185" s="7"/>
      <c r="LT185" s="7"/>
      <c r="LU185" s="7"/>
      <c r="LV185" s="7"/>
      <c r="LW185" s="7"/>
      <c r="LX185" s="7"/>
      <c r="LY185" s="7"/>
      <c r="LZ185" s="7"/>
      <c r="MA185" s="7"/>
      <c r="MB185" s="7"/>
      <c r="MC185" s="7"/>
      <c r="MD185" s="7"/>
      <c r="ME185" s="7"/>
      <c r="MF185" s="7"/>
      <c r="MG185" s="7"/>
      <c r="MH185" s="7"/>
      <c r="MI185" s="7"/>
      <c r="MJ185" s="7"/>
      <c r="MK185" s="7"/>
      <c r="ML185" s="7"/>
      <c r="MM185" s="7"/>
      <c r="MN185" s="7"/>
      <c r="MO185" s="7"/>
      <c r="MP185" s="7"/>
      <c r="MQ185" s="7"/>
      <c r="MR185" s="7"/>
      <c r="MS185" s="7"/>
      <c r="MT185" s="7"/>
      <c r="MU185" s="7"/>
      <c r="MV185" s="7"/>
      <c r="MW185" s="7"/>
      <c r="MX185" s="7"/>
      <c r="MY185" s="7"/>
      <c r="MZ185" s="7"/>
      <c r="NA185" s="7"/>
      <c r="NB185" s="7"/>
      <c r="NC185" s="7"/>
      <c r="ND185" s="7"/>
      <c r="NE185" s="7"/>
      <c r="NF185" s="7"/>
      <c r="NG185" s="7"/>
      <c r="NH185" s="7"/>
      <c r="NI185" s="7"/>
      <c r="NJ185" s="7"/>
      <c r="NK185" s="7"/>
      <c r="NL185" s="7"/>
      <c r="NM185" s="7"/>
      <c r="NN185" s="7"/>
      <c r="NO185" s="7"/>
      <c r="NP185" s="7"/>
      <c r="NQ185" s="7"/>
      <c r="NR185" s="7"/>
      <c r="NS185" s="7"/>
      <c r="NT185" s="7"/>
      <c r="NU185" s="7"/>
      <c r="NV185" s="7"/>
      <c r="NW185" s="7"/>
      <c r="NX185" s="7"/>
      <c r="NY185" s="7"/>
      <c r="NZ185" s="7"/>
      <c r="OA185" s="7"/>
      <c r="OB185" s="7"/>
      <c r="OC185" s="7"/>
      <c r="OD185" s="7"/>
      <c r="OE185" s="7"/>
      <c r="OF185" s="7"/>
      <c r="OG185" s="7"/>
      <c r="OH185" s="7"/>
      <c r="OI185" s="7"/>
      <c r="OJ185" s="7"/>
      <c r="OK185" s="7"/>
      <c r="OL185" s="7"/>
      <c r="OM185" s="7"/>
      <c r="ON185" s="7"/>
      <c r="OO185" s="7"/>
      <c r="OP185" s="7"/>
      <c r="OQ185" s="7"/>
      <c r="OR185" s="7"/>
      <c r="OS185" s="7"/>
      <c r="OT185" s="7"/>
      <c r="OU185" s="7"/>
      <c r="OV185" s="7"/>
      <c r="OW185" s="7"/>
      <c r="OX185" s="7"/>
      <c r="OY185" s="7"/>
      <c r="OZ185" s="7"/>
      <c r="PA185" s="7"/>
      <c r="PB185" s="7"/>
      <c r="PC185" s="7"/>
      <c r="PD185" s="7"/>
      <c r="PE185" s="7"/>
      <c r="PF185" s="7"/>
      <c r="PG185" s="7"/>
      <c r="PH185" s="7"/>
      <c r="PI185" s="7"/>
      <c r="PJ185" s="7"/>
      <c r="PK185" s="7"/>
      <c r="PL185" s="7"/>
      <c r="PM185" s="7"/>
      <c r="PN185" s="7"/>
      <c r="PO185" s="7"/>
      <c r="PP185" s="7"/>
      <c r="PQ185" s="7"/>
      <c r="PR185" s="7"/>
      <c r="PS185" s="7"/>
      <c r="PT185" s="7"/>
      <c r="PU185" s="7"/>
      <c r="PV185" s="7"/>
      <c r="PW185" s="7"/>
      <c r="PX185" s="7"/>
      <c r="PY185" s="7"/>
      <c r="PZ185" s="7"/>
      <c r="QA185" s="7"/>
      <c r="QB185" s="7"/>
      <c r="QC185" s="7"/>
      <c r="QD185" s="7"/>
      <c r="QE185" s="7"/>
      <c r="QF185" s="7"/>
      <c r="QG185" s="7"/>
      <c r="QH185" s="7"/>
      <c r="QI185" s="7"/>
      <c r="QJ185" s="7"/>
      <c r="QK185" s="7"/>
      <c r="QL185" s="7"/>
      <c r="QM185" s="7"/>
      <c r="QN185" s="7"/>
      <c r="QO185" s="7"/>
      <c r="QP185" s="7"/>
      <c r="QQ185" s="7"/>
      <c r="QR185" s="7"/>
      <c r="QS185" s="7"/>
      <c r="QT185" s="7"/>
      <c r="QU185" s="7"/>
      <c r="QV185" s="7"/>
      <c r="QW185" s="7"/>
      <c r="QX185" s="7"/>
      <c r="QY185" s="7"/>
      <c r="QZ185" s="7"/>
      <c r="RA185" s="7"/>
      <c r="RB185" s="7"/>
      <c r="RC185" s="7"/>
      <c r="RD185" s="7"/>
      <c r="RE185" s="7"/>
      <c r="RF185" s="7"/>
      <c r="RG185" s="7"/>
      <c r="RH185" s="7"/>
      <c r="RI185" s="7"/>
      <c r="RJ185" s="7"/>
      <c r="RK185" s="7"/>
      <c r="RL185" s="7"/>
      <c r="RM185" s="7"/>
      <c r="RN185" s="7"/>
      <c r="RO185" s="7"/>
      <c r="RP185" s="7"/>
      <c r="RQ185" s="7"/>
      <c r="RR185" s="7"/>
      <c r="RS185" s="7"/>
      <c r="RT185" s="7"/>
      <c r="RU185" s="7"/>
      <c r="RV185" s="7"/>
      <c r="RW185" s="7"/>
      <c r="RX185" s="7"/>
      <c r="RY185" s="7"/>
      <c r="RZ185" s="7"/>
      <c r="SA185" s="7"/>
      <c r="SB185" s="7"/>
      <c r="SC185" s="7"/>
      <c r="SD185" s="7"/>
      <c r="SE185" s="7"/>
      <c r="SF185" s="7"/>
      <c r="SG185" s="7"/>
      <c r="SH185" s="7"/>
      <c r="SI185" s="7"/>
      <c r="SJ185" s="7"/>
      <c r="SK185" s="7"/>
      <c r="SL185" s="7"/>
      <c r="SM185" s="7"/>
      <c r="SN185" s="7"/>
      <c r="SO185" s="7"/>
      <c r="SP185" s="7"/>
      <c r="SQ185" s="7"/>
      <c r="SR185" s="7"/>
      <c r="SS185" s="7"/>
      <c r="ST185" s="7"/>
      <c r="SU185" s="7"/>
      <c r="SV185" s="7"/>
      <c r="SW185" s="7"/>
      <c r="SX185" s="7"/>
      <c r="SY185" s="7"/>
      <c r="SZ185" s="7"/>
      <c r="TA185" s="7"/>
      <c r="TB185" s="7"/>
      <c r="TC185" s="7"/>
      <c r="TD185" s="7"/>
      <c r="TE185" s="7"/>
      <c r="TF185" s="7"/>
      <c r="TG185" s="7"/>
      <c r="TH185" s="7"/>
      <c r="TI185" s="7"/>
      <c r="TJ185" s="7"/>
      <c r="TK185" s="7"/>
      <c r="TL185" s="7"/>
      <c r="TM185" s="7"/>
      <c r="TN185" s="7"/>
      <c r="TO185" s="7"/>
      <c r="TP185" s="7"/>
      <c r="TQ185" s="7"/>
      <c r="TR185" s="7"/>
      <c r="TS185" s="7"/>
      <c r="TT185" s="7"/>
      <c r="TU185" s="7"/>
      <c r="TV185" s="7"/>
      <c r="TW185" s="7"/>
      <c r="TX185" s="7"/>
      <c r="TY185" s="7"/>
      <c r="TZ185" s="7"/>
      <c r="UA185" s="7"/>
      <c r="UB185" s="7"/>
      <c r="UC185" s="7"/>
      <c r="UD185" s="7"/>
      <c r="UE185" s="7"/>
      <c r="UF185" s="7"/>
      <c r="UG185" s="7"/>
      <c r="UH185" s="7"/>
      <c r="UI185" s="7"/>
      <c r="UJ185" s="7"/>
      <c r="UK185" s="7"/>
      <c r="UL185" s="7"/>
      <c r="UM185" s="7"/>
      <c r="UN185" s="7"/>
      <c r="UO185" s="7"/>
      <c r="UP185" s="7"/>
      <c r="UQ185" s="7"/>
      <c r="UR185" s="7"/>
      <c r="US185" s="7"/>
      <c r="UT185" s="7"/>
      <c r="UU185" s="7"/>
      <c r="UV185" s="7"/>
      <c r="UW185" s="7"/>
      <c r="UX185" s="7"/>
      <c r="UY185" s="7"/>
      <c r="UZ185" s="7"/>
      <c r="VA185" s="7"/>
      <c r="VB185" s="7"/>
      <c r="VC185" s="7"/>
      <c r="VD185" s="7"/>
      <c r="VE185" s="7"/>
      <c r="VF185" s="7"/>
      <c r="VG185" s="7"/>
      <c r="VH185" s="7"/>
      <c r="VI185" s="7"/>
      <c r="VJ185" s="7"/>
      <c r="VK185" s="7"/>
      <c r="VL185" s="7"/>
      <c r="VM185" s="7"/>
      <c r="VN185" s="7"/>
      <c r="VO185" s="7"/>
      <c r="VP185" s="7"/>
      <c r="VQ185" s="7"/>
      <c r="VR185" s="7"/>
      <c r="VS185" s="7"/>
      <c r="VT185" s="7"/>
      <c r="VU185" s="7"/>
      <c r="VV185" s="7"/>
      <c r="VW185" s="7"/>
      <c r="VX185" s="7"/>
      <c r="VY185" s="7"/>
      <c r="VZ185" s="7"/>
      <c r="WA185" s="7"/>
      <c r="WB185" s="7"/>
      <c r="WC185" s="7"/>
      <c r="WD185" s="7"/>
      <c r="WE185" s="7"/>
      <c r="WF185" s="7"/>
      <c r="WG185" s="7"/>
      <c r="WH185" s="7"/>
      <c r="WI185" s="7"/>
      <c r="WJ185" s="7"/>
      <c r="WK185" s="7"/>
      <c r="WL185" s="7"/>
      <c r="WM185" s="7"/>
      <c r="WN185" s="7"/>
      <c r="WO185" s="7"/>
      <c r="WP185" s="7"/>
      <c r="WQ185" s="7"/>
      <c r="WR185" s="7"/>
      <c r="WS185" s="7"/>
      <c r="WT185" s="7"/>
      <c r="WU185" s="7"/>
      <c r="WV185" s="7"/>
      <c r="WW185" s="7"/>
      <c r="WX185" s="7"/>
      <c r="WY185" s="7"/>
      <c r="WZ185" s="7"/>
      <c r="XA185" s="7"/>
      <c r="XB185" s="7"/>
      <c r="XC185" s="7"/>
      <c r="XD185" s="7"/>
      <c r="XE185" s="7"/>
      <c r="XF185" s="7"/>
      <c r="XG185" s="7"/>
      <c r="XH185" s="7"/>
      <c r="XI185" s="7"/>
      <c r="XJ185" s="7"/>
      <c r="XK185" s="7"/>
      <c r="XL185" s="7"/>
      <c r="XM185" s="7"/>
      <c r="XN185" s="7"/>
      <c r="XO185" s="7"/>
      <c r="XP185" s="7"/>
      <c r="XQ185" s="7"/>
      <c r="XR185" s="7"/>
      <c r="XS185" s="7"/>
      <c r="XT185" s="7"/>
      <c r="XU185" s="7"/>
      <c r="XV185" s="7"/>
      <c r="XW185" s="7"/>
      <c r="XX185" s="7"/>
      <c r="XY185" s="7"/>
      <c r="XZ185" s="7"/>
      <c r="YA185" s="7"/>
      <c r="YB185" s="7"/>
      <c r="YC185" s="7"/>
      <c r="YD185" s="7"/>
      <c r="YE185" s="7"/>
      <c r="YF185" s="7"/>
      <c r="YG185" s="7"/>
      <c r="YH185" s="7"/>
      <c r="YI185" s="7"/>
      <c r="YJ185" s="7"/>
      <c r="YK185" s="7"/>
      <c r="YL185" s="7"/>
      <c r="YM185" s="7"/>
      <c r="YN185" s="7"/>
      <c r="YO185" s="7"/>
      <c r="YP185" s="7"/>
      <c r="YQ185" s="7"/>
      <c r="YR185" s="7"/>
      <c r="YS185" s="7"/>
      <c r="YT185" s="7"/>
      <c r="YU185" s="7"/>
      <c r="YV185" s="7"/>
      <c r="YW185" s="7"/>
      <c r="YX185" s="7"/>
      <c r="YY185" s="7"/>
      <c r="YZ185" s="7"/>
      <c r="ZA185" s="7"/>
      <c r="ZB185" s="7"/>
      <c r="ZC185" s="7"/>
      <c r="ZD185" s="7"/>
      <c r="ZE185" s="7"/>
      <c r="ZF185" s="7"/>
      <c r="ZG185" s="7"/>
      <c r="ZH185" s="7"/>
      <c r="ZI185" s="7"/>
      <c r="ZJ185" s="7"/>
      <c r="ZK185" s="7"/>
      <c r="ZL185" s="7"/>
      <c r="ZM185" s="7"/>
      <c r="ZN185" s="7"/>
      <c r="ZO185" s="7"/>
      <c r="ZP185" s="7"/>
      <c r="ZQ185" s="7"/>
      <c r="ZR185" s="7"/>
      <c r="ZS185" s="7"/>
      <c r="ZT185" s="7"/>
      <c r="ZU185" s="7"/>
      <c r="ZV185" s="7"/>
      <c r="ZW185" s="7"/>
      <c r="ZX185" s="7"/>
      <c r="ZY185" s="7"/>
      <c r="ZZ185" s="7"/>
      <c r="AAA185" s="7"/>
      <c r="AAB185" s="7"/>
      <c r="AAC185" s="7"/>
      <c r="AAD185" s="7"/>
      <c r="AAE185" s="7"/>
      <c r="AAF185" s="7"/>
      <c r="AAG185" s="7"/>
      <c r="AAH185" s="7"/>
      <c r="AAI185" s="7"/>
      <c r="AAJ185" s="7"/>
      <c r="AAK185" s="7"/>
      <c r="AAL185" s="7"/>
      <c r="AAM185" s="7"/>
      <c r="AAN185" s="7"/>
      <c r="AAO185" s="7"/>
      <c r="AAP185" s="7"/>
      <c r="AAQ185" s="7"/>
      <c r="AAR185" s="7"/>
      <c r="AAS185" s="7"/>
      <c r="AAT185" s="7"/>
      <c r="AAU185" s="7"/>
      <c r="AAV185" s="7"/>
      <c r="AAW185" s="7"/>
      <c r="AAX185" s="7"/>
      <c r="AAY185" s="7"/>
      <c r="AAZ185" s="7"/>
      <c r="ABA185" s="7"/>
      <c r="ABB185" s="7"/>
      <c r="ABC185" s="7"/>
      <c r="ABD185" s="7"/>
      <c r="ABE185" s="7"/>
      <c r="ABF185" s="7"/>
      <c r="ABG185" s="7"/>
      <c r="ABH185" s="7"/>
      <c r="ABI185" s="7"/>
      <c r="ABJ185" s="7"/>
      <c r="ABK185" s="7"/>
      <c r="ABL185" s="7"/>
      <c r="ABM185" s="7"/>
      <c r="ABN185" s="7"/>
      <c r="ABO185" s="7"/>
      <c r="ABP185" s="7"/>
      <c r="ABQ185" s="7"/>
      <c r="ABR185" s="7"/>
      <c r="ABS185" s="7"/>
      <c r="ABT185" s="7"/>
      <c r="ABU185" s="7"/>
      <c r="ABV185" s="7"/>
      <c r="ABW185" s="7"/>
      <c r="ABX185" s="7"/>
      <c r="ABY185" s="7"/>
      <c r="ABZ185" s="7"/>
      <c r="ACA185" s="7"/>
      <c r="ACB185" s="7"/>
      <c r="ACC185" s="7"/>
      <c r="ACD185" s="7"/>
      <c r="ACE185" s="7"/>
      <c r="ACF185" s="7"/>
      <c r="ACG185" s="7"/>
      <c r="ACH185" s="7"/>
      <c r="ACI185" s="7"/>
      <c r="ACJ185" s="7"/>
      <c r="ACK185" s="7"/>
      <c r="ACL185" s="7"/>
      <c r="ACM185" s="7"/>
      <c r="ACN185" s="7"/>
      <c r="ACO185" s="7"/>
      <c r="ACP185" s="7"/>
      <c r="ACQ185" s="7"/>
      <c r="ACR185" s="7"/>
      <c r="ACS185" s="7"/>
      <c r="ACT185" s="7"/>
      <c r="ACU185" s="7"/>
      <c r="ACV185" s="7"/>
      <c r="ACW185" s="7"/>
      <c r="ACX185" s="7"/>
      <c r="ACY185" s="7"/>
      <c r="ACZ185" s="7"/>
      <c r="ADA185" s="7"/>
      <c r="ADB185" s="7"/>
    </row>
    <row r="186" spans="1:782" s="9" customFormat="1" ht="24.95" customHeight="1" x14ac:dyDescent="0.2">
      <c r="A186" s="355" t="s">
        <v>225</v>
      </c>
      <c r="B186" s="356" t="s">
        <v>1127</v>
      </c>
      <c r="C186" s="357" t="s">
        <v>230</v>
      </c>
      <c r="D186" s="408" t="s">
        <v>231</v>
      </c>
      <c r="E186" s="381" t="s">
        <v>940</v>
      </c>
      <c r="F186" s="359">
        <v>1553</v>
      </c>
      <c r="G186" s="245">
        <f>+F186*0.0833</f>
        <v>129.36490000000001</v>
      </c>
      <c r="H186" s="245">
        <f>+F186*11.65%</f>
        <v>180.92450000000002</v>
      </c>
      <c r="I186" s="245">
        <f>SUM(F186:H186)</f>
        <v>1863.2894000000001</v>
      </c>
      <c r="J186" s="245">
        <f t="shared" ref="J186:K190" si="92">(F186*12)</f>
        <v>18636</v>
      </c>
      <c r="K186" s="245">
        <f t="shared" si="92"/>
        <v>1552.3788</v>
      </c>
      <c r="L186" s="245">
        <f>+H186*12</f>
        <v>2171.0940000000001</v>
      </c>
      <c r="M186" s="245">
        <f>+F186</f>
        <v>1553</v>
      </c>
      <c r="N186" s="246">
        <v>470</v>
      </c>
      <c r="O186" s="245">
        <f>SUM(M186:N186)</f>
        <v>2023</v>
      </c>
      <c r="P186" s="360">
        <f>+J186+K186+L186+O186</f>
        <v>24382.4728</v>
      </c>
      <c r="Q186" s="25"/>
      <c r="R186" s="2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  <c r="AAD186" s="1"/>
      <c r="AAE186" s="1"/>
      <c r="AAF186" s="1"/>
      <c r="AAG186" s="1"/>
      <c r="AAH186" s="1"/>
      <c r="AAI186" s="1"/>
      <c r="AAJ186" s="1"/>
      <c r="AAK186" s="1"/>
      <c r="AAL186" s="1"/>
      <c r="AAM186" s="1"/>
      <c r="AAN186" s="1"/>
      <c r="AAO186" s="1"/>
      <c r="AAP186" s="1"/>
      <c r="AAQ186" s="1"/>
      <c r="AAR186" s="1"/>
      <c r="AAS186" s="1"/>
      <c r="AAT186" s="1"/>
      <c r="AAU186" s="1"/>
      <c r="AAV186" s="1"/>
      <c r="AAW186" s="1"/>
      <c r="AAX186" s="1"/>
      <c r="AAY186" s="1"/>
      <c r="AAZ186" s="1"/>
      <c r="ABA186" s="1"/>
      <c r="ABB186" s="1"/>
      <c r="ABC186" s="1"/>
      <c r="ABD186" s="1"/>
      <c r="ABE186" s="1"/>
      <c r="ABF186" s="1"/>
      <c r="ABG186" s="1"/>
      <c r="ABH186" s="1"/>
      <c r="ABI186" s="1"/>
      <c r="ABJ186" s="1"/>
      <c r="ABK186" s="1"/>
      <c r="ABL186" s="1"/>
      <c r="ABM186" s="1"/>
      <c r="ABN186" s="1"/>
      <c r="ABO186" s="1"/>
      <c r="ABP186" s="1"/>
      <c r="ABQ186" s="1"/>
      <c r="ABR186" s="1"/>
      <c r="ABS186" s="1"/>
      <c r="ABT186" s="1"/>
      <c r="ABU186" s="1"/>
      <c r="ABV186" s="1"/>
      <c r="ABW186" s="1"/>
      <c r="ABX186" s="1"/>
      <c r="ABY186" s="1"/>
      <c r="ABZ186" s="1"/>
      <c r="ACA186" s="1"/>
      <c r="ACB186" s="1"/>
      <c r="ACC186" s="1"/>
      <c r="ACD186" s="1"/>
      <c r="ACE186" s="1"/>
      <c r="ACF186" s="1"/>
      <c r="ACG186" s="1"/>
      <c r="ACH186" s="1"/>
      <c r="ACI186" s="1"/>
      <c r="ACJ186" s="1"/>
      <c r="ACK186" s="1"/>
      <c r="ACL186" s="1"/>
      <c r="ACM186" s="1"/>
      <c r="ACN186" s="1"/>
      <c r="ACO186" s="1"/>
      <c r="ACP186" s="1"/>
      <c r="ACQ186" s="1"/>
      <c r="ACR186" s="1"/>
      <c r="ACS186" s="1"/>
      <c r="ACT186" s="1"/>
      <c r="ACU186" s="1"/>
      <c r="ACV186" s="1"/>
      <c r="ACW186" s="1"/>
      <c r="ACX186" s="1"/>
      <c r="ACY186" s="1"/>
      <c r="ACZ186" s="1"/>
      <c r="ADA186" s="1"/>
      <c r="ADB186" s="1"/>
    </row>
    <row r="187" spans="1:782" s="9" customFormat="1" ht="24.95" customHeight="1" x14ac:dyDescent="0.2">
      <c r="A187" s="355" t="s">
        <v>225</v>
      </c>
      <c r="B187" s="356" t="s">
        <v>1128</v>
      </c>
      <c r="C187" s="364" t="s">
        <v>232</v>
      </c>
      <c r="D187" s="357" t="s">
        <v>233</v>
      </c>
      <c r="E187" s="322" t="s">
        <v>939</v>
      </c>
      <c r="F187" s="359">
        <v>1212</v>
      </c>
      <c r="G187" s="245">
        <f>+F187*0.0833</f>
        <v>100.95959999999999</v>
      </c>
      <c r="H187" s="245">
        <f>+F187*11.65%</f>
        <v>141.19800000000001</v>
      </c>
      <c r="I187" s="245">
        <f>SUM(F187:H187)</f>
        <v>1454.1576</v>
      </c>
      <c r="J187" s="245">
        <f t="shared" si="92"/>
        <v>14544</v>
      </c>
      <c r="K187" s="245">
        <f t="shared" si="92"/>
        <v>1211.5151999999998</v>
      </c>
      <c r="L187" s="245">
        <f>+H187*12</f>
        <v>1694.3760000000002</v>
      </c>
      <c r="M187" s="245">
        <f>+F187</f>
        <v>1212</v>
      </c>
      <c r="N187" s="246">
        <v>470</v>
      </c>
      <c r="O187" s="245">
        <f>SUM(M187:N187)</f>
        <v>1682</v>
      </c>
      <c r="P187" s="360">
        <f>+J187+K187+L187+O187</f>
        <v>19131.891199999998</v>
      </c>
      <c r="Q187" s="25"/>
      <c r="R187" s="2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  <c r="AAD187" s="1"/>
      <c r="AAE187" s="1"/>
      <c r="AAF187" s="1"/>
      <c r="AAG187" s="1"/>
      <c r="AAH187" s="1"/>
      <c r="AAI187" s="1"/>
      <c r="AAJ187" s="1"/>
      <c r="AAK187" s="1"/>
      <c r="AAL187" s="1"/>
      <c r="AAM187" s="1"/>
      <c r="AAN187" s="1"/>
      <c r="AAO187" s="1"/>
      <c r="AAP187" s="1"/>
      <c r="AAQ187" s="1"/>
      <c r="AAR187" s="1"/>
      <c r="AAS187" s="1"/>
      <c r="AAT187" s="1"/>
      <c r="AAU187" s="1"/>
      <c r="AAV187" s="1"/>
      <c r="AAW187" s="1"/>
      <c r="AAX187" s="1"/>
      <c r="AAY187" s="1"/>
      <c r="AAZ187" s="1"/>
      <c r="ABA187" s="1"/>
      <c r="ABB187" s="1"/>
      <c r="ABC187" s="1"/>
      <c r="ABD187" s="1"/>
      <c r="ABE187" s="1"/>
      <c r="ABF187" s="1"/>
      <c r="ABG187" s="1"/>
      <c r="ABH187" s="1"/>
      <c r="ABI187" s="1"/>
      <c r="ABJ187" s="1"/>
      <c r="ABK187" s="1"/>
      <c r="ABL187" s="1"/>
      <c r="ABM187" s="1"/>
      <c r="ABN187" s="1"/>
      <c r="ABO187" s="1"/>
      <c r="ABP187" s="1"/>
      <c r="ABQ187" s="1"/>
      <c r="ABR187" s="1"/>
      <c r="ABS187" s="1"/>
      <c r="ABT187" s="1"/>
      <c r="ABU187" s="1"/>
      <c r="ABV187" s="1"/>
      <c r="ABW187" s="1"/>
      <c r="ABX187" s="1"/>
      <c r="ABY187" s="1"/>
      <c r="ABZ187" s="1"/>
      <c r="ACA187" s="1"/>
      <c r="ACB187" s="1"/>
      <c r="ACC187" s="1"/>
      <c r="ACD187" s="1"/>
      <c r="ACE187" s="1"/>
      <c r="ACF187" s="1"/>
      <c r="ACG187" s="1"/>
      <c r="ACH187" s="1"/>
      <c r="ACI187" s="1"/>
      <c r="ACJ187" s="1"/>
      <c r="ACK187" s="1"/>
      <c r="ACL187" s="1"/>
      <c r="ACM187" s="1"/>
      <c r="ACN187" s="1"/>
      <c r="ACO187" s="1"/>
      <c r="ACP187" s="1"/>
      <c r="ACQ187" s="1"/>
      <c r="ACR187" s="1"/>
      <c r="ACS187" s="1"/>
      <c r="ACT187" s="1"/>
      <c r="ACU187" s="1"/>
      <c r="ACV187" s="1"/>
      <c r="ACW187" s="1"/>
      <c r="ACX187" s="1"/>
      <c r="ACY187" s="1"/>
      <c r="ACZ187" s="1"/>
      <c r="ADA187" s="1"/>
      <c r="ADB187" s="1"/>
    </row>
    <row r="188" spans="1:782" s="9" customFormat="1" ht="24.95" customHeight="1" x14ac:dyDescent="0.2">
      <c r="A188" s="355" t="s">
        <v>225</v>
      </c>
      <c r="B188" s="356" t="s">
        <v>1289</v>
      </c>
      <c r="C188" s="357" t="s">
        <v>234</v>
      </c>
      <c r="D188" s="357" t="s">
        <v>235</v>
      </c>
      <c r="E188" s="322" t="s">
        <v>939</v>
      </c>
      <c r="F188" s="359">
        <v>1212</v>
      </c>
      <c r="G188" s="245">
        <f>+F188*0.0833</f>
        <v>100.95959999999999</v>
      </c>
      <c r="H188" s="245">
        <f>+F188*11.65%</f>
        <v>141.19800000000001</v>
      </c>
      <c r="I188" s="245">
        <f>SUM(F188:H188)</f>
        <v>1454.1576</v>
      </c>
      <c r="J188" s="245">
        <f t="shared" si="92"/>
        <v>14544</v>
      </c>
      <c r="K188" s="245">
        <f t="shared" si="92"/>
        <v>1211.5151999999998</v>
      </c>
      <c r="L188" s="245">
        <f>+H188*12</f>
        <v>1694.3760000000002</v>
      </c>
      <c r="M188" s="245">
        <f>+F188</f>
        <v>1212</v>
      </c>
      <c r="N188" s="246">
        <v>470</v>
      </c>
      <c r="O188" s="245">
        <f>SUM(M188:N188)</f>
        <v>1682</v>
      </c>
      <c r="P188" s="360">
        <f>+J188+K188+L188+O188</f>
        <v>19131.891199999998</v>
      </c>
      <c r="Q188" s="25"/>
      <c r="R188" s="2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  <c r="AAD188" s="1"/>
      <c r="AAE188" s="1"/>
      <c r="AAF188" s="1"/>
      <c r="AAG188" s="1"/>
      <c r="AAH188" s="1"/>
      <c r="AAI188" s="1"/>
      <c r="AAJ188" s="1"/>
      <c r="AAK188" s="1"/>
      <c r="AAL188" s="1"/>
      <c r="AAM188" s="1"/>
      <c r="AAN188" s="1"/>
      <c r="AAO188" s="1"/>
      <c r="AAP188" s="1"/>
      <c r="AAQ188" s="1"/>
      <c r="AAR188" s="1"/>
      <c r="AAS188" s="1"/>
      <c r="AAT188" s="1"/>
      <c r="AAU188" s="1"/>
      <c r="AAV188" s="1"/>
      <c r="AAW188" s="1"/>
      <c r="AAX188" s="1"/>
      <c r="AAY188" s="1"/>
      <c r="AAZ188" s="1"/>
      <c r="ABA188" s="1"/>
      <c r="ABB188" s="1"/>
      <c r="ABC188" s="1"/>
      <c r="ABD188" s="1"/>
      <c r="ABE188" s="1"/>
      <c r="ABF188" s="1"/>
      <c r="ABG188" s="1"/>
      <c r="ABH188" s="1"/>
      <c r="ABI188" s="1"/>
      <c r="ABJ188" s="1"/>
      <c r="ABK188" s="1"/>
      <c r="ABL188" s="1"/>
      <c r="ABM188" s="1"/>
      <c r="ABN188" s="1"/>
      <c r="ABO188" s="1"/>
      <c r="ABP188" s="1"/>
      <c r="ABQ188" s="1"/>
      <c r="ABR188" s="1"/>
      <c r="ABS188" s="1"/>
      <c r="ABT188" s="1"/>
      <c r="ABU188" s="1"/>
      <c r="ABV188" s="1"/>
      <c r="ABW188" s="1"/>
      <c r="ABX188" s="1"/>
      <c r="ABY188" s="1"/>
      <c r="ABZ188" s="1"/>
      <c r="ACA188" s="1"/>
      <c r="ACB188" s="1"/>
      <c r="ACC188" s="1"/>
      <c r="ACD188" s="1"/>
      <c r="ACE188" s="1"/>
      <c r="ACF188" s="1"/>
      <c r="ACG188" s="1"/>
      <c r="ACH188" s="1"/>
      <c r="ACI188" s="1"/>
      <c r="ACJ188" s="1"/>
      <c r="ACK188" s="1"/>
      <c r="ACL188" s="1"/>
      <c r="ACM188" s="1"/>
      <c r="ACN188" s="1"/>
      <c r="ACO188" s="1"/>
      <c r="ACP188" s="1"/>
      <c r="ACQ188" s="1"/>
      <c r="ACR188" s="1"/>
      <c r="ACS188" s="1"/>
      <c r="ACT188" s="1"/>
      <c r="ACU188" s="1"/>
      <c r="ACV188" s="1"/>
      <c r="ACW188" s="1"/>
      <c r="ACX188" s="1"/>
      <c r="ACY188" s="1"/>
      <c r="ACZ188" s="1"/>
      <c r="ADA188" s="1"/>
      <c r="ADB188" s="1"/>
    </row>
    <row r="189" spans="1:782" s="9" customFormat="1" ht="27.75" customHeight="1" x14ac:dyDescent="0.2">
      <c r="A189" s="355" t="s">
        <v>225</v>
      </c>
      <c r="B189" s="356" t="s">
        <v>1129</v>
      </c>
      <c r="C189" s="366"/>
      <c r="D189" s="407" t="s">
        <v>237</v>
      </c>
      <c r="E189" s="385" t="s">
        <v>946</v>
      </c>
      <c r="F189" s="411">
        <v>896.72</v>
      </c>
      <c r="G189" s="245">
        <f>+F189*0.0833</f>
        <v>74.696776</v>
      </c>
      <c r="H189" s="245">
        <f>+F189*11.65%</f>
        <v>104.46788000000001</v>
      </c>
      <c r="I189" s="245">
        <f>SUM(F189:H189)</f>
        <v>1075.8846559999999</v>
      </c>
      <c r="J189" s="245">
        <f>(F189*12)</f>
        <v>10760.64</v>
      </c>
      <c r="K189" s="245">
        <f>(G189*12)</f>
        <v>896.361312</v>
      </c>
      <c r="L189" s="245">
        <f>+H189*12</f>
        <v>1253.61456</v>
      </c>
      <c r="M189" s="245">
        <f>+F189</f>
        <v>896.72</v>
      </c>
      <c r="N189" s="246">
        <v>470</v>
      </c>
      <c r="O189" s="245">
        <f>SUM(M189:N189)</f>
        <v>1366.72</v>
      </c>
      <c r="P189" s="360">
        <f>+J189+K189+L189+O189</f>
        <v>14277.335872</v>
      </c>
      <c r="Q189" s="403"/>
      <c r="R189" s="2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  <c r="AAD189" s="1"/>
      <c r="AAE189" s="1"/>
      <c r="AAF189" s="1"/>
      <c r="AAG189" s="1"/>
      <c r="AAH189" s="1"/>
      <c r="AAI189" s="1"/>
      <c r="AAJ189" s="1"/>
      <c r="AAK189" s="1"/>
      <c r="AAL189" s="1"/>
      <c r="AAM189" s="1"/>
      <c r="AAN189" s="1"/>
      <c r="AAO189" s="1"/>
      <c r="AAP189" s="1"/>
      <c r="AAQ189" s="1"/>
      <c r="AAR189" s="1"/>
      <c r="AAS189" s="1"/>
      <c r="AAT189" s="1"/>
      <c r="AAU189" s="1"/>
      <c r="AAV189" s="1"/>
      <c r="AAW189" s="1"/>
      <c r="AAX189" s="1"/>
      <c r="AAY189" s="1"/>
      <c r="AAZ189" s="1"/>
      <c r="ABA189" s="1"/>
      <c r="ABB189" s="1"/>
      <c r="ABC189" s="1"/>
      <c r="ABD189" s="1"/>
      <c r="ABE189" s="1"/>
      <c r="ABF189" s="1"/>
      <c r="ABG189" s="1"/>
      <c r="ABH189" s="1"/>
      <c r="ABI189" s="1"/>
      <c r="ABJ189" s="1"/>
      <c r="ABK189" s="1"/>
      <c r="ABL189" s="1"/>
      <c r="ABM189" s="1"/>
      <c r="ABN189" s="1"/>
      <c r="ABO189" s="1"/>
      <c r="ABP189" s="1"/>
      <c r="ABQ189" s="1"/>
      <c r="ABR189" s="1"/>
      <c r="ABS189" s="1"/>
      <c r="ABT189" s="1"/>
      <c r="ABU189" s="1"/>
      <c r="ABV189" s="1"/>
      <c r="ABW189" s="1"/>
      <c r="ABX189" s="1"/>
      <c r="ABY189" s="1"/>
      <c r="ABZ189" s="1"/>
      <c r="ACA189" s="1"/>
      <c r="ACB189" s="1"/>
      <c r="ACC189" s="1"/>
      <c r="ACD189" s="1"/>
      <c r="ACE189" s="1"/>
      <c r="ACF189" s="1"/>
      <c r="ACG189" s="1"/>
      <c r="ACH189" s="1"/>
      <c r="ACI189" s="1"/>
      <c r="ACJ189" s="1"/>
      <c r="ACK189" s="1"/>
      <c r="ACL189" s="1"/>
      <c r="ACM189" s="1"/>
      <c r="ACN189" s="1"/>
      <c r="ACO189" s="1"/>
      <c r="ACP189" s="1"/>
      <c r="ACQ189" s="1"/>
      <c r="ACR189" s="1"/>
      <c r="ACS189" s="1"/>
      <c r="ACT189" s="1"/>
      <c r="ACU189" s="1"/>
      <c r="ACV189" s="1"/>
      <c r="ACW189" s="1"/>
      <c r="ACX189" s="1"/>
      <c r="ACY189" s="1"/>
      <c r="ACZ189" s="1"/>
      <c r="ADA189" s="1"/>
      <c r="ADB189" s="1"/>
    </row>
    <row r="190" spans="1:782" s="9" customFormat="1" ht="24.95" customHeight="1" x14ac:dyDescent="0.2">
      <c r="A190" s="355" t="s">
        <v>225</v>
      </c>
      <c r="B190" s="356" t="s">
        <v>1131</v>
      </c>
      <c r="C190" s="357" t="s">
        <v>236</v>
      </c>
      <c r="D190" s="357" t="s">
        <v>52</v>
      </c>
      <c r="E190" s="25" t="s">
        <v>944</v>
      </c>
      <c r="F190" s="382">
        <v>660</v>
      </c>
      <c r="G190" s="245">
        <f>+F190*0.0833</f>
        <v>54.978000000000002</v>
      </c>
      <c r="H190" s="245">
        <f>+F190*11.65%</f>
        <v>76.89</v>
      </c>
      <c r="I190" s="245">
        <f>SUM(F190:H190)</f>
        <v>791.86799999999994</v>
      </c>
      <c r="J190" s="245">
        <f t="shared" si="92"/>
        <v>7920</v>
      </c>
      <c r="K190" s="245">
        <f t="shared" si="92"/>
        <v>659.73599999999999</v>
      </c>
      <c r="L190" s="245">
        <f>+H190*12</f>
        <v>922.68000000000006</v>
      </c>
      <c r="M190" s="245">
        <f>+F190</f>
        <v>660</v>
      </c>
      <c r="N190" s="246">
        <v>470</v>
      </c>
      <c r="O190" s="245">
        <f>SUM(M190:N190)</f>
        <v>1130</v>
      </c>
      <c r="P190" s="360">
        <f>+J190+K190+L190+O190</f>
        <v>10632.416000000001</v>
      </c>
      <c r="Q190" s="25"/>
      <c r="R190" s="2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  <c r="AAD190" s="1"/>
      <c r="AAE190" s="1"/>
      <c r="AAF190" s="1"/>
      <c r="AAG190" s="1"/>
      <c r="AAH190" s="1"/>
      <c r="AAI190" s="1"/>
      <c r="AAJ190" s="1"/>
      <c r="AAK190" s="1"/>
      <c r="AAL190" s="1"/>
      <c r="AAM190" s="1"/>
      <c r="AAN190" s="1"/>
      <c r="AAO190" s="1"/>
      <c r="AAP190" s="1"/>
      <c r="AAQ190" s="1"/>
      <c r="AAR190" s="1"/>
      <c r="AAS190" s="1"/>
      <c r="AAT190" s="1"/>
      <c r="AAU190" s="1"/>
      <c r="AAV190" s="1"/>
      <c r="AAW190" s="1"/>
      <c r="AAX190" s="1"/>
      <c r="AAY190" s="1"/>
      <c r="AAZ190" s="1"/>
      <c r="ABA190" s="1"/>
      <c r="ABB190" s="1"/>
      <c r="ABC190" s="1"/>
      <c r="ABD190" s="1"/>
      <c r="ABE190" s="1"/>
      <c r="ABF190" s="1"/>
      <c r="ABG190" s="1"/>
      <c r="ABH190" s="1"/>
      <c r="ABI190" s="1"/>
      <c r="ABJ190" s="1"/>
      <c r="ABK190" s="1"/>
      <c r="ABL190" s="1"/>
      <c r="ABM190" s="1"/>
      <c r="ABN190" s="1"/>
      <c r="ABO190" s="1"/>
      <c r="ABP190" s="1"/>
      <c r="ABQ190" s="1"/>
      <c r="ABR190" s="1"/>
      <c r="ABS190" s="1"/>
      <c r="ABT190" s="1"/>
      <c r="ABU190" s="1"/>
      <c r="ABV190" s="1"/>
      <c r="ABW190" s="1"/>
      <c r="ABX190" s="1"/>
      <c r="ABY190" s="1"/>
      <c r="ABZ190" s="1"/>
      <c r="ACA190" s="1"/>
      <c r="ACB190" s="1"/>
      <c r="ACC190" s="1"/>
      <c r="ACD190" s="1"/>
      <c r="ACE190" s="1"/>
      <c r="ACF190" s="1"/>
      <c r="ACG190" s="1"/>
      <c r="ACH190" s="1"/>
      <c r="ACI190" s="1"/>
      <c r="ACJ190" s="1"/>
      <c r="ACK190" s="1"/>
      <c r="ACL190" s="1"/>
      <c r="ACM190" s="1"/>
      <c r="ACN190" s="1"/>
      <c r="ACO190" s="1"/>
      <c r="ACP190" s="1"/>
      <c r="ACQ190" s="1"/>
      <c r="ACR190" s="1"/>
      <c r="ACS190" s="1"/>
      <c r="ACT190" s="1"/>
      <c r="ACU190" s="1"/>
      <c r="ACV190" s="1"/>
      <c r="ACW190" s="1"/>
      <c r="ACX190" s="1"/>
      <c r="ACY190" s="1"/>
      <c r="ACZ190" s="1"/>
      <c r="ADA190" s="1"/>
      <c r="ADB190" s="1"/>
    </row>
    <row r="191" spans="1:782" s="8" customFormat="1" ht="36" customHeight="1" x14ac:dyDescent="0.2">
      <c r="A191" s="696" t="s">
        <v>238</v>
      </c>
      <c r="B191" s="697"/>
      <c r="C191" s="697"/>
      <c r="D191" s="698"/>
      <c r="E191" s="359"/>
      <c r="F191" s="359"/>
      <c r="G191" s="359"/>
      <c r="H191" s="359"/>
      <c r="I191" s="359"/>
      <c r="J191" s="359"/>
      <c r="K191" s="359"/>
      <c r="L191" s="359"/>
      <c r="M191" s="359"/>
      <c r="N191" s="362"/>
      <c r="O191" s="359"/>
      <c r="P191" s="359"/>
      <c r="Q191" s="94"/>
      <c r="R191" s="94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7"/>
      <c r="DY191" s="7"/>
      <c r="DZ191" s="7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7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  <c r="HM191" s="7"/>
      <c r="HN191" s="7"/>
      <c r="HO191" s="7"/>
      <c r="HP191" s="7"/>
      <c r="HQ191" s="7"/>
      <c r="HR191" s="7"/>
      <c r="HS191" s="7"/>
      <c r="HT191" s="7"/>
      <c r="HU191" s="7"/>
      <c r="HV191" s="7"/>
      <c r="HW191" s="7"/>
      <c r="HX191" s="7"/>
      <c r="HY191" s="7"/>
      <c r="HZ191" s="7"/>
      <c r="IA191" s="7"/>
      <c r="IB191" s="7"/>
      <c r="IC191" s="7"/>
      <c r="ID191" s="7"/>
      <c r="IE191" s="7"/>
      <c r="IF191" s="7"/>
      <c r="IG191" s="7"/>
      <c r="IH191" s="7"/>
      <c r="II191" s="7"/>
      <c r="IJ191" s="7"/>
      <c r="IK191" s="7"/>
      <c r="IL191" s="7"/>
      <c r="IM191" s="7"/>
      <c r="IN191" s="7"/>
      <c r="IO191" s="7"/>
      <c r="IP191" s="7"/>
      <c r="IQ191" s="7"/>
      <c r="IR191" s="7"/>
      <c r="IS191" s="7"/>
      <c r="IT191" s="7"/>
      <c r="IU191" s="7"/>
      <c r="IV191" s="7"/>
      <c r="IW191" s="7"/>
      <c r="IX191" s="7"/>
      <c r="IY191" s="7"/>
      <c r="IZ191" s="7"/>
      <c r="JA191" s="7"/>
      <c r="JB191" s="7"/>
      <c r="JC191" s="7"/>
      <c r="JD191" s="7"/>
      <c r="JE191" s="7"/>
      <c r="JF191" s="7"/>
      <c r="JG191" s="7"/>
      <c r="JH191" s="7"/>
      <c r="JI191" s="7"/>
      <c r="JJ191" s="7"/>
      <c r="JK191" s="7"/>
      <c r="JL191" s="7"/>
      <c r="JM191" s="7"/>
      <c r="JN191" s="7"/>
      <c r="JO191" s="7"/>
      <c r="JP191" s="7"/>
      <c r="JQ191" s="7"/>
      <c r="JR191" s="7"/>
      <c r="JS191" s="7"/>
      <c r="JT191" s="7"/>
      <c r="JU191" s="7"/>
      <c r="JV191" s="7"/>
      <c r="JW191" s="7"/>
      <c r="JX191" s="7"/>
      <c r="JY191" s="7"/>
      <c r="JZ191" s="7"/>
      <c r="KA191" s="7"/>
      <c r="KB191" s="7"/>
      <c r="KC191" s="7"/>
      <c r="KD191" s="7"/>
      <c r="KE191" s="7"/>
      <c r="KF191" s="7"/>
      <c r="KG191" s="7"/>
      <c r="KH191" s="7"/>
      <c r="KI191" s="7"/>
      <c r="KJ191" s="7"/>
      <c r="KK191" s="7"/>
      <c r="KL191" s="7"/>
      <c r="KM191" s="7"/>
      <c r="KN191" s="7"/>
      <c r="KO191" s="7"/>
      <c r="KP191" s="7"/>
      <c r="KQ191" s="7"/>
      <c r="KR191" s="7"/>
      <c r="KS191" s="7"/>
      <c r="KT191" s="7"/>
      <c r="KU191" s="7"/>
      <c r="KV191" s="7"/>
      <c r="KW191" s="7"/>
      <c r="KX191" s="7"/>
      <c r="KY191" s="7"/>
      <c r="KZ191" s="7"/>
      <c r="LA191" s="7"/>
      <c r="LB191" s="7"/>
      <c r="LC191" s="7"/>
      <c r="LD191" s="7"/>
      <c r="LE191" s="7"/>
      <c r="LF191" s="7"/>
      <c r="LG191" s="7"/>
      <c r="LH191" s="7"/>
      <c r="LI191" s="7"/>
      <c r="LJ191" s="7"/>
      <c r="LK191" s="7"/>
      <c r="LL191" s="7"/>
      <c r="LM191" s="7"/>
      <c r="LN191" s="7"/>
      <c r="LO191" s="7"/>
      <c r="LP191" s="7"/>
      <c r="LQ191" s="7"/>
      <c r="LR191" s="7"/>
      <c r="LS191" s="7"/>
      <c r="LT191" s="7"/>
      <c r="LU191" s="7"/>
      <c r="LV191" s="7"/>
      <c r="LW191" s="7"/>
      <c r="LX191" s="7"/>
      <c r="LY191" s="7"/>
      <c r="LZ191" s="7"/>
      <c r="MA191" s="7"/>
      <c r="MB191" s="7"/>
      <c r="MC191" s="7"/>
      <c r="MD191" s="7"/>
      <c r="ME191" s="7"/>
      <c r="MF191" s="7"/>
      <c r="MG191" s="7"/>
      <c r="MH191" s="7"/>
      <c r="MI191" s="7"/>
      <c r="MJ191" s="7"/>
      <c r="MK191" s="7"/>
      <c r="ML191" s="7"/>
      <c r="MM191" s="7"/>
      <c r="MN191" s="7"/>
      <c r="MO191" s="7"/>
      <c r="MP191" s="7"/>
      <c r="MQ191" s="7"/>
      <c r="MR191" s="7"/>
      <c r="MS191" s="7"/>
      <c r="MT191" s="7"/>
      <c r="MU191" s="7"/>
      <c r="MV191" s="7"/>
      <c r="MW191" s="7"/>
      <c r="MX191" s="7"/>
      <c r="MY191" s="7"/>
      <c r="MZ191" s="7"/>
      <c r="NA191" s="7"/>
      <c r="NB191" s="7"/>
      <c r="NC191" s="7"/>
      <c r="ND191" s="7"/>
      <c r="NE191" s="7"/>
      <c r="NF191" s="7"/>
      <c r="NG191" s="7"/>
      <c r="NH191" s="7"/>
      <c r="NI191" s="7"/>
      <c r="NJ191" s="7"/>
      <c r="NK191" s="7"/>
      <c r="NL191" s="7"/>
      <c r="NM191" s="7"/>
      <c r="NN191" s="7"/>
      <c r="NO191" s="7"/>
      <c r="NP191" s="7"/>
      <c r="NQ191" s="7"/>
      <c r="NR191" s="7"/>
      <c r="NS191" s="7"/>
      <c r="NT191" s="7"/>
      <c r="NU191" s="7"/>
      <c r="NV191" s="7"/>
      <c r="NW191" s="7"/>
      <c r="NX191" s="7"/>
      <c r="NY191" s="7"/>
      <c r="NZ191" s="7"/>
      <c r="OA191" s="7"/>
      <c r="OB191" s="7"/>
      <c r="OC191" s="7"/>
      <c r="OD191" s="7"/>
      <c r="OE191" s="7"/>
      <c r="OF191" s="7"/>
      <c r="OG191" s="7"/>
      <c r="OH191" s="7"/>
      <c r="OI191" s="7"/>
      <c r="OJ191" s="7"/>
      <c r="OK191" s="7"/>
      <c r="OL191" s="7"/>
      <c r="OM191" s="7"/>
      <c r="ON191" s="7"/>
      <c r="OO191" s="7"/>
      <c r="OP191" s="7"/>
      <c r="OQ191" s="7"/>
      <c r="OR191" s="7"/>
      <c r="OS191" s="7"/>
      <c r="OT191" s="7"/>
      <c r="OU191" s="7"/>
      <c r="OV191" s="7"/>
      <c r="OW191" s="7"/>
      <c r="OX191" s="7"/>
      <c r="OY191" s="7"/>
      <c r="OZ191" s="7"/>
      <c r="PA191" s="7"/>
      <c r="PB191" s="7"/>
      <c r="PC191" s="7"/>
      <c r="PD191" s="7"/>
      <c r="PE191" s="7"/>
      <c r="PF191" s="7"/>
      <c r="PG191" s="7"/>
      <c r="PH191" s="7"/>
      <c r="PI191" s="7"/>
      <c r="PJ191" s="7"/>
      <c r="PK191" s="7"/>
      <c r="PL191" s="7"/>
      <c r="PM191" s="7"/>
      <c r="PN191" s="7"/>
      <c r="PO191" s="7"/>
      <c r="PP191" s="7"/>
      <c r="PQ191" s="7"/>
      <c r="PR191" s="7"/>
      <c r="PS191" s="7"/>
      <c r="PT191" s="7"/>
      <c r="PU191" s="7"/>
      <c r="PV191" s="7"/>
      <c r="PW191" s="7"/>
      <c r="PX191" s="7"/>
      <c r="PY191" s="7"/>
      <c r="PZ191" s="7"/>
      <c r="QA191" s="7"/>
      <c r="QB191" s="7"/>
      <c r="QC191" s="7"/>
      <c r="QD191" s="7"/>
      <c r="QE191" s="7"/>
      <c r="QF191" s="7"/>
      <c r="QG191" s="7"/>
      <c r="QH191" s="7"/>
      <c r="QI191" s="7"/>
      <c r="QJ191" s="7"/>
      <c r="QK191" s="7"/>
      <c r="QL191" s="7"/>
      <c r="QM191" s="7"/>
      <c r="QN191" s="7"/>
      <c r="QO191" s="7"/>
      <c r="QP191" s="7"/>
      <c r="QQ191" s="7"/>
      <c r="QR191" s="7"/>
      <c r="QS191" s="7"/>
      <c r="QT191" s="7"/>
      <c r="QU191" s="7"/>
      <c r="QV191" s="7"/>
      <c r="QW191" s="7"/>
      <c r="QX191" s="7"/>
      <c r="QY191" s="7"/>
      <c r="QZ191" s="7"/>
      <c r="RA191" s="7"/>
      <c r="RB191" s="7"/>
      <c r="RC191" s="7"/>
      <c r="RD191" s="7"/>
      <c r="RE191" s="7"/>
      <c r="RF191" s="7"/>
      <c r="RG191" s="7"/>
      <c r="RH191" s="7"/>
      <c r="RI191" s="7"/>
      <c r="RJ191" s="7"/>
      <c r="RK191" s="7"/>
      <c r="RL191" s="7"/>
      <c r="RM191" s="7"/>
      <c r="RN191" s="7"/>
      <c r="RO191" s="7"/>
      <c r="RP191" s="7"/>
      <c r="RQ191" s="7"/>
      <c r="RR191" s="7"/>
      <c r="RS191" s="7"/>
      <c r="RT191" s="7"/>
      <c r="RU191" s="7"/>
      <c r="RV191" s="7"/>
      <c r="RW191" s="7"/>
      <c r="RX191" s="7"/>
      <c r="RY191" s="7"/>
      <c r="RZ191" s="7"/>
      <c r="SA191" s="7"/>
      <c r="SB191" s="7"/>
      <c r="SC191" s="7"/>
      <c r="SD191" s="7"/>
      <c r="SE191" s="7"/>
      <c r="SF191" s="7"/>
      <c r="SG191" s="7"/>
      <c r="SH191" s="7"/>
      <c r="SI191" s="7"/>
      <c r="SJ191" s="7"/>
      <c r="SK191" s="7"/>
      <c r="SL191" s="7"/>
      <c r="SM191" s="7"/>
      <c r="SN191" s="7"/>
      <c r="SO191" s="7"/>
      <c r="SP191" s="7"/>
      <c r="SQ191" s="7"/>
      <c r="SR191" s="7"/>
      <c r="SS191" s="7"/>
      <c r="ST191" s="7"/>
      <c r="SU191" s="7"/>
      <c r="SV191" s="7"/>
      <c r="SW191" s="7"/>
      <c r="SX191" s="7"/>
      <c r="SY191" s="7"/>
      <c r="SZ191" s="7"/>
      <c r="TA191" s="7"/>
      <c r="TB191" s="7"/>
      <c r="TC191" s="7"/>
      <c r="TD191" s="7"/>
      <c r="TE191" s="7"/>
      <c r="TF191" s="7"/>
      <c r="TG191" s="7"/>
      <c r="TH191" s="7"/>
      <c r="TI191" s="7"/>
      <c r="TJ191" s="7"/>
      <c r="TK191" s="7"/>
      <c r="TL191" s="7"/>
      <c r="TM191" s="7"/>
      <c r="TN191" s="7"/>
      <c r="TO191" s="7"/>
      <c r="TP191" s="7"/>
      <c r="TQ191" s="7"/>
      <c r="TR191" s="7"/>
      <c r="TS191" s="7"/>
      <c r="TT191" s="7"/>
      <c r="TU191" s="7"/>
      <c r="TV191" s="7"/>
      <c r="TW191" s="7"/>
      <c r="TX191" s="7"/>
      <c r="TY191" s="7"/>
      <c r="TZ191" s="7"/>
      <c r="UA191" s="7"/>
      <c r="UB191" s="7"/>
      <c r="UC191" s="7"/>
      <c r="UD191" s="7"/>
      <c r="UE191" s="7"/>
      <c r="UF191" s="7"/>
      <c r="UG191" s="7"/>
      <c r="UH191" s="7"/>
      <c r="UI191" s="7"/>
      <c r="UJ191" s="7"/>
      <c r="UK191" s="7"/>
      <c r="UL191" s="7"/>
      <c r="UM191" s="7"/>
      <c r="UN191" s="7"/>
      <c r="UO191" s="7"/>
      <c r="UP191" s="7"/>
      <c r="UQ191" s="7"/>
      <c r="UR191" s="7"/>
      <c r="US191" s="7"/>
      <c r="UT191" s="7"/>
      <c r="UU191" s="7"/>
      <c r="UV191" s="7"/>
      <c r="UW191" s="7"/>
      <c r="UX191" s="7"/>
      <c r="UY191" s="7"/>
      <c r="UZ191" s="7"/>
      <c r="VA191" s="7"/>
      <c r="VB191" s="7"/>
      <c r="VC191" s="7"/>
      <c r="VD191" s="7"/>
      <c r="VE191" s="7"/>
      <c r="VF191" s="7"/>
      <c r="VG191" s="7"/>
      <c r="VH191" s="7"/>
      <c r="VI191" s="7"/>
      <c r="VJ191" s="7"/>
      <c r="VK191" s="7"/>
      <c r="VL191" s="7"/>
      <c r="VM191" s="7"/>
      <c r="VN191" s="7"/>
      <c r="VO191" s="7"/>
      <c r="VP191" s="7"/>
      <c r="VQ191" s="7"/>
      <c r="VR191" s="7"/>
      <c r="VS191" s="7"/>
      <c r="VT191" s="7"/>
      <c r="VU191" s="7"/>
      <c r="VV191" s="7"/>
      <c r="VW191" s="7"/>
      <c r="VX191" s="7"/>
      <c r="VY191" s="7"/>
      <c r="VZ191" s="7"/>
      <c r="WA191" s="7"/>
      <c r="WB191" s="7"/>
      <c r="WC191" s="7"/>
      <c r="WD191" s="7"/>
      <c r="WE191" s="7"/>
      <c r="WF191" s="7"/>
      <c r="WG191" s="7"/>
      <c r="WH191" s="7"/>
      <c r="WI191" s="7"/>
      <c r="WJ191" s="7"/>
      <c r="WK191" s="7"/>
      <c r="WL191" s="7"/>
      <c r="WM191" s="7"/>
      <c r="WN191" s="7"/>
      <c r="WO191" s="7"/>
      <c r="WP191" s="7"/>
      <c r="WQ191" s="7"/>
      <c r="WR191" s="7"/>
      <c r="WS191" s="7"/>
      <c r="WT191" s="7"/>
      <c r="WU191" s="7"/>
      <c r="WV191" s="7"/>
      <c r="WW191" s="7"/>
      <c r="WX191" s="7"/>
      <c r="WY191" s="7"/>
      <c r="WZ191" s="7"/>
      <c r="XA191" s="7"/>
      <c r="XB191" s="7"/>
      <c r="XC191" s="7"/>
      <c r="XD191" s="7"/>
      <c r="XE191" s="7"/>
      <c r="XF191" s="7"/>
      <c r="XG191" s="7"/>
      <c r="XH191" s="7"/>
      <c r="XI191" s="7"/>
      <c r="XJ191" s="7"/>
      <c r="XK191" s="7"/>
      <c r="XL191" s="7"/>
      <c r="XM191" s="7"/>
      <c r="XN191" s="7"/>
      <c r="XO191" s="7"/>
      <c r="XP191" s="7"/>
      <c r="XQ191" s="7"/>
      <c r="XR191" s="7"/>
      <c r="XS191" s="7"/>
      <c r="XT191" s="7"/>
      <c r="XU191" s="7"/>
      <c r="XV191" s="7"/>
      <c r="XW191" s="7"/>
      <c r="XX191" s="7"/>
      <c r="XY191" s="7"/>
      <c r="XZ191" s="7"/>
      <c r="YA191" s="7"/>
      <c r="YB191" s="7"/>
      <c r="YC191" s="7"/>
      <c r="YD191" s="7"/>
      <c r="YE191" s="7"/>
      <c r="YF191" s="7"/>
      <c r="YG191" s="7"/>
      <c r="YH191" s="7"/>
      <c r="YI191" s="7"/>
      <c r="YJ191" s="7"/>
      <c r="YK191" s="7"/>
      <c r="YL191" s="7"/>
      <c r="YM191" s="7"/>
      <c r="YN191" s="7"/>
      <c r="YO191" s="7"/>
      <c r="YP191" s="7"/>
      <c r="YQ191" s="7"/>
      <c r="YR191" s="7"/>
      <c r="YS191" s="7"/>
      <c r="YT191" s="7"/>
      <c r="YU191" s="7"/>
      <c r="YV191" s="7"/>
      <c r="YW191" s="7"/>
      <c r="YX191" s="7"/>
      <c r="YY191" s="7"/>
      <c r="YZ191" s="7"/>
      <c r="ZA191" s="7"/>
      <c r="ZB191" s="7"/>
      <c r="ZC191" s="7"/>
      <c r="ZD191" s="7"/>
      <c r="ZE191" s="7"/>
      <c r="ZF191" s="7"/>
      <c r="ZG191" s="7"/>
      <c r="ZH191" s="7"/>
      <c r="ZI191" s="7"/>
      <c r="ZJ191" s="7"/>
      <c r="ZK191" s="7"/>
      <c r="ZL191" s="7"/>
      <c r="ZM191" s="7"/>
      <c r="ZN191" s="7"/>
      <c r="ZO191" s="7"/>
      <c r="ZP191" s="7"/>
      <c r="ZQ191" s="7"/>
      <c r="ZR191" s="7"/>
      <c r="ZS191" s="7"/>
      <c r="ZT191" s="7"/>
      <c r="ZU191" s="7"/>
      <c r="ZV191" s="7"/>
      <c r="ZW191" s="7"/>
      <c r="ZX191" s="7"/>
      <c r="ZY191" s="7"/>
      <c r="ZZ191" s="7"/>
      <c r="AAA191" s="7"/>
      <c r="AAB191" s="7"/>
      <c r="AAC191" s="7"/>
      <c r="AAD191" s="7"/>
      <c r="AAE191" s="7"/>
      <c r="AAF191" s="7"/>
      <c r="AAG191" s="7"/>
      <c r="AAH191" s="7"/>
      <c r="AAI191" s="7"/>
      <c r="AAJ191" s="7"/>
      <c r="AAK191" s="7"/>
      <c r="AAL191" s="7"/>
      <c r="AAM191" s="7"/>
      <c r="AAN191" s="7"/>
      <c r="AAO191" s="7"/>
      <c r="AAP191" s="7"/>
      <c r="AAQ191" s="7"/>
      <c r="AAR191" s="7"/>
      <c r="AAS191" s="7"/>
      <c r="AAT191" s="7"/>
      <c r="AAU191" s="7"/>
      <c r="AAV191" s="7"/>
      <c r="AAW191" s="7"/>
      <c r="AAX191" s="7"/>
      <c r="AAY191" s="7"/>
      <c r="AAZ191" s="7"/>
      <c r="ABA191" s="7"/>
      <c r="ABB191" s="7"/>
      <c r="ABC191" s="7"/>
      <c r="ABD191" s="7"/>
      <c r="ABE191" s="7"/>
      <c r="ABF191" s="7"/>
      <c r="ABG191" s="7"/>
      <c r="ABH191" s="7"/>
      <c r="ABI191" s="7"/>
      <c r="ABJ191" s="7"/>
      <c r="ABK191" s="7"/>
      <c r="ABL191" s="7"/>
      <c r="ABM191" s="7"/>
      <c r="ABN191" s="7"/>
      <c r="ABO191" s="7"/>
      <c r="ABP191" s="7"/>
      <c r="ABQ191" s="7"/>
      <c r="ABR191" s="7"/>
      <c r="ABS191" s="7"/>
      <c r="ABT191" s="7"/>
      <c r="ABU191" s="7"/>
      <c r="ABV191" s="7"/>
      <c r="ABW191" s="7"/>
      <c r="ABX191" s="7"/>
      <c r="ABY191" s="7"/>
      <c r="ABZ191" s="7"/>
      <c r="ACA191" s="7"/>
      <c r="ACB191" s="7"/>
      <c r="ACC191" s="7"/>
      <c r="ACD191" s="7"/>
      <c r="ACE191" s="7"/>
      <c r="ACF191" s="7"/>
      <c r="ACG191" s="7"/>
      <c r="ACH191" s="7"/>
      <c r="ACI191" s="7"/>
      <c r="ACJ191" s="7"/>
      <c r="ACK191" s="7"/>
      <c r="ACL191" s="7"/>
      <c r="ACM191" s="7"/>
      <c r="ACN191" s="7"/>
      <c r="ACO191" s="7"/>
      <c r="ACP191" s="7"/>
      <c r="ACQ191" s="7"/>
      <c r="ACR191" s="7"/>
      <c r="ACS191" s="7"/>
      <c r="ACT191" s="7"/>
      <c r="ACU191" s="7"/>
      <c r="ACV191" s="7"/>
      <c r="ACW191" s="7"/>
      <c r="ACX191" s="7"/>
      <c r="ACY191" s="7"/>
      <c r="ACZ191" s="7"/>
      <c r="ADA191" s="7"/>
      <c r="ADB191" s="7"/>
    </row>
    <row r="192" spans="1:782" s="9" customFormat="1" ht="24.95" customHeight="1" x14ac:dyDescent="0.2">
      <c r="A192" s="355" t="s">
        <v>225</v>
      </c>
      <c r="B192" s="356" t="s">
        <v>1132</v>
      </c>
      <c r="C192" s="357" t="s">
        <v>341</v>
      </c>
      <c r="D192" s="408" t="s">
        <v>239</v>
      </c>
      <c r="E192" s="381" t="s">
        <v>940</v>
      </c>
      <c r="F192" s="359">
        <v>1553</v>
      </c>
      <c r="G192" s="245">
        <f t="shared" ref="G192:G197" si="93">+F192*0.0833</f>
        <v>129.36490000000001</v>
      </c>
      <c r="H192" s="245">
        <f t="shared" ref="H192:H197" si="94">+F192*11.65%</f>
        <v>180.92450000000002</v>
      </c>
      <c r="I192" s="245">
        <f t="shared" ref="I192:I197" si="95">SUM(F192:H192)</f>
        <v>1863.2894000000001</v>
      </c>
      <c r="J192" s="245">
        <f>(F192*12)</f>
        <v>18636</v>
      </c>
      <c r="K192" s="245">
        <f>(G192*12)</f>
        <v>1552.3788</v>
      </c>
      <c r="L192" s="245">
        <f t="shared" ref="L192:L197" si="96">+H192*12</f>
        <v>2171.0940000000001</v>
      </c>
      <c r="M192" s="245">
        <f t="shared" ref="M192:M197" si="97">+F192</f>
        <v>1553</v>
      </c>
      <c r="N192" s="246">
        <v>470</v>
      </c>
      <c r="O192" s="245">
        <f t="shared" ref="O192:O197" si="98">SUM(M192:N192)</f>
        <v>2023</v>
      </c>
      <c r="P192" s="360">
        <f t="shared" ref="P192:P197" si="99">+J192+K192+L192+O192</f>
        <v>24382.4728</v>
      </c>
      <c r="Q192" s="25"/>
      <c r="R192" s="2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  <c r="AAD192" s="1"/>
      <c r="AAE192" s="1"/>
      <c r="AAF192" s="1"/>
      <c r="AAG192" s="1"/>
      <c r="AAH192" s="1"/>
      <c r="AAI192" s="1"/>
      <c r="AAJ192" s="1"/>
      <c r="AAK192" s="1"/>
      <c r="AAL192" s="1"/>
      <c r="AAM192" s="1"/>
      <c r="AAN192" s="1"/>
      <c r="AAO192" s="1"/>
      <c r="AAP192" s="1"/>
      <c r="AAQ192" s="1"/>
      <c r="AAR192" s="1"/>
      <c r="AAS192" s="1"/>
      <c r="AAT192" s="1"/>
      <c r="AAU192" s="1"/>
      <c r="AAV192" s="1"/>
      <c r="AAW192" s="1"/>
      <c r="AAX192" s="1"/>
      <c r="AAY192" s="1"/>
      <c r="AAZ192" s="1"/>
      <c r="ABA192" s="1"/>
      <c r="ABB192" s="1"/>
      <c r="ABC192" s="1"/>
      <c r="ABD192" s="1"/>
      <c r="ABE192" s="1"/>
      <c r="ABF192" s="1"/>
      <c r="ABG192" s="1"/>
      <c r="ABH192" s="1"/>
      <c r="ABI192" s="1"/>
      <c r="ABJ192" s="1"/>
      <c r="ABK192" s="1"/>
      <c r="ABL192" s="1"/>
      <c r="ABM192" s="1"/>
      <c r="ABN192" s="1"/>
      <c r="ABO192" s="1"/>
      <c r="ABP192" s="1"/>
      <c r="ABQ192" s="1"/>
      <c r="ABR192" s="1"/>
      <c r="ABS192" s="1"/>
      <c r="ABT192" s="1"/>
      <c r="ABU192" s="1"/>
      <c r="ABV192" s="1"/>
      <c r="ABW192" s="1"/>
      <c r="ABX192" s="1"/>
      <c r="ABY192" s="1"/>
      <c r="ABZ192" s="1"/>
      <c r="ACA192" s="1"/>
      <c r="ACB192" s="1"/>
      <c r="ACC192" s="1"/>
      <c r="ACD192" s="1"/>
      <c r="ACE192" s="1"/>
      <c r="ACF192" s="1"/>
      <c r="ACG192" s="1"/>
      <c r="ACH192" s="1"/>
      <c r="ACI192" s="1"/>
      <c r="ACJ192" s="1"/>
      <c r="ACK192" s="1"/>
      <c r="ACL192" s="1"/>
      <c r="ACM192" s="1"/>
      <c r="ACN192" s="1"/>
      <c r="ACO192" s="1"/>
      <c r="ACP192" s="1"/>
      <c r="ACQ192" s="1"/>
      <c r="ACR192" s="1"/>
      <c r="ACS192" s="1"/>
      <c r="ACT192" s="1"/>
      <c r="ACU192" s="1"/>
      <c r="ACV192" s="1"/>
      <c r="ACW192" s="1"/>
      <c r="ACX192" s="1"/>
      <c r="ACY192" s="1"/>
      <c r="ACZ192" s="1"/>
      <c r="ADA192" s="1"/>
      <c r="ADB192" s="1"/>
    </row>
    <row r="193" spans="1:782" s="9" customFormat="1" ht="24.75" customHeight="1" x14ac:dyDescent="0.2">
      <c r="A193" s="355" t="s">
        <v>225</v>
      </c>
      <c r="B193" s="356" t="s">
        <v>1133</v>
      </c>
      <c r="C193" s="358" t="s">
        <v>240</v>
      </c>
      <c r="D193" s="357" t="s">
        <v>241</v>
      </c>
      <c r="E193" s="381" t="s">
        <v>940</v>
      </c>
      <c r="F193" s="359">
        <v>1412</v>
      </c>
      <c r="G193" s="245">
        <f t="shared" si="93"/>
        <v>117.61960000000001</v>
      </c>
      <c r="H193" s="245">
        <f t="shared" si="94"/>
        <v>164.49800000000002</v>
      </c>
      <c r="I193" s="245">
        <f t="shared" si="95"/>
        <v>1694.1176</v>
      </c>
      <c r="J193" s="245">
        <f t="shared" ref="J193:K197" si="100">(F193*12)</f>
        <v>16944</v>
      </c>
      <c r="K193" s="245">
        <f t="shared" si="100"/>
        <v>1411.4352000000001</v>
      </c>
      <c r="L193" s="245">
        <f t="shared" si="96"/>
        <v>1973.9760000000001</v>
      </c>
      <c r="M193" s="245">
        <f t="shared" si="97"/>
        <v>1412</v>
      </c>
      <c r="N193" s="246">
        <v>470</v>
      </c>
      <c r="O193" s="245">
        <f t="shared" si="98"/>
        <v>1882</v>
      </c>
      <c r="P193" s="360">
        <f t="shared" si="99"/>
        <v>22211.411199999999</v>
      </c>
      <c r="Q193" s="361"/>
      <c r="R193" s="2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  <c r="AAD193" s="1"/>
      <c r="AAE193" s="1"/>
      <c r="AAF193" s="1"/>
      <c r="AAG193" s="1"/>
      <c r="AAH193" s="1"/>
      <c r="AAI193" s="1"/>
      <c r="AAJ193" s="1"/>
      <c r="AAK193" s="1"/>
      <c r="AAL193" s="1"/>
      <c r="AAM193" s="1"/>
      <c r="AAN193" s="1"/>
      <c r="AAO193" s="1"/>
      <c r="AAP193" s="1"/>
      <c r="AAQ193" s="1"/>
      <c r="AAR193" s="1"/>
      <c r="AAS193" s="1"/>
      <c r="AAT193" s="1"/>
      <c r="AAU193" s="1"/>
      <c r="AAV193" s="1"/>
      <c r="AAW193" s="1"/>
      <c r="AAX193" s="1"/>
      <c r="AAY193" s="1"/>
      <c r="AAZ193" s="1"/>
      <c r="ABA193" s="1"/>
      <c r="ABB193" s="1"/>
      <c r="ABC193" s="1"/>
      <c r="ABD193" s="1"/>
      <c r="ABE193" s="1"/>
      <c r="ABF193" s="1"/>
      <c r="ABG193" s="1"/>
      <c r="ABH193" s="1"/>
      <c r="ABI193" s="1"/>
      <c r="ABJ193" s="1"/>
      <c r="ABK193" s="1"/>
      <c r="ABL193" s="1"/>
      <c r="ABM193" s="1"/>
      <c r="ABN193" s="1"/>
      <c r="ABO193" s="1"/>
      <c r="ABP193" s="1"/>
      <c r="ABQ193" s="1"/>
      <c r="ABR193" s="1"/>
      <c r="ABS193" s="1"/>
      <c r="ABT193" s="1"/>
      <c r="ABU193" s="1"/>
      <c r="ABV193" s="1"/>
      <c r="ABW193" s="1"/>
      <c r="ABX193" s="1"/>
      <c r="ABY193" s="1"/>
      <c r="ABZ193" s="1"/>
      <c r="ACA193" s="1"/>
      <c r="ACB193" s="1"/>
      <c r="ACC193" s="1"/>
      <c r="ACD193" s="1"/>
      <c r="ACE193" s="1"/>
      <c r="ACF193" s="1"/>
      <c r="ACG193" s="1"/>
      <c r="ACH193" s="1"/>
      <c r="ACI193" s="1"/>
      <c r="ACJ193" s="1"/>
      <c r="ACK193" s="1"/>
      <c r="ACL193" s="1"/>
      <c r="ACM193" s="1"/>
      <c r="ACN193" s="1"/>
      <c r="ACO193" s="1"/>
      <c r="ACP193" s="1"/>
      <c r="ACQ193" s="1"/>
      <c r="ACR193" s="1"/>
      <c r="ACS193" s="1"/>
      <c r="ACT193" s="1"/>
      <c r="ACU193" s="1"/>
      <c r="ACV193" s="1"/>
      <c r="ACW193" s="1"/>
      <c r="ACX193" s="1"/>
      <c r="ACY193" s="1"/>
      <c r="ACZ193" s="1"/>
      <c r="ADA193" s="1"/>
      <c r="ADB193" s="1"/>
    </row>
    <row r="194" spans="1:782" s="9" customFormat="1" ht="20.100000000000001" customHeight="1" x14ac:dyDescent="0.2">
      <c r="A194" s="355" t="s">
        <v>225</v>
      </c>
      <c r="B194" s="356" t="s">
        <v>1134</v>
      </c>
      <c r="C194" s="357" t="s">
        <v>242</v>
      </c>
      <c r="D194" s="357" t="s">
        <v>241</v>
      </c>
      <c r="E194" s="381" t="s">
        <v>940</v>
      </c>
      <c r="F194" s="359">
        <v>1412</v>
      </c>
      <c r="G194" s="245">
        <f t="shared" si="93"/>
        <v>117.61960000000001</v>
      </c>
      <c r="H194" s="245">
        <f t="shared" si="94"/>
        <v>164.49800000000002</v>
      </c>
      <c r="I194" s="245">
        <f t="shared" si="95"/>
        <v>1694.1176</v>
      </c>
      <c r="J194" s="245">
        <f t="shared" si="100"/>
        <v>16944</v>
      </c>
      <c r="K194" s="245">
        <f t="shared" si="100"/>
        <v>1411.4352000000001</v>
      </c>
      <c r="L194" s="245">
        <f t="shared" si="96"/>
        <v>1973.9760000000001</v>
      </c>
      <c r="M194" s="245">
        <f t="shared" si="97"/>
        <v>1412</v>
      </c>
      <c r="N194" s="246">
        <v>470</v>
      </c>
      <c r="O194" s="245">
        <f t="shared" si="98"/>
        <v>1882</v>
      </c>
      <c r="P194" s="360">
        <f t="shared" si="99"/>
        <v>22211.411199999999</v>
      </c>
      <c r="Q194" s="25"/>
      <c r="R194" s="2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  <c r="AAD194" s="1"/>
      <c r="AAE194" s="1"/>
      <c r="AAF194" s="1"/>
      <c r="AAG194" s="1"/>
      <c r="AAH194" s="1"/>
      <c r="AAI194" s="1"/>
      <c r="AAJ194" s="1"/>
      <c r="AAK194" s="1"/>
      <c r="AAL194" s="1"/>
      <c r="AAM194" s="1"/>
      <c r="AAN194" s="1"/>
      <c r="AAO194" s="1"/>
      <c r="AAP194" s="1"/>
      <c r="AAQ194" s="1"/>
      <c r="AAR194" s="1"/>
      <c r="AAS194" s="1"/>
      <c r="AAT194" s="1"/>
      <c r="AAU194" s="1"/>
      <c r="AAV194" s="1"/>
      <c r="AAW194" s="1"/>
      <c r="AAX194" s="1"/>
      <c r="AAY194" s="1"/>
      <c r="AAZ194" s="1"/>
      <c r="ABA194" s="1"/>
      <c r="ABB194" s="1"/>
      <c r="ABC194" s="1"/>
      <c r="ABD194" s="1"/>
      <c r="ABE194" s="1"/>
      <c r="ABF194" s="1"/>
      <c r="ABG194" s="1"/>
      <c r="ABH194" s="1"/>
      <c r="ABI194" s="1"/>
      <c r="ABJ194" s="1"/>
      <c r="ABK194" s="1"/>
      <c r="ABL194" s="1"/>
      <c r="ABM194" s="1"/>
      <c r="ABN194" s="1"/>
      <c r="ABO194" s="1"/>
      <c r="ABP194" s="1"/>
      <c r="ABQ194" s="1"/>
      <c r="ABR194" s="1"/>
      <c r="ABS194" s="1"/>
      <c r="ABT194" s="1"/>
      <c r="ABU194" s="1"/>
      <c r="ABV194" s="1"/>
      <c r="ABW194" s="1"/>
      <c r="ABX194" s="1"/>
      <c r="ABY194" s="1"/>
      <c r="ABZ194" s="1"/>
      <c r="ACA194" s="1"/>
      <c r="ACB194" s="1"/>
      <c r="ACC194" s="1"/>
      <c r="ACD194" s="1"/>
      <c r="ACE194" s="1"/>
      <c r="ACF194" s="1"/>
      <c r="ACG194" s="1"/>
      <c r="ACH194" s="1"/>
      <c r="ACI194" s="1"/>
      <c r="ACJ194" s="1"/>
      <c r="ACK194" s="1"/>
      <c r="ACL194" s="1"/>
      <c r="ACM194" s="1"/>
      <c r="ACN194" s="1"/>
      <c r="ACO194" s="1"/>
      <c r="ACP194" s="1"/>
      <c r="ACQ194" s="1"/>
      <c r="ACR194" s="1"/>
      <c r="ACS194" s="1"/>
      <c r="ACT194" s="1"/>
      <c r="ACU194" s="1"/>
      <c r="ACV194" s="1"/>
      <c r="ACW194" s="1"/>
      <c r="ACX194" s="1"/>
      <c r="ACY194" s="1"/>
      <c r="ACZ194" s="1"/>
      <c r="ADA194" s="1"/>
      <c r="ADB194" s="1"/>
    </row>
    <row r="195" spans="1:782" s="9" customFormat="1" ht="20.100000000000001" customHeight="1" x14ac:dyDescent="0.2">
      <c r="A195" s="355" t="s">
        <v>225</v>
      </c>
      <c r="B195" s="356" t="s">
        <v>1135</v>
      </c>
      <c r="C195" s="357" t="s">
        <v>243</v>
      </c>
      <c r="D195" s="357" t="s">
        <v>241</v>
      </c>
      <c r="E195" s="381" t="s">
        <v>940</v>
      </c>
      <c r="F195" s="359">
        <v>1412</v>
      </c>
      <c r="G195" s="245">
        <f t="shared" si="93"/>
        <v>117.61960000000001</v>
      </c>
      <c r="H195" s="245">
        <f t="shared" si="94"/>
        <v>164.49800000000002</v>
      </c>
      <c r="I195" s="245">
        <f t="shared" si="95"/>
        <v>1694.1176</v>
      </c>
      <c r="J195" s="245">
        <f t="shared" si="100"/>
        <v>16944</v>
      </c>
      <c r="K195" s="245">
        <f t="shared" si="100"/>
        <v>1411.4352000000001</v>
      </c>
      <c r="L195" s="245">
        <f t="shared" si="96"/>
        <v>1973.9760000000001</v>
      </c>
      <c r="M195" s="245">
        <f t="shared" si="97"/>
        <v>1412</v>
      </c>
      <c r="N195" s="246">
        <v>470</v>
      </c>
      <c r="O195" s="245">
        <f t="shared" si="98"/>
        <v>1882</v>
      </c>
      <c r="P195" s="360">
        <f t="shared" si="99"/>
        <v>22211.411199999999</v>
      </c>
      <c r="Q195" s="25"/>
      <c r="R195" s="2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  <c r="AAD195" s="1"/>
      <c r="AAE195" s="1"/>
      <c r="AAF195" s="1"/>
      <c r="AAG195" s="1"/>
      <c r="AAH195" s="1"/>
      <c r="AAI195" s="1"/>
      <c r="AAJ195" s="1"/>
      <c r="AAK195" s="1"/>
      <c r="AAL195" s="1"/>
      <c r="AAM195" s="1"/>
      <c r="AAN195" s="1"/>
      <c r="AAO195" s="1"/>
      <c r="AAP195" s="1"/>
      <c r="AAQ195" s="1"/>
      <c r="AAR195" s="1"/>
      <c r="AAS195" s="1"/>
      <c r="AAT195" s="1"/>
      <c r="AAU195" s="1"/>
      <c r="AAV195" s="1"/>
      <c r="AAW195" s="1"/>
      <c r="AAX195" s="1"/>
      <c r="AAY195" s="1"/>
      <c r="AAZ195" s="1"/>
      <c r="ABA195" s="1"/>
      <c r="ABB195" s="1"/>
      <c r="ABC195" s="1"/>
      <c r="ABD195" s="1"/>
      <c r="ABE195" s="1"/>
      <c r="ABF195" s="1"/>
      <c r="ABG195" s="1"/>
      <c r="ABH195" s="1"/>
      <c r="ABI195" s="1"/>
      <c r="ABJ195" s="1"/>
      <c r="ABK195" s="1"/>
      <c r="ABL195" s="1"/>
      <c r="ABM195" s="1"/>
      <c r="ABN195" s="1"/>
      <c r="ABO195" s="1"/>
      <c r="ABP195" s="1"/>
      <c r="ABQ195" s="1"/>
      <c r="ABR195" s="1"/>
      <c r="ABS195" s="1"/>
      <c r="ABT195" s="1"/>
      <c r="ABU195" s="1"/>
      <c r="ABV195" s="1"/>
      <c r="ABW195" s="1"/>
      <c r="ABX195" s="1"/>
      <c r="ABY195" s="1"/>
      <c r="ABZ195" s="1"/>
      <c r="ACA195" s="1"/>
      <c r="ACB195" s="1"/>
      <c r="ACC195" s="1"/>
      <c r="ACD195" s="1"/>
      <c r="ACE195" s="1"/>
      <c r="ACF195" s="1"/>
      <c r="ACG195" s="1"/>
      <c r="ACH195" s="1"/>
      <c r="ACI195" s="1"/>
      <c r="ACJ195" s="1"/>
      <c r="ACK195" s="1"/>
      <c r="ACL195" s="1"/>
      <c r="ACM195" s="1"/>
      <c r="ACN195" s="1"/>
      <c r="ACO195" s="1"/>
      <c r="ACP195" s="1"/>
      <c r="ACQ195" s="1"/>
      <c r="ACR195" s="1"/>
      <c r="ACS195" s="1"/>
      <c r="ACT195" s="1"/>
      <c r="ACU195" s="1"/>
      <c r="ACV195" s="1"/>
      <c r="ACW195" s="1"/>
      <c r="ACX195" s="1"/>
      <c r="ACY195" s="1"/>
      <c r="ACZ195" s="1"/>
      <c r="ADA195" s="1"/>
      <c r="ADB195" s="1"/>
    </row>
    <row r="196" spans="1:782" s="9" customFormat="1" ht="20.100000000000001" customHeight="1" x14ac:dyDescent="0.2">
      <c r="A196" s="355" t="s">
        <v>225</v>
      </c>
      <c r="B196" s="356" t="s">
        <v>1136</v>
      </c>
      <c r="C196" s="357" t="s">
        <v>244</v>
      </c>
      <c r="D196" s="357" t="s">
        <v>241</v>
      </c>
      <c r="E196" s="381" t="s">
        <v>940</v>
      </c>
      <c r="F196" s="359">
        <v>1412</v>
      </c>
      <c r="G196" s="245">
        <f t="shared" si="93"/>
        <v>117.61960000000001</v>
      </c>
      <c r="H196" s="245">
        <f t="shared" si="94"/>
        <v>164.49800000000002</v>
      </c>
      <c r="I196" s="245">
        <f t="shared" si="95"/>
        <v>1694.1176</v>
      </c>
      <c r="J196" s="245">
        <f t="shared" si="100"/>
        <v>16944</v>
      </c>
      <c r="K196" s="245">
        <f t="shared" si="100"/>
        <v>1411.4352000000001</v>
      </c>
      <c r="L196" s="245">
        <f t="shared" si="96"/>
        <v>1973.9760000000001</v>
      </c>
      <c r="M196" s="245">
        <f t="shared" si="97"/>
        <v>1412</v>
      </c>
      <c r="N196" s="246">
        <v>470</v>
      </c>
      <c r="O196" s="245">
        <f t="shared" si="98"/>
        <v>1882</v>
      </c>
      <c r="P196" s="360">
        <f t="shared" si="99"/>
        <v>22211.411199999999</v>
      </c>
      <c r="Q196" s="25"/>
      <c r="R196" s="2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  <c r="AAD196" s="1"/>
      <c r="AAE196" s="1"/>
      <c r="AAF196" s="1"/>
      <c r="AAG196" s="1"/>
      <c r="AAH196" s="1"/>
      <c r="AAI196" s="1"/>
      <c r="AAJ196" s="1"/>
      <c r="AAK196" s="1"/>
      <c r="AAL196" s="1"/>
      <c r="AAM196" s="1"/>
      <c r="AAN196" s="1"/>
      <c r="AAO196" s="1"/>
      <c r="AAP196" s="1"/>
      <c r="AAQ196" s="1"/>
      <c r="AAR196" s="1"/>
      <c r="AAS196" s="1"/>
      <c r="AAT196" s="1"/>
      <c r="AAU196" s="1"/>
      <c r="AAV196" s="1"/>
      <c r="AAW196" s="1"/>
      <c r="AAX196" s="1"/>
      <c r="AAY196" s="1"/>
      <c r="AAZ196" s="1"/>
      <c r="ABA196" s="1"/>
      <c r="ABB196" s="1"/>
      <c r="ABC196" s="1"/>
      <c r="ABD196" s="1"/>
      <c r="ABE196" s="1"/>
      <c r="ABF196" s="1"/>
      <c r="ABG196" s="1"/>
      <c r="ABH196" s="1"/>
      <c r="ABI196" s="1"/>
      <c r="ABJ196" s="1"/>
      <c r="ABK196" s="1"/>
      <c r="ABL196" s="1"/>
      <c r="ABM196" s="1"/>
      <c r="ABN196" s="1"/>
      <c r="ABO196" s="1"/>
      <c r="ABP196" s="1"/>
      <c r="ABQ196" s="1"/>
      <c r="ABR196" s="1"/>
      <c r="ABS196" s="1"/>
      <c r="ABT196" s="1"/>
      <c r="ABU196" s="1"/>
      <c r="ABV196" s="1"/>
      <c r="ABW196" s="1"/>
      <c r="ABX196" s="1"/>
      <c r="ABY196" s="1"/>
      <c r="ABZ196" s="1"/>
      <c r="ACA196" s="1"/>
      <c r="ACB196" s="1"/>
      <c r="ACC196" s="1"/>
      <c r="ACD196" s="1"/>
      <c r="ACE196" s="1"/>
      <c r="ACF196" s="1"/>
      <c r="ACG196" s="1"/>
      <c r="ACH196" s="1"/>
      <c r="ACI196" s="1"/>
      <c r="ACJ196" s="1"/>
      <c r="ACK196" s="1"/>
      <c r="ACL196" s="1"/>
      <c r="ACM196" s="1"/>
      <c r="ACN196" s="1"/>
      <c r="ACO196" s="1"/>
      <c r="ACP196" s="1"/>
      <c r="ACQ196" s="1"/>
      <c r="ACR196" s="1"/>
      <c r="ACS196" s="1"/>
      <c r="ACT196" s="1"/>
      <c r="ACU196" s="1"/>
      <c r="ACV196" s="1"/>
      <c r="ACW196" s="1"/>
      <c r="ACX196" s="1"/>
      <c r="ACY196" s="1"/>
      <c r="ACZ196" s="1"/>
      <c r="ADA196" s="1"/>
      <c r="ADB196" s="1"/>
    </row>
    <row r="197" spans="1:782" s="9" customFormat="1" ht="20.100000000000001" customHeight="1" x14ac:dyDescent="0.2">
      <c r="A197" s="355" t="s">
        <v>225</v>
      </c>
      <c r="B197" s="356" t="s">
        <v>1137</v>
      </c>
      <c r="C197" s="357" t="s">
        <v>245</v>
      </c>
      <c r="D197" s="357" t="s">
        <v>246</v>
      </c>
      <c r="E197" s="421" t="s">
        <v>936</v>
      </c>
      <c r="F197" s="411">
        <v>901</v>
      </c>
      <c r="G197" s="245">
        <f t="shared" si="93"/>
        <v>75.053299999999993</v>
      </c>
      <c r="H197" s="245">
        <f t="shared" si="94"/>
        <v>104.96650000000001</v>
      </c>
      <c r="I197" s="245">
        <f t="shared" si="95"/>
        <v>1081.0198</v>
      </c>
      <c r="J197" s="245">
        <f t="shared" si="100"/>
        <v>10812</v>
      </c>
      <c r="K197" s="245">
        <f t="shared" si="100"/>
        <v>900.63959999999997</v>
      </c>
      <c r="L197" s="245">
        <f t="shared" si="96"/>
        <v>1259.5980000000002</v>
      </c>
      <c r="M197" s="245">
        <f t="shared" si="97"/>
        <v>901</v>
      </c>
      <c r="N197" s="246">
        <v>470</v>
      </c>
      <c r="O197" s="245">
        <f t="shared" si="98"/>
        <v>1371</v>
      </c>
      <c r="P197" s="360">
        <f t="shared" si="99"/>
        <v>14343.2376</v>
      </c>
      <c r="Q197" s="403"/>
      <c r="R197" s="2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  <c r="AAD197" s="1"/>
      <c r="AAE197" s="1"/>
      <c r="AAF197" s="1"/>
      <c r="AAG197" s="1"/>
      <c r="AAH197" s="1"/>
      <c r="AAI197" s="1"/>
      <c r="AAJ197" s="1"/>
      <c r="AAK197" s="1"/>
      <c r="AAL197" s="1"/>
      <c r="AAM197" s="1"/>
      <c r="AAN197" s="1"/>
      <c r="AAO197" s="1"/>
      <c r="AAP197" s="1"/>
      <c r="AAQ197" s="1"/>
      <c r="AAR197" s="1"/>
      <c r="AAS197" s="1"/>
      <c r="AAT197" s="1"/>
      <c r="AAU197" s="1"/>
      <c r="AAV197" s="1"/>
      <c r="AAW197" s="1"/>
      <c r="AAX197" s="1"/>
      <c r="AAY197" s="1"/>
      <c r="AAZ197" s="1"/>
      <c r="ABA197" s="1"/>
      <c r="ABB197" s="1"/>
      <c r="ABC197" s="1"/>
      <c r="ABD197" s="1"/>
      <c r="ABE197" s="1"/>
      <c r="ABF197" s="1"/>
      <c r="ABG197" s="1"/>
      <c r="ABH197" s="1"/>
      <c r="ABI197" s="1"/>
      <c r="ABJ197" s="1"/>
      <c r="ABK197" s="1"/>
      <c r="ABL197" s="1"/>
      <c r="ABM197" s="1"/>
      <c r="ABN197" s="1"/>
      <c r="ABO197" s="1"/>
      <c r="ABP197" s="1"/>
      <c r="ABQ197" s="1"/>
      <c r="ABR197" s="1"/>
      <c r="ABS197" s="1"/>
      <c r="ABT197" s="1"/>
      <c r="ABU197" s="1"/>
      <c r="ABV197" s="1"/>
      <c r="ABW197" s="1"/>
      <c r="ABX197" s="1"/>
      <c r="ABY197" s="1"/>
      <c r="ABZ197" s="1"/>
      <c r="ACA197" s="1"/>
      <c r="ACB197" s="1"/>
      <c r="ACC197" s="1"/>
      <c r="ACD197" s="1"/>
      <c r="ACE197" s="1"/>
      <c r="ACF197" s="1"/>
      <c r="ACG197" s="1"/>
      <c r="ACH197" s="1"/>
      <c r="ACI197" s="1"/>
      <c r="ACJ197" s="1"/>
      <c r="ACK197" s="1"/>
      <c r="ACL197" s="1"/>
      <c r="ACM197" s="1"/>
      <c r="ACN197" s="1"/>
      <c r="ACO197" s="1"/>
      <c r="ACP197" s="1"/>
      <c r="ACQ197" s="1"/>
      <c r="ACR197" s="1"/>
      <c r="ACS197" s="1"/>
      <c r="ACT197" s="1"/>
      <c r="ACU197" s="1"/>
      <c r="ACV197" s="1"/>
      <c r="ACW197" s="1"/>
      <c r="ACX197" s="1"/>
      <c r="ACY197" s="1"/>
      <c r="ACZ197" s="1"/>
      <c r="ADA197" s="1"/>
      <c r="ADB197" s="1"/>
    </row>
    <row r="198" spans="1:782" s="8" customFormat="1" ht="36" customHeight="1" x14ac:dyDescent="0.2">
      <c r="A198" s="696" t="s">
        <v>247</v>
      </c>
      <c r="B198" s="697"/>
      <c r="C198" s="697"/>
      <c r="D198" s="698"/>
      <c r="E198" s="359"/>
      <c r="F198" s="359"/>
      <c r="G198" s="359"/>
      <c r="H198" s="359"/>
      <c r="I198" s="359"/>
      <c r="J198" s="359"/>
      <c r="K198" s="359"/>
      <c r="L198" s="359"/>
      <c r="M198" s="359"/>
      <c r="N198" s="362"/>
      <c r="O198" s="359"/>
      <c r="P198" s="359"/>
      <c r="Q198" s="94"/>
      <c r="R198" s="94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7"/>
      <c r="DY198" s="7"/>
      <c r="DZ198" s="7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7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  <c r="HM198" s="7"/>
      <c r="HN198" s="7"/>
      <c r="HO198" s="7"/>
      <c r="HP198" s="7"/>
      <c r="HQ198" s="7"/>
      <c r="HR198" s="7"/>
      <c r="HS198" s="7"/>
      <c r="HT198" s="7"/>
      <c r="HU198" s="7"/>
      <c r="HV198" s="7"/>
      <c r="HW198" s="7"/>
      <c r="HX198" s="7"/>
      <c r="HY198" s="7"/>
      <c r="HZ198" s="7"/>
      <c r="IA198" s="7"/>
      <c r="IB198" s="7"/>
      <c r="IC198" s="7"/>
      <c r="ID198" s="7"/>
      <c r="IE198" s="7"/>
      <c r="IF198" s="7"/>
      <c r="IG198" s="7"/>
      <c r="IH198" s="7"/>
      <c r="II198" s="7"/>
      <c r="IJ198" s="7"/>
      <c r="IK198" s="7"/>
      <c r="IL198" s="7"/>
      <c r="IM198" s="7"/>
      <c r="IN198" s="7"/>
      <c r="IO198" s="7"/>
      <c r="IP198" s="7"/>
      <c r="IQ198" s="7"/>
      <c r="IR198" s="7"/>
      <c r="IS198" s="7"/>
      <c r="IT198" s="7"/>
      <c r="IU198" s="7"/>
      <c r="IV198" s="7"/>
      <c r="IW198" s="7"/>
      <c r="IX198" s="7"/>
      <c r="IY198" s="7"/>
      <c r="IZ198" s="7"/>
      <c r="JA198" s="7"/>
      <c r="JB198" s="7"/>
      <c r="JC198" s="7"/>
      <c r="JD198" s="7"/>
      <c r="JE198" s="7"/>
      <c r="JF198" s="7"/>
      <c r="JG198" s="7"/>
      <c r="JH198" s="7"/>
      <c r="JI198" s="7"/>
      <c r="JJ198" s="7"/>
      <c r="JK198" s="7"/>
      <c r="JL198" s="7"/>
      <c r="JM198" s="7"/>
      <c r="JN198" s="7"/>
      <c r="JO198" s="7"/>
      <c r="JP198" s="7"/>
      <c r="JQ198" s="7"/>
      <c r="JR198" s="7"/>
      <c r="JS198" s="7"/>
      <c r="JT198" s="7"/>
      <c r="JU198" s="7"/>
      <c r="JV198" s="7"/>
      <c r="JW198" s="7"/>
      <c r="JX198" s="7"/>
      <c r="JY198" s="7"/>
      <c r="JZ198" s="7"/>
      <c r="KA198" s="7"/>
      <c r="KB198" s="7"/>
      <c r="KC198" s="7"/>
      <c r="KD198" s="7"/>
      <c r="KE198" s="7"/>
      <c r="KF198" s="7"/>
      <c r="KG198" s="7"/>
      <c r="KH198" s="7"/>
      <c r="KI198" s="7"/>
      <c r="KJ198" s="7"/>
      <c r="KK198" s="7"/>
      <c r="KL198" s="7"/>
      <c r="KM198" s="7"/>
      <c r="KN198" s="7"/>
      <c r="KO198" s="7"/>
      <c r="KP198" s="7"/>
      <c r="KQ198" s="7"/>
      <c r="KR198" s="7"/>
      <c r="KS198" s="7"/>
      <c r="KT198" s="7"/>
      <c r="KU198" s="7"/>
      <c r="KV198" s="7"/>
      <c r="KW198" s="7"/>
      <c r="KX198" s="7"/>
      <c r="KY198" s="7"/>
      <c r="KZ198" s="7"/>
      <c r="LA198" s="7"/>
      <c r="LB198" s="7"/>
      <c r="LC198" s="7"/>
      <c r="LD198" s="7"/>
      <c r="LE198" s="7"/>
      <c r="LF198" s="7"/>
      <c r="LG198" s="7"/>
      <c r="LH198" s="7"/>
      <c r="LI198" s="7"/>
      <c r="LJ198" s="7"/>
      <c r="LK198" s="7"/>
      <c r="LL198" s="7"/>
      <c r="LM198" s="7"/>
      <c r="LN198" s="7"/>
      <c r="LO198" s="7"/>
      <c r="LP198" s="7"/>
      <c r="LQ198" s="7"/>
      <c r="LR198" s="7"/>
      <c r="LS198" s="7"/>
      <c r="LT198" s="7"/>
      <c r="LU198" s="7"/>
      <c r="LV198" s="7"/>
      <c r="LW198" s="7"/>
      <c r="LX198" s="7"/>
      <c r="LY198" s="7"/>
      <c r="LZ198" s="7"/>
      <c r="MA198" s="7"/>
      <c r="MB198" s="7"/>
      <c r="MC198" s="7"/>
      <c r="MD198" s="7"/>
      <c r="ME198" s="7"/>
      <c r="MF198" s="7"/>
      <c r="MG198" s="7"/>
      <c r="MH198" s="7"/>
      <c r="MI198" s="7"/>
      <c r="MJ198" s="7"/>
      <c r="MK198" s="7"/>
      <c r="ML198" s="7"/>
      <c r="MM198" s="7"/>
      <c r="MN198" s="7"/>
      <c r="MO198" s="7"/>
      <c r="MP198" s="7"/>
      <c r="MQ198" s="7"/>
      <c r="MR198" s="7"/>
      <c r="MS198" s="7"/>
      <c r="MT198" s="7"/>
      <c r="MU198" s="7"/>
      <c r="MV198" s="7"/>
      <c r="MW198" s="7"/>
      <c r="MX198" s="7"/>
      <c r="MY198" s="7"/>
      <c r="MZ198" s="7"/>
      <c r="NA198" s="7"/>
      <c r="NB198" s="7"/>
      <c r="NC198" s="7"/>
      <c r="ND198" s="7"/>
      <c r="NE198" s="7"/>
      <c r="NF198" s="7"/>
      <c r="NG198" s="7"/>
      <c r="NH198" s="7"/>
      <c r="NI198" s="7"/>
      <c r="NJ198" s="7"/>
      <c r="NK198" s="7"/>
      <c r="NL198" s="7"/>
      <c r="NM198" s="7"/>
      <c r="NN198" s="7"/>
      <c r="NO198" s="7"/>
      <c r="NP198" s="7"/>
      <c r="NQ198" s="7"/>
      <c r="NR198" s="7"/>
      <c r="NS198" s="7"/>
      <c r="NT198" s="7"/>
      <c r="NU198" s="7"/>
      <c r="NV198" s="7"/>
      <c r="NW198" s="7"/>
      <c r="NX198" s="7"/>
      <c r="NY198" s="7"/>
      <c r="NZ198" s="7"/>
      <c r="OA198" s="7"/>
      <c r="OB198" s="7"/>
      <c r="OC198" s="7"/>
      <c r="OD198" s="7"/>
      <c r="OE198" s="7"/>
      <c r="OF198" s="7"/>
      <c r="OG198" s="7"/>
      <c r="OH198" s="7"/>
      <c r="OI198" s="7"/>
      <c r="OJ198" s="7"/>
      <c r="OK198" s="7"/>
      <c r="OL198" s="7"/>
      <c r="OM198" s="7"/>
      <c r="ON198" s="7"/>
      <c r="OO198" s="7"/>
      <c r="OP198" s="7"/>
      <c r="OQ198" s="7"/>
      <c r="OR198" s="7"/>
      <c r="OS198" s="7"/>
      <c r="OT198" s="7"/>
      <c r="OU198" s="7"/>
      <c r="OV198" s="7"/>
      <c r="OW198" s="7"/>
      <c r="OX198" s="7"/>
      <c r="OY198" s="7"/>
      <c r="OZ198" s="7"/>
      <c r="PA198" s="7"/>
      <c r="PB198" s="7"/>
      <c r="PC198" s="7"/>
      <c r="PD198" s="7"/>
      <c r="PE198" s="7"/>
      <c r="PF198" s="7"/>
      <c r="PG198" s="7"/>
      <c r="PH198" s="7"/>
      <c r="PI198" s="7"/>
      <c r="PJ198" s="7"/>
      <c r="PK198" s="7"/>
      <c r="PL198" s="7"/>
      <c r="PM198" s="7"/>
      <c r="PN198" s="7"/>
      <c r="PO198" s="7"/>
      <c r="PP198" s="7"/>
      <c r="PQ198" s="7"/>
      <c r="PR198" s="7"/>
      <c r="PS198" s="7"/>
      <c r="PT198" s="7"/>
      <c r="PU198" s="7"/>
      <c r="PV198" s="7"/>
      <c r="PW198" s="7"/>
      <c r="PX198" s="7"/>
      <c r="PY198" s="7"/>
      <c r="PZ198" s="7"/>
      <c r="QA198" s="7"/>
      <c r="QB198" s="7"/>
      <c r="QC198" s="7"/>
      <c r="QD198" s="7"/>
      <c r="QE198" s="7"/>
      <c r="QF198" s="7"/>
      <c r="QG198" s="7"/>
      <c r="QH198" s="7"/>
      <c r="QI198" s="7"/>
      <c r="QJ198" s="7"/>
      <c r="QK198" s="7"/>
      <c r="QL198" s="7"/>
      <c r="QM198" s="7"/>
      <c r="QN198" s="7"/>
      <c r="QO198" s="7"/>
      <c r="QP198" s="7"/>
      <c r="QQ198" s="7"/>
      <c r="QR198" s="7"/>
      <c r="QS198" s="7"/>
      <c r="QT198" s="7"/>
      <c r="QU198" s="7"/>
      <c r="QV198" s="7"/>
      <c r="QW198" s="7"/>
      <c r="QX198" s="7"/>
      <c r="QY198" s="7"/>
      <c r="QZ198" s="7"/>
      <c r="RA198" s="7"/>
      <c r="RB198" s="7"/>
      <c r="RC198" s="7"/>
      <c r="RD198" s="7"/>
      <c r="RE198" s="7"/>
      <c r="RF198" s="7"/>
      <c r="RG198" s="7"/>
      <c r="RH198" s="7"/>
      <c r="RI198" s="7"/>
      <c r="RJ198" s="7"/>
      <c r="RK198" s="7"/>
      <c r="RL198" s="7"/>
      <c r="RM198" s="7"/>
      <c r="RN198" s="7"/>
      <c r="RO198" s="7"/>
      <c r="RP198" s="7"/>
      <c r="RQ198" s="7"/>
      <c r="RR198" s="7"/>
      <c r="RS198" s="7"/>
      <c r="RT198" s="7"/>
      <c r="RU198" s="7"/>
      <c r="RV198" s="7"/>
      <c r="RW198" s="7"/>
      <c r="RX198" s="7"/>
      <c r="RY198" s="7"/>
      <c r="RZ198" s="7"/>
      <c r="SA198" s="7"/>
      <c r="SB198" s="7"/>
      <c r="SC198" s="7"/>
      <c r="SD198" s="7"/>
      <c r="SE198" s="7"/>
      <c r="SF198" s="7"/>
      <c r="SG198" s="7"/>
      <c r="SH198" s="7"/>
      <c r="SI198" s="7"/>
      <c r="SJ198" s="7"/>
      <c r="SK198" s="7"/>
      <c r="SL198" s="7"/>
      <c r="SM198" s="7"/>
      <c r="SN198" s="7"/>
      <c r="SO198" s="7"/>
      <c r="SP198" s="7"/>
      <c r="SQ198" s="7"/>
      <c r="SR198" s="7"/>
      <c r="SS198" s="7"/>
      <c r="ST198" s="7"/>
      <c r="SU198" s="7"/>
      <c r="SV198" s="7"/>
      <c r="SW198" s="7"/>
      <c r="SX198" s="7"/>
      <c r="SY198" s="7"/>
      <c r="SZ198" s="7"/>
      <c r="TA198" s="7"/>
      <c r="TB198" s="7"/>
      <c r="TC198" s="7"/>
      <c r="TD198" s="7"/>
      <c r="TE198" s="7"/>
      <c r="TF198" s="7"/>
      <c r="TG198" s="7"/>
      <c r="TH198" s="7"/>
      <c r="TI198" s="7"/>
      <c r="TJ198" s="7"/>
      <c r="TK198" s="7"/>
      <c r="TL198" s="7"/>
      <c r="TM198" s="7"/>
      <c r="TN198" s="7"/>
      <c r="TO198" s="7"/>
      <c r="TP198" s="7"/>
      <c r="TQ198" s="7"/>
      <c r="TR198" s="7"/>
      <c r="TS198" s="7"/>
      <c r="TT198" s="7"/>
      <c r="TU198" s="7"/>
      <c r="TV198" s="7"/>
      <c r="TW198" s="7"/>
      <c r="TX198" s="7"/>
      <c r="TY198" s="7"/>
      <c r="TZ198" s="7"/>
      <c r="UA198" s="7"/>
      <c r="UB198" s="7"/>
      <c r="UC198" s="7"/>
      <c r="UD198" s="7"/>
      <c r="UE198" s="7"/>
      <c r="UF198" s="7"/>
      <c r="UG198" s="7"/>
      <c r="UH198" s="7"/>
      <c r="UI198" s="7"/>
      <c r="UJ198" s="7"/>
      <c r="UK198" s="7"/>
      <c r="UL198" s="7"/>
      <c r="UM198" s="7"/>
      <c r="UN198" s="7"/>
      <c r="UO198" s="7"/>
      <c r="UP198" s="7"/>
      <c r="UQ198" s="7"/>
      <c r="UR198" s="7"/>
      <c r="US198" s="7"/>
      <c r="UT198" s="7"/>
      <c r="UU198" s="7"/>
      <c r="UV198" s="7"/>
      <c r="UW198" s="7"/>
      <c r="UX198" s="7"/>
      <c r="UY198" s="7"/>
      <c r="UZ198" s="7"/>
      <c r="VA198" s="7"/>
      <c r="VB198" s="7"/>
      <c r="VC198" s="7"/>
      <c r="VD198" s="7"/>
      <c r="VE198" s="7"/>
      <c r="VF198" s="7"/>
      <c r="VG198" s="7"/>
      <c r="VH198" s="7"/>
      <c r="VI198" s="7"/>
      <c r="VJ198" s="7"/>
      <c r="VK198" s="7"/>
      <c r="VL198" s="7"/>
      <c r="VM198" s="7"/>
      <c r="VN198" s="7"/>
      <c r="VO198" s="7"/>
      <c r="VP198" s="7"/>
      <c r="VQ198" s="7"/>
      <c r="VR198" s="7"/>
      <c r="VS198" s="7"/>
      <c r="VT198" s="7"/>
      <c r="VU198" s="7"/>
      <c r="VV198" s="7"/>
      <c r="VW198" s="7"/>
      <c r="VX198" s="7"/>
      <c r="VY198" s="7"/>
      <c r="VZ198" s="7"/>
      <c r="WA198" s="7"/>
      <c r="WB198" s="7"/>
      <c r="WC198" s="7"/>
      <c r="WD198" s="7"/>
      <c r="WE198" s="7"/>
      <c r="WF198" s="7"/>
      <c r="WG198" s="7"/>
      <c r="WH198" s="7"/>
      <c r="WI198" s="7"/>
      <c r="WJ198" s="7"/>
      <c r="WK198" s="7"/>
      <c r="WL198" s="7"/>
      <c r="WM198" s="7"/>
      <c r="WN198" s="7"/>
      <c r="WO198" s="7"/>
      <c r="WP198" s="7"/>
      <c r="WQ198" s="7"/>
      <c r="WR198" s="7"/>
      <c r="WS198" s="7"/>
      <c r="WT198" s="7"/>
      <c r="WU198" s="7"/>
      <c r="WV198" s="7"/>
      <c r="WW198" s="7"/>
      <c r="WX198" s="7"/>
      <c r="WY198" s="7"/>
      <c r="WZ198" s="7"/>
      <c r="XA198" s="7"/>
      <c r="XB198" s="7"/>
      <c r="XC198" s="7"/>
      <c r="XD198" s="7"/>
      <c r="XE198" s="7"/>
      <c r="XF198" s="7"/>
      <c r="XG198" s="7"/>
      <c r="XH198" s="7"/>
      <c r="XI198" s="7"/>
      <c r="XJ198" s="7"/>
      <c r="XK198" s="7"/>
      <c r="XL198" s="7"/>
      <c r="XM198" s="7"/>
      <c r="XN198" s="7"/>
      <c r="XO198" s="7"/>
      <c r="XP198" s="7"/>
      <c r="XQ198" s="7"/>
      <c r="XR198" s="7"/>
      <c r="XS198" s="7"/>
      <c r="XT198" s="7"/>
      <c r="XU198" s="7"/>
      <c r="XV198" s="7"/>
      <c r="XW198" s="7"/>
      <c r="XX198" s="7"/>
      <c r="XY198" s="7"/>
      <c r="XZ198" s="7"/>
      <c r="YA198" s="7"/>
      <c r="YB198" s="7"/>
      <c r="YC198" s="7"/>
      <c r="YD198" s="7"/>
      <c r="YE198" s="7"/>
      <c r="YF198" s="7"/>
      <c r="YG198" s="7"/>
      <c r="YH198" s="7"/>
      <c r="YI198" s="7"/>
      <c r="YJ198" s="7"/>
      <c r="YK198" s="7"/>
      <c r="YL198" s="7"/>
      <c r="YM198" s="7"/>
      <c r="YN198" s="7"/>
      <c r="YO198" s="7"/>
      <c r="YP198" s="7"/>
      <c r="YQ198" s="7"/>
      <c r="YR198" s="7"/>
      <c r="YS198" s="7"/>
      <c r="YT198" s="7"/>
      <c r="YU198" s="7"/>
      <c r="YV198" s="7"/>
      <c r="YW198" s="7"/>
      <c r="YX198" s="7"/>
      <c r="YY198" s="7"/>
      <c r="YZ198" s="7"/>
      <c r="ZA198" s="7"/>
      <c r="ZB198" s="7"/>
      <c r="ZC198" s="7"/>
      <c r="ZD198" s="7"/>
      <c r="ZE198" s="7"/>
      <c r="ZF198" s="7"/>
      <c r="ZG198" s="7"/>
      <c r="ZH198" s="7"/>
      <c r="ZI198" s="7"/>
      <c r="ZJ198" s="7"/>
      <c r="ZK198" s="7"/>
      <c r="ZL198" s="7"/>
      <c r="ZM198" s="7"/>
      <c r="ZN198" s="7"/>
      <c r="ZO198" s="7"/>
      <c r="ZP198" s="7"/>
      <c r="ZQ198" s="7"/>
      <c r="ZR198" s="7"/>
      <c r="ZS198" s="7"/>
      <c r="ZT198" s="7"/>
      <c r="ZU198" s="7"/>
      <c r="ZV198" s="7"/>
      <c r="ZW198" s="7"/>
      <c r="ZX198" s="7"/>
      <c r="ZY198" s="7"/>
      <c r="ZZ198" s="7"/>
      <c r="AAA198" s="7"/>
      <c r="AAB198" s="7"/>
      <c r="AAC198" s="7"/>
      <c r="AAD198" s="7"/>
      <c r="AAE198" s="7"/>
      <c r="AAF198" s="7"/>
      <c r="AAG198" s="7"/>
      <c r="AAH198" s="7"/>
      <c r="AAI198" s="7"/>
      <c r="AAJ198" s="7"/>
      <c r="AAK198" s="7"/>
      <c r="AAL198" s="7"/>
      <c r="AAM198" s="7"/>
      <c r="AAN198" s="7"/>
      <c r="AAO198" s="7"/>
      <c r="AAP198" s="7"/>
      <c r="AAQ198" s="7"/>
      <c r="AAR198" s="7"/>
      <c r="AAS198" s="7"/>
      <c r="AAT198" s="7"/>
      <c r="AAU198" s="7"/>
      <c r="AAV198" s="7"/>
      <c r="AAW198" s="7"/>
      <c r="AAX198" s="7"/>
      <c r="AAY198" s="7"/>
      <c r="AAZ198" s="7"/>
      <c r="ABA198" s="7"/>
      <c r="ABB198" s="7"/>
      <c r="ABC198" s="7"/>
      <c r="ABD198" s="7"/>
      <c r="ABE198" s="7"/>
      <c r="ABF198" s="7"/>
      <c r="ABG198" s="7"/>
      <c r="ABH198" s="7"/>
      <c r="ABI198" s="7"/>
      <c r="ABJ198" s="7"/>
      <c r="ABK198" s="7"/>
      <c r="ABL198" s="7"/>
      <c r="ABM198" s="7"/>
      <c r="ABN198" s="7"/>
      <c r="ABO198" s="7"/>
      <c r="ABP198" s="7"/>
      <c r="ABQ198" s="7"/>
      <c r="ABR198" s="7"/>
      <c r="ABS198" s="7"/>
      <c r="ABT198" s="7"/>
      <c r="ABU198" s="7"/>
      <c r="ABV198" s="7"/>
      <c r="ABW198" s="7"/>
      <c r="ABX198" s="7"/>
      <c r="ABY198" s="7"/>
      <c r="ABZ198" s="7"/>
      <c r="ACA198" s="7"/>
      <c r="ACB198" s="7"/>
      <c r="ACC198" s="7"/>
      <c r="ACD198" s="7"/>
      <c r="ACE198" s="7"/>
      <c r="ACF198" s="7"/>
      <c r="ACG198" s="7"/>
      <c r="ACH198" s="7"/>
      <c r="ACI198" s="7"/>
      <c r="ACJ198" s="7"/>
      <c r="ACK198" s="7"/>
      <c r="ACL198" s="7"/>
      <c r="ACM198" s="7"/>
      <c r="ACN198" s="7"/>
      <c r="ACO198" s="7"/>
      <c r="ACP198" s="7"/>
      <c r="ACQ198" s="7"/>
      <c r="ACR198" s="7"/>
      <c r="ACS198" s="7"/>
      <c r="ACT198" s="7"/>
      <c r="ACU198" s="7"/>
      <c r="ACV198" s="7"/>
      <c r="ACW198" s="7"/>
      <c r="ACX198" s="7"/>
      <c r="ACY198" s="7"/>
      <c r="ACZ198" s="7"/>
      <c r="ADA198" s="7"/>
      <c r="ADB198" s="7"/>
    </row>
    <row r="199" spans="1:782" s="9" customFormat="1" ht="24.95" customHeight="1" x14ac:dyDescent="0.2">
      <c r="A199" s="355" t="s">
        <v>225</v>
      </c>
      <c r="B199" s="356" t="s">
        <v>1138</v>
      </c>
      <c r="C199" s="357" t="s">
        <v>875</v>
      </c>
      <c r="D199" s="408" t="s">
        <v>249</v>
      </c>
      <c r="E199" s="381" t="s">
        <v>940</v>
      </c>
      <c r="F199" s="359">
        <v>1553</v>
      </c>
      <c r="G199" s="245">
        <f>+F199*0.0833</f>
        <v>129.36490000000001</v>
      </c>
      <c r="H199" s="245">
        <f>+F199*11.65%</f>
        <v>180.92450000000002</v>
      </c>
      <c r="I199" s="245">
        <f>SUM(F199:H199)</f>
        <v>1863.2894000000001</v>
      </c>
      <c r="J199" s="245">
        <f t="shared" ref="J199:K202" si="101">(F199*12)</f>
        <v>18636</v>
      </c>
      <c r="K199" s="245">
        <f t="shared" si="101"/>
        <v>1552.3788</v>
      </c>
      <c r="L199" s="245">
        <f>+H199*12</f>
        <v>2171.0940000000001</v>
      </c>
      <c r="M199" s="245">
        <f>+F199</f>
        <v>1553</v>
      </c>
      <c r="N199" s="246">
        <v>470</v>
      </c>
      <c r="O199" s="245">
        <f>SUM(M199:N199)</f>
        <v>2023</v>
      </c>
      <c r="P199" s="360">
        <f>+J199+K199+L199+O199</f>
        <v>24382.4728</v>
      </c>
      <c r="Q199" s="25"/>
      <c r="R199" s="2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  <c r="AAD199" s="1"/>
      <c r="AAE199" s="1"/>
      <c r="AAF199" s="1"/>
      <c r="AAG199" s="1"/>
      <c r="AAH199" s="1"/>
      <c r="AAI199" s="1"/>
      <c r="AAJ199" s="1"/>
      <c r="AAK199" s="1"/>
      <c r="AAL199" s="1"/>
      <c r="AAM199" s="1"/>
      <c r="AAN199" s="1"/>
      <c r="AAO199" s="1"/>
      <c r="AAP199" s="1"/>
      <c r="AAQ199" s="1"/>
      <c r="AAR199" s="1"/>
      <c r="AAS199" s="1"/>
      <c r="AAT199" s="1"/>
      <c r="AAU199" s="1"/>
      <c r="AAV199" s="1"/>
      <c r="AAW199" s="1"/>
      <c r="AAX199" s="1"/>
      <c r="AAY199" s="1"/>
      <c r="AAZ199" s="1"/>
      <c r="ABA199" s="1"/>
      <c r="ABB199" s="1"/>
      <c r="ABC199" s="1"/>
      <c r="ABD199" s="1"/>
      <c r="ABE199" s="1"/>
      <c r="ABF199" s="1"/>
      <c r="ABG199" s="1"/>
      <c r="ABH199" s="1"/>
      <c r="ABI199" s="1"/>
      <c r="ABJ199" s="1"/>
      <c r="ABK199" s="1"/>
      <c r="ABL199" s="1"/>
      <c r="ABM199" s="1"/>
      <c r="ABN199" s="1"/>
      <c r="ABO199" s="1"/>
      <c r="ABP199" s="1"/>
      <c r="ABQ199" s="1"/>
      <c r="ABR199" s="1"/>
      <c r="ABS199" s="1"/>
      <c r="ABT199" s="1"/>
      <c r="ABU199" s="1"/>
      <c r="ABV199" s="1"/>
      <c r="ABW199" s="1"/>
      <c r="ABX199" s="1"/>
      <c r="ABY199" s="1"/>
      <c r="ABZ199" s="1"/>
      <c r="ACA199" s="1"/>
      <c r="ACB199" s="1"/>
      <c r="ACC199" s="1"/>
      <c r="ACD199" s="1"/>
      <c r="ACE199" s="1"/>
      <c r="ACF199" s="1"/>
      <c r="ACG199" s="1"/>
      <c r="ACH199" s="1"/>
      <c r="ACI199" s="1"/>
      <c r="ACJ199" s="1"/>
      <c r="ACK199" s="1"/>
      <c r="ACL199" s="1"/>
      <c r="ACM199" s="1"/>
      <c r="ACN199" s="1"/>
      <c r="ACO199" s="1"/>
      <c r="ACP199" s="1"/>
      <c r="ACQ199" s="1"/>
      <c r="ACR199" s="1"/>
      <c r="ACS199" s="1"/>
      <c r="ACT199" s="1"/>
      <c r="ACU199" s="1"/>
      <c r="ACV199" s="1"/>
      <c r="ACW199" s="1"/>
      <c r="ACX199" s="1"/>
      <c r="ACY199" s="1"/>
      <c r="ACZ199" s="1"/>
      <c r="ADA199" s="1"/>
      <c r="ADB199" s="1"/>
    </row>
    <row r="200" spans="1:782" s="9" customFormat="1" ht="24.95" customHeight="1" x14ac:dyDescent="0.2">
      <c r="A200" s="355" t="s">
        <v>225</v>
      </c>
      <c r="B200" s="356" t="s">
        <v>1139</v>
      </c>
      <c r="C200" s="357" t="s">
        <v>250</v>
      </c>
      <c r="D200" s="358" t="s">
        <v>977</v>
      </c>
      <c r="E200" s="381" t="s">
        <v>940</v>
      </c>
      <c r="F200" s="359">
        <v>1412</v>
      </c>
      <c r="G200" s="245">
        <f>+F200*0.0833</f>
        <v>117.61960000000001</v>
      </c>
      <c r="H200" s="245">
        <f>+F200*11.65%</f>
        <v>164.49800000000002</v>
      </c>
      <c r="I200" s="245">
        <f>SUM(F200:H200)</f>
        <v>1694.1176</v>
      </c>
      <c r="J200" s="245">
        <f t="shared" si="101"/>
        <v>16944</v>
      </c>
      <c r="K200" s="245">
        <f t="shared" si="101"/>
        <v>1411.4352000000001</v>
      </c>
      <c r="L200" s="245">
        <f>+H200*12</f>
        <v>1973.9760000000001</v>
      </c>
      <c r="M200" s="245">
        <f>+F200</f>
        <v>1412</v>
      </c>
      <c r="N200" s="246">
        <v>470</v>
      </c>
      <c r="O200" s="245">
        <f>SUM(M200:N200)</f>
        <v>1882</v>
      </c>
      <c r="P200" s="360">
        <f>+J200+K200+L200+O200</f>
        <v>22211.411199999999</v>
      </c>
      <c r="Q200" s="418"/>
      <c r="R200" s="2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  <c r="AAD200" s="1"/>
      <c r="AAE200" s="1"/>
      <c r="AAF200" s="1"/>
      <c r="AAG200" s="1"/>
      <c r="AAH200" s="1"/>
      <c r="AAI200" s="1"/>
      <c r="AAJ200" s="1"/>
      <c r="AAK200" s="1"/>
      <c r="AAL200" s="1"/>
      <c r="AAM200" s="1"/>
      <c r="AAN200" s="1"/>
      <c r="AAO200" s="1"/>
      <c r="AAP200" s="1"/>
      <c r="AAQ200" s="1"/>
      <c r="AAR200" s="1"/>
      <c r="AAS200" s="1"/>
      <c r="AAT200" s="1"/>
      <c r="AAU200" s="1"/>
      <c r="AAV200" s="1"/>
      <c r="AAW200" s="1"/>
      <c r="AAX200" s="1"/>
      <c r="AAY200" s="1"/>
      <c r="AAZ200" s="1"/>
      <c r="ABA200" s="1"/>
      <c r="ABB200" s="1"/>
      <c r="ABC200" s="1"/>
      <c r="ABD200" s="1"/>
      <c r="ABE200" s="1"/>
      <c r="ABF200" s="1"/>
      <c r="ABG200" s="1"/>
      <c r="ABH200" s="1"/>
      <c r="ABI200" s="1"/>
      <c r="ABJ200" s="1"/>
      <c r="ABK200" s="1"/>
      <c r="ABL200" s="1"/>
      <c r="ABM200" s="1"/>
      <c r="ABN200" s="1"/>
      <c r="ABO200" s="1"/>
      <c r="ABP200" s="1"/>
      <c r="ABQ200" s="1"/>
      <c r="ABR200" s="1"/>
      <c r="ABS200" s="1"/>
      <c r="ABT200" s="1"/>
      <c r="ABU200" s="1"/>
      <c r="ABV200" s="1"/>
      <c r="ABW200" s="1"/>
      <c r="ABX200" s="1"/>
      <c r="ABY200" s="1"/>
      <c r="ABZ200" s="1"/>
      <c r="ACA200" s="1"/>
      <c r="ACB200" s="1"/>
      <c r="ACC200" s="1"/>
      <c r="ACD200" s="1"/>
      <c r="ACE200" s="1"/>
      <c r="ACF200" s="1"/>
      <c r="ACG200" s="1"/>
      <c r="ACH200" s="1"/>
      <c r="ACI200" s="1"/>
      <c r="ACJ200" s="1"/>
      <c r="ACK200" s="1"/>
      <c r="ACL200" s="1"/>
      <c r="ACM200" s="1"/>
      <c r="ACN200" s="1"/>
      <c r="ACO200" s="1"/>
      <c r="ACP200" s="1"/>
      <c r="ACQ200" s="1"/>
      <c r="ACR200" s="1"/>
      <c r="ACS200" s="1"/>
      <c r="ACT200" s="1"/>
      <c r="ACU200" s="1"/>
      <c r="ACV200" s="1"/>
      <c r="ACW200" s="1"/>
      <c r="ACX200" s="1"/>
      <c r="ACY200" s="1"/>
      <c r="ACZ200" s="1"/>
      <c r="ADA200" s="1"/>
      <c r="ADB200" s="1"/>
    </row>
    <row r="201" spans="1:782" s="9" customFormat="1" ht="24.95" customHeight="1" x14ac:dyDescent="0.2">
      <c r="A201" s="355" t="s">
        <v>225</v>
      </c>
      <c r="B201" s="356" t="s">
        <v>1139</v>
      </c>
      <c r="C201" s="364" t="s">
        <v>251</v>
      </c>
      <c r="D201" s="364" t="s">
        <v>252</v>
      </c>
      <c r="E201" s="322" t="s">
        <v>939</v>
      </c>
      <c r="F201" s="411">
        <v>1212</v>
      </c>
      <c r="G201" s="245">
        <f>+F201*0.0833</f>
        <v>100.95959999999999</v>
      </c>
      <c r="H201" s="245">
        <f>+F201*11.65%</f>
        <v>141.19800000000001</v>
      </c>
      <c r="I201" s="245">
        <f>SUM(F201:H201)</f>
        <v>1454.1576</v>
      </c>
      <c r="J201" s="245">
        <f t="shared" si="101"/>
        <v>14544</v>
      </c>
      <c r="K201" s="245">
        <f t="shared" si="101"/>
        <v>1211.5151999999998</v>
      </c>
      <c r="L201" s="245">
        <f>+H201*12</f>
        <v>1694.3760000000002</v>
      </c>
      <c r="M201" s="245">
        <f>+F201</f>
        <v>1212</v>
      </c>
      <c r="N201" s="246">
        <v>470</v>
      </c>
      <c r="O201" s="245">
        <f>SUM(M201:N201)</f>
        <v>1682</v>
      </c>
      <c r="P201" s="360">
        <f>+J201+K201+L201+O201</f>
        <v>19131.891199999998</v>
      </c>
      <c r="Q201" s="25"/>
      <c r="R201" s="2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  <c r="AAD201" s="1"/>
      <c r="AAE201" s="1"/>
      <c r="AAF201" s="1"/>
      <c r="AAG201" s="1"/>
      <c r="AAH201" s="1"/>
      <c r="AAI201" s="1"/>
      <c r="AAJ201" s="1"/>
      <c r="AAK201" s="1"/>
      <c r="AAL201" s="1"/>
      <c r="AAM201" s="1"/>
      <c r="AAN201" s="1"/>
      <c r="AAO201" s="1"/>
      <c r="AAP201" s="1"/>
      <c r="AAQ201" s="1"/>
      <c r="AAR201" s="1"/>
      <c r="AAS201" s="1"/>
      <c r="AAT201" s="1"/>
      <c r="AAU201" s="1"/>
      <c r="AAV201" s="1"/>
      <c r="AAW201" s="1"/>
      <c r="AAX201" s="1"/>
      <c r="AAY201" s="1"/>
      <c r="AAZ201" s="1"/>
      <c r="ABA201" s="1"/>
      <c r="ABB201" s="1"/>
      <c r="ABC201" s="1"/>
      <c r="ABD201" s="1"/>
      <c r="ABE201" s="1"/>
      <c r="ABF201" s="1"/>
      <c r="ABG201" s="1"/>
      <c r="ABH201" s="1"/>
      <c r="ABI201" s="1"/>
      <c r="ABJ201" s="1"/>
      <c r="ABK201" s="1"/>
      <c r="ABL201" s="1"/>
      <c r="ABM201" s="1"/>
      <c r="ABN201" s="1"/>
      <c r="ABO201" s="1"/>
      <c r="ABP201" s="1"/>
      <c r="ABQ201" s="1"/>
      <c r="ABR201" s="1"/>
      <c r="ABS201" s="1"/>
      <c r="ABT201" s="1"/>
      <c r="ABU201" s="1"/>
      <c r="ABV201" s="1"/>
      <c r="ABW201" s="1"/>
      <c r="ABX201" s="1"/>
      <c r="ABY201" s="1"/>
      <c r="ABZ201" s="1"/>
      <c r="ACA201" s="1"/>
      <c r="ACB201" s="1"/>
      <c r="ACC201" s="1"/>
      <c r="ACD201" s="1"/>
      <c r="ACE201" s="1"/>
      <c r="ACF201" s="1"/>
      <c r="ACG201" s="1"/>
      <c r="ACH201" s="1"/>
      <c r="ACI201" s="1"/>
      <c r="ACJ201" s="1"/>
      <c r="ACK201" s="1"/>
      <c r="ACL201" s="1"/>
      <c r="ACM201" s="1"/>
      <c r="ACN201" s="1"/>
      <c r="ACO201" s="1"/>
      <c r="ACP201" s="1"/>
      <c r="ACQ201" s="1"/>
      <c r="ACR201" s="1"/>
      <c r="ACS201" s="1"/>
      <c r="ACT201" s="1"/>
      <c r="ACU201" s="1"/>
      <c r="ACV201" s="1"/>
      <c r="ACW201" s="1"/>
      <c r="ACX201" s="1"/>
      <c r="ACY201" s="1"/>
      <c r="ACZ201" s="1"/>
      <c r="ADA201" s="1"/>
      <c r="ADB201" s="1"/>
    </row>
    <row r="202" spans="1:782" s="9" customFormat="1" ht="24.95" customHeight="1" x14ac:dyDescent="0.2">
      <c r="A202" s="355" t="s">
        <v>225</v>
      </c>
      <c r="B202" s="356" t="s">
        <v>1141</v>
      </c>
      <c r="C202" s="357" t="s">
        <v>253</v>
      </c>
      <c r="D202" s="357" t="s">
        <v>187</v>
      </c>
      <c r="E202" s="366" t="s">
        <v>945</v>
      </c>
      <c r="F202" s="137">
        <v>750</v>
      </c>
      <c r="G202" s="245">
        <f>+F202*0.0833</f>
        <v>62.475000000000001</v>
      </c>
      <c r="H202" s="245">
        <f>+F202*11.65%</f>
        <v>87.375</v>
      </c>
      <c r="I202" s="245">
        <f>SUM(F202:H202)</f>
        <v>899.85</v>
      </c>
      <c r="J202" s="245">
        <f t="shared" si="101"/>
        <v>9000</v>
      </c>
      <c r="K202" s="245">
        <f t="shared" si="101"/>
        <v>749.7</v>
      </c>
      <c r="L202" s="245">
        <f>+H202*12</f>
        <v>1048.5</v>
      </c>
      <c r="M202" s="245">
        <f>+F202</f>
        <v>750</v>
      </c>
      <c r="N202" s="246">
        <v>470</v>
      </c>
      <c r="O202" s="245">
        <f>SUM(M202:N202)</f>
        <v>1220</v>
      </c>
      <c r="P202" s="360">
        <f>+J202+K202+L202+O202</f>
        <v>12018.2</v>
      </c>
      <c r="Q202" s="25"/>
      <c r="R202" s="2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  <c r="AAD202" s="1"/>
      <c r="AAE202" s="1"/>
      <c r="AAF202" s="1"/>
      <c r="AAG202" s="1"/>
      <c r="AAH202" s="1"/>
      <c r="AAI202" s="1"/>
      <c r="AAJ202" s="1"/>
      <c r="AAK202" s="1"/>
      <c r="AAL202" s="1"/>
      <c r="AAM202" s="1"/>
      <c r="AAN202" s="1"/>
      <c r="AAO202" s="1"/>
      <c r="AAP202" s="1"/>
      <c r="AAQ202" s="1"/>
      <c r="AAR202" s="1"/>
      <c r="AAS202" s="1"/>
      <c r="AAT202" s="1"/>
      <c r="AAU202" s="1"/>
      <c r="AAV202" s="1"/>
      <c r="AAW202" s="1"/>
      <c r="AAX202" s="1"/>
      <c r="AAY202" s="1"/>
      <c r="AAZ202" s="1"/>
      <c r="ABA202" s="1"/>
      <c r="ABB202" s="1"/>
      <c r="ABC202" s="1"/>
      <c r="ABD202" s="1"/>
      <c r="ABE202" s="1"/>
      <c r="ABF202" s="1"/>
      <c r="ABG202" s="1"/>
      <c r="ABH202" s="1"/>
      <c r="ABI202" s="1"/>
      <c r="ABJ202" s="1"/>
      <c r="ABK202" s="1"/>
      <c r="ABL202" s="1"/>
      <c r="ABM202" s="1"/>
      <c r="ABN202" s="1"/>
      <c r="ABO202" s="1"/>
      <c r="ABP202" s="1"/>
      <c r="ABQ202" s="1"/>
      <c r="ABR202" s="1"/>
      <c r="ABS202" s="1"/>
      <c r="ABT202" s="1"/>
      <c r="ABU202" s="1"/>
      <c r="ABV202" s="1"/>
      <c r="ABW202" s="1"/>
      <c r="ABX202" s="1"/>
      <c r="ABY202" s="1"/>
      <c r="ABZ202" s="1"/>
      <c r="ACA202" s="1"/>
      <c r="ACB202" s="1"/>
      <c r="ACC202" s="1"/>
      <c r="ACD202" s="1"/>
      <c r="ACE202" s="1"/>
      <c r="ACF202" s="1"/>
      <c r="ACG202" s="1"/>
      <c r="ACH202" s="1"/>
      <c r="ACI202" s="1"/>
      <c r="ACJ202" s="1"/>
      <c r="ACK202" s="1"/>
      <c r="ACL202" s="1"/>
      <c r="ACM202" s="1"/>
      <c r="ACN202" s="1"/>
      <c r="ACO202" s="1"/>
      <c r="ACP202" s="1"/>
      <c r="ACQ202" s="1"/>
      <c r="ACR202" s="1"/>
      <c r="ACS202" s="1"/>
      <c r="ACT202" s="1"/>
      <c r="ACU202" s="1"/>
      <c r="ACV202" s="1"/>
      <c r="ACW202" s="1"/>
      <c r="ACX202" s="1"/>
      <c r="ACY202" s="1"/>
      <c r="ACZ202" s="1"/>
      <c r="ADA202" s="1"/>
      <c r="ADB202" s="1"/>
    </row>
    <row r="203" spans="1:782" s="9" customFormat="1" ht="24.95" customHeight="1" x14ac:dyDescent="0.2">
      <c r="A203" s="355" t="s">
        <v>225</v>
      </c>
      <c r="B203" s="356" t="s">
        <v>1142</v>
      </c>
      <c r="C203" s="234"/>
      <c r="D203" s="357" t="s">
        <v>255</v>
      </c>
      <c r="E203" s="366" t="s">
        <v>944</v>
      </c>
      <c r="F203" s="359">
        <v>600</v>
      </c>
      <c r="G203" s="245">
        <f>+F203*0.0833</f>
        <v>49.98</v>
      </c>
      <c r="H203" s="245">
        <f>+F203*11.65%</f>
        <v>69.900000000000006</v>
      </c>
      <c r="I203" s="245">
        <f>SUM(F203:H203)</f>
        <v>719.88</v>
      </c>
      <c r="J203" s="245">
        <f>(F203*12)</f>
        <v>7200</v>
      </c>
      <c r="K203" s="245">
        <f>(G203*12)</f>
        <v>599.76</v>
      </c>
      <c r="L203" s="245">
        <f>+H203*12</f>
        <v>838.80000000000007</v>
      </c>
      <c r="M203" s="245">
        <f>+F203</f>
        <v>600</v>
      </c>
      <c r="N203" s="246">
        <v>470</v>
      </c>
      <c r="O203" s="245">
        <f>SUM(M203:N203)</f>
        <v>1070</v>
      </c>
      <c r="P203" s="360">
        <f>+J203+K203+L203+O203</f>
        <v>9708.56</v>
      </c>
      <c r="Q203" s="25"/>
      <c r="R203" s="2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  <c r="AAD203" s="1"/>
      <c r="AAE203" s="1"/>
      <c r="AAF203" s="1"/>
      <c r="AAG203" s="1"/>
      <c r="AAH203" s="1"/>
      <c r="AAI203" s="1"/>
      <c r="AAJ203" s="1"/>
      <c r="AAK203" s="1"/>
      <c r="AAL203" s="1"/>
      <c r="AAM203" s="1"/>
      <c r="AAN203" s="1"/>
      <c r="AAO203" s="1"/>
      <c r="AAP203" s="1"/>
      <c r="AAQ203" s="1"/>
      <c r="AAR203" s="1"/>
      <c r="AAS203" s="1"/>
      <c r="AAT203" s="1"/>
      <c r="AAU203" s="1"/>
      <c r="AAV203" s="1"/>
      <c r="AAW203" s="1"/>
      <c r="AAX203" s="1"/>
      <c r="AAY203" s="1"/>
      <c r="AAZ203" s="1"/>
      <c r="ABA203" s="1"/>
      <c r="ABB203" s="1"/>
      <c r="ABC203" s="1"/>
      <c r="ABD203" s="1"/>
      <c r="ABE203" s="1"/>
      <c r="ABF203" s="1"/>
      <c r="ABG203" s="1"/>
      <c r="ABH203" s="1"/>
      <c r="ABI203" s="1"/>
      <c r="ABJ203" s="1"/>
      <c r="ABK203" s="1"/>
      <c r="ABL203" s="1"/>
      <c r="ABM203" s="1"/>
      <c r="ABN203" s="1"/>
      <c r="ABO203" s="1"/>
      <c r="ABP203" s="1"/>
      <c r="ABQ203" s="1"/>
      <c r="ABR203" s="1"/>
      <c r="ABS203" s="1"/>
      <c r="ABT203" s="1"/>
      <c r="ABU203" s="1"/>
      <c r="ABV203" s="1"/>
      <c r="ABW203" s="1"/>
      <c r="ABX203" s="1"/>
      <c r="ABY203" s="1"/>
      <c r="ABZ203" s="1"/>
      <c r="ACA203" s="1"/>
      <c r="ACB203" s="1"/>
      <c r="ACC203" s="1"/>
      <c r="ACD203" s="1"/>
      <c r="ACE203" s="1"/>
      <c r="ACF203" s="1"/>
      <c r="ACG203" s="1"/>
      <c r="ACH203" s="1"/>
      <c r="ACI203" s="1"/>
      <c r="ACJ203" s="1"/>
      <c r="ACK203" s="1"/>
      <c r="ACL203" s="1"/>
      <c r="ACM203" s="1"/>
      <c r="ACN203" s="1"/>
      <c r="ACO203" s="1"/>
      <c r="ACP203" s="1"/>
      <c r="ACQ203" s="1"/>
      <c r="ACR203" s="1"/>
      <c r="ACS203" s="1"/>
      <c r="ACT203" s="1"/>
      <c r="ACU203" s="1"/>
      <c r="ACV203" s="1"/>
      <c r="ACW203" s="1"/>
      <c r="ACX203" s="1"/>
      <c r="ACY203" s="1"/>
      <c r="ACZ203" s="1"/>
      <c r="ADA203" s="1"/>
      <c r="ADB203" s="1"/>
    </row>
    <row r="204" spans="1:782" ht="24.95" customHeight="1" x14ac:dyDescent="0.2">
      <c r="A204" s="686"/>
      <c r="B204" s="686"/>
      <c r="C204" s="686"/>
      <c r="D204" s="427" t="s">
        <v>258</v>
      </c>
      <c r="E204" s="408"/>
      <c r="F204" s="406">
        <f>SUM(F183:F203)</f>
        <v>22392.720000000001</v>
      </c>
      <c r="G204" s="406">
        <f t="shared" ref="G204:P204" si="102">SUM(G183:G203)</f>
        <v>1865.313576</v>
      </c>
      <c r="H204" s="406">
        <f t="shared" si="102"/>
        <v>2608.7518800000003</v>
      </c>
      <c r="I204" s="406">
        <f t="shared" si="102"/>
        <v>26866.785456000005</v>
      </c>
      <c r="J204" s="406">
        <f>SUM(J183:J203)</f>
        <v>268712.64</v>
      </c>
      <c r="K204" s="406">
        <f t="shared" si="102"/>
        <v>22383.762911999998</v>
      </c>
      <c r="L204" s="406">
        <f t="shared" si="102"/>
        <v>31305.022559999998</v>
      </c>
      <c r="M204" s="406">
        <f t="shared" si="102"/>
        <v>22392.720000000001</v>
      </c>
      <c r="N204" s="406">
        <f t="shared" si="102"/>
        <v>8460</v>
      </c>
      <c r="O204" s="406">
        <f t="shared" si="102"/>
        <v>30852.720000000001</v>
      </c>
      <c r="P204" s="406">
        <f t="shared" si="102"/>
        <v>353254.145472</v>
      </c>
      <c r="Q204" s="403"/>
      <c r="R204" s="25"/>
    </row>
    <row r="205" spans="1:782" s="2" customFormat="1" ht="20.100000000000001" customHeight="1" x14ac:dyDescent="0.2">
      <c r="A205" s="693" t="s">
        <v>1280</v>
      </c>
      <c r="B205" s="693"/>
      <c r="C205" s="693"/>
      <c r="D205" s="93"/>
      <c r="E205" s="93"/>
      <c r="F205" s="93"/>
      <c r="G205" s="93"/>
      <c r="H205" s="93"/>
      <c r="I205" s="93"/>
      <c r="J205" s="93"/>
      <c r="K205" s="93"/>
      <c r="L205" s="93"/>
      <c r="M205" s="93"/>
      <c r="N205" s="348"/>
      <c r="O205" s="93"/>
      <c r="P205" s="93"/>
      <c r="Q205" s="93"/>
      <c r="R205" s="93"/>
    </row>
    <row r="206" spans="1:782" s="2" customFormat="1" ht="20.100000000000001" customHeight="1" x14ac:dyDescent="0.2">
      <c r="A206" s="690" t="s">
        <v>1045</v>
      </c>
      <c r="B206" s="690"/>
      <c r="C206" s="690"/>
      <c r="D206" s="93"/>
      <c r="E206" s="93"/>
      <c r="F206" s="93"/>
      <c r="G206" s="93"/>
      <c r="H206" s="93"/>
      <c r="I206" s="93"/>
      <c r="J206" s="93"/>
      <c r="K206" s="93"/>
      <c r="L206" s="93"/>
      <c r="M206" s="93"/>
      <c r="N206" s="348"/>
      <c r="O206" s="93"/>
      <c r="P206" s="93"/>
      <c r="Q206" s="93"/>
      <c r="R206" s="93"/>
    </row>
    <row r="207" spans="1:782" s="2" customFormat="1" ht="20.100000000000001" customHeight="1" x14ac:dyDescent="0.2">
      <c r="A207" s="692" t="s">
        <v>1043</v>
      </c>
      <c r="B207" s="692"/>
      <c r="C207" s="692"/>
      <c r="D207" s="93"/>
      <c r="E207" s="93"/>
      <c r="F207" s="93"/>
      <c r="G207" s="93"/>
      <c r="H207" s="93"/>
      <c r="I207" s="93"/>
      <c r="J207" s="93"/>
      <c r="K207" s="93"/>
      <c r="L207" s="93"/>
      <c r="M207" s="93"/>
      <c r="N207" s="348"/>
      <c r="O207" s="93"/>
      <c r="P207" s="93"/>
      <c r="Q207" s="93"/>
      <c r="R207" s="93"/>
    </row>
    <row r="208" spans="1:782" s="8" customFormat="1" ht="36" customHeight="1" x14ac:dyDescent="0.2">
      <c r="A208" s="696" t="s">
        <v>260</v>
      </c>
      <c r="B208" s="697"/>
      <c r="C208" s="697"/>
      <c r="D208" s="698"/>
      <c r="E208" s="359"/>
      <c r="F208" s="359"/>
      <c r="G208" s="359"/>
      <c r="H208" s="359"/>
      <c r="I208" s="359"/>
      <c r="J208" s="359"/>
      <c r="K208" s="359"/>
      <c r="L208" s="359"/>
      <c r="M208" s="359"/>
      <c r="N208" s="362"/>
      <c r="O208" s="359"/>
      <c r="P208" s="359"/>
      <c r="Q208" s="94"/>
      <c r="R208" s="94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  <c r="DV208" s="7"/>
      <c r="DW208" s="7"/>
      <c r="DX208" s="7"/>
      <c r="DY208" s="7"/>
      <c r="DZ208" s="7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7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  <c r="HK208" s="7"/>
      <c r="HL208" s="7"/>
      <c r="HM208" s="7"/>
      <c r="HN208" s="7"/>
      <c r="HO208" s="7"/>
      <c r="HP208" s="7"/>
      <c r="HQ208" s="7"/>
      <c r="HR208" s="7"/>
      <c r="HS208" s="7"/>
      <c r="HT208" s="7"/>
      <c r="HU208" s="7"/>
      <c r="HV208" s="7"/>
      <c r="HW208" s="7"/>
      <c r="HX208" s="7"/>
      <c r="HY208" s="7"/>
      <c r="HZ208" s="7"/>
      <c r="IA208" s="7"/>
      <c r="IB208" s="7"/>
      <c r="IC208" s="7"/>
      <c r="ID208" s="7"/>
      <c r="IE208" s="7"/>
      <c r="IF208" s="7"/>
      <c r="IG208" s="7"/>
      <c r="IH208" s="7"/>
      <c r="II208" s="7"/>
      <c r="IJ208" s="7"/>
      <c r="IK208" s="7"/>
      <c r="IL208" s="7"/>
      <c r="IM208" s="7"/>
      <c r="IN208" s="7"/>
      <c r="IO208" s="7"/>
      <c r="IP208" s="7"/>
      <c r="IQ208" s="7"/>
      <c r="IR208" s="7"/>
      <c r="IS208" s="7"/>
      <c r="IT208" s="7"/>
      <c r="IU208" s="7"/>
      <c r="IV208" s="7"/>
      <c r="IW208" s="7"/>
      <c r="IX208" s="7"/>
      <c r="IY208" s="7"/>
      <c r="IZ208" s="7"/>
      <c r="JA208" s="7"/>
      <c r="JB208" s="7"/>
      <c r="JC208" s="7"/>
      <c r="JD208" s="7"/>
      <c r="JE208" s="7"/>
      <c r="JF208" s="7"/>
      <c r="JG208" s="7"/>
      <c r="JH208" s="7"/>
      <c r="JI208" s="7"/>
      <c r="JJ208" s="7"/>
      <c r="JK208" s="7"/>
      <c r="JL208" s="7"/>
      <c r="JM208" s="7"/>
      <c r="JN208" s="7"/>
      <c r="JO208" s="7"/>
      <c r="JP208" s="7"/>
      <c r="JQ208" s="7"/>
      <c r="JR208" s="7"/>
      <c r="JS208" s="7"/>
      <c r="JT208" s="7"/>
      <c r="JU208" s="7"/>
      <c r="JV208" s="7"/>
      <c r="JW208" s="7"/>
      <c r="JX208" s="7"/>
      <c r="JY208" s="7"/>
      <c r="JZ208" s="7"/>
      <c r="KA208" s="7"/>
      <c r="KB208" s="7"/>
      <c r="KC208" s="7"/>
      <c r="KD208" s="7"/>
      <c r="KE208" s="7"/>
      <c r="KF208" s="7"/>
      <c r="KG208" s="7"/>
      <c r="KH208" s="7"/>
      <c r="KI208" s="7"/>
      <c r="KJ208" s="7"/>
      <c r="KK208" s="7"/>
      <c r="KL208" s="7"/>
      <c r="KM208" s="7"/>
      <c r="KN208" s="7"/>
      <c r="KO208" s="7"/>
      <c r="KP208" s="7"/>
      <c r="KQ208" s="7"/>
      <c r="KR208" s="7"/>
      <c r="KS208" s="7"/>
      <c r="KT208" s="7"/>
      <c r="KU208" s="7"/>
      <c r="KV208" s="7"/>
      <c r="KW208" s="7"/>
      <c r="KX208" s="7"/>
      <c r="KY208" s="7"/>
      <c r="KZ208" s="7"/>
      <c r="LA208" s="7"/>
      <c r="LB208" s="7"/>
      <c r="LC208" s="7"/>
      <c r="LD208" s="7"/>
      <c r="LE208" s="7"/>
      <c r="LF208" s="7"/>
      <c r="LG208" s="7"/>
      <c r="LH208" s="7"/>
      <c r="LI208" s="7"/>
      <c r="LJ208" s="7"/>
      <c r="LK208" s="7"/>
      <c r="LL208" s="7"/>
      <c r="LM208" s="7"/>
      <c r="LN208" s="7"/>
      <c r="LO208" s="7"/>
      <c r="LP208" s="7"/>
      <c r="LQ208" s="7"/>
      <c r="LR208" s="7"/>
      <c r="LS208" s="7"/>
      <c r="LT208" s="7"/>
      <c r="LU208" s="7"/>
      <c r="LV208" s="7"/>
      <c r="LW208" s="7"/>
      <c r="LX208" s="7"/>
      <c r="LY208" s="7"/>
      <c r="LZ208" s="7"/>
      <c r="MA208" s="7"/>
      <c r="MB208" s="7"/>
      <c r="MC208" s="7"/>
      <c r="MD208" s="7"/>
      <c r="ME208" s="7"/>
      <c r="MF208" s="7"/>
      <c r="MG208" s="7"/>
      <c r="MH208" s="7"/>
      <c r="MI208" s="7"/>
      <c r="MJ208" s="7"/>
      <c r="MK208" s="7"/>
      <c r="ML208" s="7"/>
      <c r="MM208" s="7"/>
      <c r="MN208" s="7"/>
      <c r="MO208" s="7"/>
      <c r="MP208" s="7"/>
      <c r="MQ208" s="7"/>
      <c r="MR208" s="7"/>
      <c r="MS208" s="7"/>
      <c r="MT208" s="7"/>
      <c r="MU208" s="7"/>
      <c r="MV208" s="7"/>
      <c r="MW208" s="7"/>
      <c r="MX208" s="7"/>
      <c r="MY208" s="7"/>
      <c r="MZ208" s="7"/>
      <c r="NA208" s="7"/>
      <c r="NB208" s="7"/>
      <c r="NC208" s="7"/>
      <c r="ND208" s="7"/>
      <c r="NE208" s="7"/>
      <c r="NF208" s="7"/>
      <c r="NG208" s="7"/>
      <c r="NH208" s="7"/>
      <c r="NI208" s="7"/>
      <c r="NJ208" s="7"/>
      <c r="NK208" s="7"/>
      <c r="NL208" s="7"/>
      <c r="NM208" s="7"/>
      <c r="NN208" s="7"/>
      <c r="NO208" s="7"/>
      <c r="NP208" s="7"/>
      <c r="NQ208" s="7"/>
      <c r="NR208" s="7"/>
      <c r="NS208" s="7"/>
      <c r="NT208" s="7"/>
      <c r="NU208" s="7"/>
      <c r="NV208" s="7"/>
      <c r="NW208" s="7"/>
      <c r="NX208" s="7"/>
      <c r="NY208" s="7"/>
      <c r="NZ208" s="7"/>
      <c r="OA208" s="7"/>
      <c r="OB208" s="7"/>
      <c r="OC208" s="7"/>
      <c r="OD208" s="7"/>
      <c r="OE208" s="7"/>
      <c r="OF208" s="7"/>
      <c r="OG208" s="7"/>
      <c r="OH208" s="7"/>
      <c r="OI208" s="7"/>
      <c r="OJ208" s="7"/>
      <c r="OK208" s="7"/>
      <c r="OL208" s="7"/>
      <c r="OM208" s="7"/>
      <c r="ON208" s="7"/>
      <c r="OO208" s="7"/>
      <c r="OP208" s="7"/>
      <c r="OQ208" s="7"/>
      <c r="OR208" s="7"/>
      <c r="OS208" s="7"/>
      <c r="OT208" s="7"/>
      <c r="OU208" s="7"/>
      <c r="OV208" s="7"/>
      <c r="OW208" s="7"/>
      <c r="OX208" s="7"/>
      <c r="OY208" s="7"/>
      <c r="OZ208" s="7"/>
      <c r="PA208" s="7"/>
      <c r="PB208" s="7"/>
      <c r="PC208" s="7"/>
      <c r="PD208" s="7"/>
      <c r="PE208" s="7"/>
      <c r="PF208" s="7"/>
      <c r="PG208" s="7"/>
      <c r="PH208" s="7"/>
      <c r="PI208" s="7"/>
      <c r="PJ208" s="7"/>
      <c r="PK208" s="7"/>
      <c r="PL208" s="7"/>
      <c r="PM208" s="7"/>
      <c r="PN208" s="7"/>
      <c r="PO208" s="7"/>
      <c r="PP208" s="7"/>
      <c r="PQ208" s="7"/>
      <c r="PR208" s="7"/>
      <c r="PS208" s="7"/>
      <c r="PT208" s="7"/>
      <c r="PU208" s="7"/>
      <c r="PV208" s="7"/>
      <c r="PW208" s="7"/>
      <c r="PX208" s="7"/>
      <c r="PY208" s="7"/>
      <c r="PZ208" s="7"/>
      <c r="QA208" s="7"/>
      <c r="QB208" s="7"/>
      <c r="QC208" s="7"/>
      <c r="QD208" s="7"/>
      <c r="QE208" s="7"/>
      <c r="QF208" s="7"/>
      <c r="QG208" s="7"/>
      <c r="QH208" s="7"/>
      <c r="QI208" s="7"/>
      <c r="QJ208" s="7"/>
      <c r="QK208" s="7"/>
      <c r="QL208" s="7"/>
      <c r="QM208" s="7"/>
      <c r="QN208" s="7"/>
      <c r="QO208" s="7"/>
      <c r="QP208" s="7"/>
      <c r="QQ208" s="7"/>
      <c r="QR208" s="7"/>
      <c r="QS208" s="7"/>
      <c r="QT208" s="7"/>
      <c r="QU208" s="7"/>
      <c r="QV208" s="7"/>
      <c r="QW208" s="7"/>
      <c r="QX208" s="7"/>
      <c r="QY208" s="7"/>
      <c r="QZ208" s="7"/>
      <c r="RA208" s="7"/>
      <c r="RB208" s="7"/>
      <c r="RC208" s="7"/>
      <c r="RD208" s="7"/>
      <c r="RE208" s="7"/>
      <c r="RF208" s="7"/>
      <c r="RG208" s="7"/>
      <c r="RH208" s="7"/>
      <c r="RI208" s="7"/>
      <c r="RJ208" s="7"/>
      <c r="RK208" s="7"/>
      <c r="RL208" s="7"/>
      <c r="RM208" s="7"/>
      <c r="RN208" s="7"/>
      <c r="RO208" s="7"/>
      <c r="RP208" s="7"/>
      <c r="RQ208" s="7"/>
      <c r="RR208" s="7"/>
      <c r="RS208" s="7"/>
      <c r="RT208" s="7"/>
      <c r="RU208" s="7"/>
      <c r="RV208" s="7"/>
      <c r="RW208" s="7"/>
      <c r="RX208" s="7"/>
      <c r="RY208" s="7"/>
      <c r="RZ208" s="7"/>
      <c r="SA208" s="7"/>
      <c r="SB208" s="7"/>
      <c r="SC208" s="7"/>
      <c r="SD208" s="7"/>
      <c r="SE208" s="7"/>
      <c r="SF208" s="7"/>
      <c r="SG208" s="7"/>
      <c r="SH208" s="7"/>
      <c r="SI208" s="7"/>
      <c r="SJ208" s="7"/>
      <c r="SK208" s="7"/>
      <c r="SL208" s="7"/>
      <c r="SM208" s="7"/>
      <c r="SN208" s="7"/>
      <c r="SO208" s="7"/>
      <c r="SP208" s="7"/>
      <c r="SQ208" s="7"/>
      <c r="SR208" s="7"/>
      <c r="SS208" s="7"/>
      <c r="ST208" s="7"/>
      <c r="SU208" s="7"/>
      <c r="SV208" s="7"/>
      <c r="SW208" s="7"/>
      <c r="SX208" s="7"/>
      <c r="SY208" s="7"/>
      <c r="SZ208" s="7"/>
      <c r="TA208" s="7"/>
      <c r="TB208" s="7"/>
      <c r="TC208" s="7"/>
      <c r="TD208" s="7"/>
      <c r="TE208" s="7"/>
      <c r="TF208" s="7"/>
      <c r="TG208" s="7"/>
      <c r="TH208" s="7"/>
      <c r="TI208" s="7"/>
      <c r="TJ208" s="7"/>
      <c r="TK208" s="7"/>
      <c r="TL208" s="7"/>
      <c r="TM208" s="7"/>
      <c r="TN208" s="7"/>
      <c r="TO208" s="7"/>
      <c r="TP208" s="7"/>
      <c r="TQ208" s="7"/>
      <c r="TR208" s="7"/>
      <c r="TS208" s="7"/>
      <c r="TT208" s="7"/>
      <c r="TU208" s="7"/>
      <c r="TV208" s="7"/>
      <c r="TW208" s="7"/>
      <c r="TX208" s="7"/>
      <c r="TY208" s="7"/>
      <c r="TZ208" s="7"/>
      <c r="UA208" s="7"/>
      <c r="UB208" s="7"/>
      <c r="UC208" s="7"/>
      <c r="UD208" s="7"/>
      <c r="UE208" s="7"/>
      <c r="UF208" s="7"/>
      <c r="UG208" s="7"/>
      <c r="UH208" s="7"/>
      <c r="UI208" s="7"/>
      <c r="UJ208" s="7"/>
      <c r="UK208" s="7"/>
      <c r="UL208" s="7"/>
      <c r="UM208" s="7"/>
      <c r="UN208" s="7"/>
      <c r="UO208" s="7"/>
      <c r="UP208" s="7"/>
      <c r="UQ208" s="7"/>
      <c r="UR208" s="7"/>
      <c r="US208" s="7"/>
      <c r="UT208" s="7"/>
      <c r="UU208" s="7"/>
      <c r="UV208" s="7"/>
      <c r="UW208" s="7"/>
      <c r="UX208" s="7"/>
      <c r="UY208" s="7"/>
      <c r="UZ208" s="7"/>
      <c r="VA208" s="7"/>
      <c r="VB208" s="7"/>
      <c r="VC208" s="7"/>
      <c r="VD208" s="7"/>
      <c r="VE208" s="7"/>
      <c r="VF208" s="7"/>
      <c r="VG208" s="7"/>
      <c r="VH208" s="7"/>
      <c r="VI208" s="7"/>
      <c r="VJ208" s="7"/>
      <c r="VK208" s="7"/>
      <c r="VL208" s="7"/>
      <c r="VM208" s="7"/>
      <c r="VN208" s="7"/>
      <c r="VO208" s="7"/>
      <c r="VP208" s="7"/>
      <c r="VQ208" s="7"/>
      <c r="VR208" s="7"/>
      <c r="VS208" s="7"/>
      <c r="VT208" s="7"/>
      <c r="VU208" s="7"/>
      <c r="VV208" s="7"/>
      <c r="VW208" s="7"/>
      <c r="VX208" s="7"/>
      <c r="VY208" s="7"/>
      <c r="VZ208" s="7"/>
      <c r="WA208" s="7"/>
      <c r="WB208" s="7"/>
      <c r="WC208" s="7"/>
      <c r="WD208" s="7"/>
      <c r="WE208" s="7"/>
      <c r="WF208" s="7"/>
      <c r="WG208" s="7"/>
      <c r="WH208" s="7"/>
      <c r="WI208" s="7"/>
      <c r="WJ208" s="7"/>
      <c r="WK208" s="7"/>
      <c r="WL208" s="7"/>
      <c r="WM208" s="7"/>
      <c r="WN208" s="7"/>
      <c r="WO208" s="7"/>
      <c r="WP208" s="7"/>
      <c r="WQ208" s="7"/>
      <c r="WR208" s="7"/>
      <c r="WS208" s="7"/>
      <c r="WT208" s="7"/>
      <c r="WU208" s="7"/>
      <c r="WV208" s="7"/>
      <c r="WW208" s="7"/>
      <c r="WX208" s="7"/>
      <c r="WY208" s="7"/>
      <c r="WZ208" s="7"/>
      <c r="XA208" s="7"/>
      <c r="XB208" s="7"/>
      <c r="XC208" s="7"/>
      <c r="XD208" s="7"/>
      <c r="XE208" s="7"/>
      <c r="XF208" s="7"/>
      <c r="XG208" s="7"/>
      <c r="XH208" s="7"/>
      <c r="XI208" s="7"/>
      <c r="XJ208" s="7"/>
      <c r="XK208" s="7"/>
      <c r="XL208" s="7"/>
      <c r="XM208" s="7"/>
      <c r="XN208" s="7"/>
      <c r="XO208" s="7"/>
      <c r="XP208" s="7"/>
      <c r="XQ208" s="7"/>
      <c r="XR208" s="7"/>
      <c r="XS208" s="7"/>
      <c r="XT208" s="7"/>
      <c r="XU208" s="7"/>
      <c r="XV208" s="7"/>
      <c r="XW208" s="7"/>
      <c r="XX208" s="7"/>
      <c r="XY208" s="7"/>
      <c r="XZ208" s="7"/>
      <c r="YA208" s="7"/>
      <c r="YB208" s="7"/>
      <c r="YC208" s="7"/>
      <c r="YD208" s="7"/>
      <c r="YE208" s="7"/>
      <c r="YF208" s="7"/>
      <c r="YG208" s="7"/>
      <c r="YH208" s="7"/>
      <c r="YI208" s="7"/>
      <c r="YJ208" s="7"/>
      <c r="YK208" s="7"/>
      <c r="YL208" s="7"/>
      <c r="YM208" s="7"/>
      <c r="YN208" s="7"/>
      <c r="YO208" s="7"/>
      <c r="YP208" s="7"/>
      <c r="YQ208" s="7"/>
      <c r="YR208" s="7"/>
      <c r="YS208" s="7"/>
      <c r="YT208" s="7"/>
      <c r="YU208" s="7"/>
      <c r="YV208" s="7"/>
      <c r="YW208" s="7"/>
      <c r="YX208" s="7"/>
      <c r="YY208" s="7"/>
      <c r="YZ208" s="7"/>
      <c r="ZA208" s="7"/>
      <c r="ZB208" s="7"/>
      <c r="ZC208" s="7"/>
      <c r="ZD208" s="7"/>
      <c r="ZE208" s="7"/>
      <c r="ZF208" s="7"/>
      <c r="ZG208" s="7"/>
      <c r="ZH208" s="7"/>
      <c r="ZI208" s="7"/>
      <c r="ZJ208" s="7"/>
      <c r="ZK208" s="7"/>
      <c r="ZL208" s="7"/>
      <c r="ZM208" s="7"/>
      <c r="ZN208" s="7"/>
      <c r="ZO208" s="7"/>
      <c r="ZP208" s="7"/>
      <c r="ZQ208" s="7"/>
      <c r="ZR208" s="7"/>
      <c r="ZS208" s="7"/>
      <c r="ZT208" s="7"/>
      <c r="ZU208" s="7"/>
      <c r="ZV208" s="7"/>
      <c r="ZW208" s="7"/>
      <c r="ZX208" s="7"/>
      <c r="ZY208" s="7"/>
      <c r="ZZ208" s="7"/>
      <c r="AAA208" s="7"/>
      <c r="AAB208" s="7"/>
      <c r="AAC208" s="7"/>
      <c r="AAD208" s="7"/>
      <c r="AAE208" s="7"/>
      <c r="AAF208" s="7"/>
      <c r="AAG208" s="7"/>
      <c r="AAH208" s="7"/>
      <c r="AAI208" s="7"/>
      <c r="AAJ208" s="7"/>
      <c r="AAK208" s="7"/>
      <c r="AAL208" s="7"/>
      <c r="AAM208" s="7"/>
      <c r="AAN208" s="7"/>
      <c r="AAO208" s="7"/>
      <c r="AAP208" s="7"/>
      <c r="AAQ208" s="7"/>
      <c r="AAR208" s="7"/>
      <c r="AAS208" s="7"/>
      <c r="AAT208" s="7"/>
      <c r="AAU208" s="7"/>
      <c r="AAV208" s="7"/>
      <c r="AAW208" s="7"/>
      <c r="AAX208" s="7"/>
      <c r="AAY208" s="7"/>
      <c r="AAZ208" s="7"/>
      <c r="ABA208" s="7"/>
      <c r="ABB208" s="7"/>
      <c r="ABC208" s="7"/>
      <c r="ABD208" s="7"/>
      <c r="ABE208" s="7"/>
      <c r="ABF208" s="7"/>
      <c r="ABG208" s="7"/>
      <c r="ABH208" s="7"/>
      <c r="ABI208" s="7"/>
      <c r="ABJ208" s="7"/>
      <c r="ABK208" s="7"/>
      <c r="ABL208" s="7"/>
      <c r="ABM208" s="7"/>
      <c r="ABN208" s="7"/>
      <c r="ABO208" s="7"/>
      <c r="ABP208" s="7"/>
      <c r="ABQ208" s="7"/>
      <c r="ABR208" s="7"/>
      <c r="ABS208" s="7"/>
      <c r="ABT208" s="7"/>
      <c r="ABU208" s="7"/>
      <c r="ABV208" s="7"/>
      <c r="ABW208" s="7"/>
      <c r="ABX208" s="7"/>
      <c r="ABY208" s="7"/>
      <c r="ABZ208" s="7"/>
      <c r="ACA208" s="7"/>
      <c r="ACB208" s="7"/>
      <c r="ACC208" s="7"/>
      <c r="ACD208" s="7"/>
      <c r="ACE208" s="7"/>
      <c r="ACF208" s="7"/>
      <c r="ACG208" s="7"/>
      <c r="ACH208" s="7"/>
      <c r="ACI208" s="7"/>
      <c r="ACJ208" s="7"/>
      <c r="ACK208" s="7"/>
      <c r="ACL208" s="7"/>
      <c r="ACM208" s="7"/>
      <c r="ACN208" s="7"/>
      <c r="ACO208" s="7"/>
      <c r="ACP208" s="7"/>
      <c r="ACQ208" s="7"/>
      <c r="ACR208" s="7"/>
      <c r="ACS208" s="7"/>
      <c r="ACT208" s="7"/>
      <c r="ACU208" s="7"/>
      <c r="ACV208" s="7"/>
      <c r="ACW208" s="7"/>
      <c r="ACX208" s="7"/>
      <c r="ACY208" s="7"/>
      <c r="ACZ208" s="7"/>
      <c r="ADA208" s="7"/>
      <c r="ADB208" s="7"/>
    </row>
    <row r="209" spans="1:782" s="8" customFormat="1" ht="24.95" customHeight="1" x14ac:dyDescent="0.2">
      <c r="A209" s="417" t="s">
        <v>259</v>
      </c>
      <c r="B209" s="356" t="s">
        <v>1143</v>
      </c>
      <c r="C209" s="428" t="s">
        <v>1266</v>
      </c>
      <c r="D209" s="407" t="s">
        <v>950</v>
      </c>
      <c r="E209" s="365" t="s">
        <v>33</v>
      </c>
      <c r="F209" s="411">
        <v>2350</v>
      </c>
      <c r="G209" s="245">
        <f>+F209*0.0833</f>
        <v>195.755</v>
      </c>
      <c r="H209" s="245">
        <f>+F209*11.65%</f>
        <v>273.77500000000003</v>
      </c>
      <c r="I209" s="245">
        <f>SUM(F209:H209)</f>
        <v>2819.53</v>
      </c>
      <c r="J209" s="245">
        <f>(F209*12)</f>
        <v>28200</v>
      </c>
      <c r="K209" s="245">
        <f>(G209*12)</f>
        <v>2349.06</v>
      </c>
      <c r="L209" s="245">
        <f>+H209*12</f>
        <v>3285.3</v>
      </c>
      <c r="M209" s="245">
        <f>+F209</f>
        <v>2350</v>
      </c>
      <c r="N209" s="246">
        <v>470</v>
      </c>
      <c r="O209" s="245">
        <f>SUM(M209:N209)</f>
        <v>2820</v>
      </c>
      <c r="P209" s="360">
        <f>+J209+K209+L209+O209</f>
        <v>36654.36</v>
      </c>
      <c r="Q209" s="25"/>
      <c r="R209" s="94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  <c r="DV209" s="7"/>
      <c r="DW209" s="7"/>
      <c r="DX209" s="7"/>
      <c r="DY209" s="7"/>
      <c r="DZ209" s="7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7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  <c r="HK209" s="7"/>
      <c r="HL209" s="7"/>
      <c r="HM209" s="7"/>
      <c r="HN209" s="7"/>
      <c r="HO209" s="7"/>
      <c r="HP209" s="7"/>
      <c r="HQ209" s="7"/>
      <c r="HR209" s="7"/>
      <c r="HS209" s="7"/>
      <c r="HT209" s="7"/>
      <c r="HU209" s="7"/>
      <c r="HV209" s="7"/>
      <c r="HW209" s="7"/>
      <c r="HX209" s="7"/>
      <c r="HY209" s="7"/>
      <c r="HZ209" s="7"/>
      <c r="IA209" s="7"/>
      <c r="IB209" s="7"/>
      <c r="IC209" s="7"/>
      <c r="ID209" s="7"/>
      <c r="IE209" s="7"/>
      <c r="IF209" s="7"/>
      <c r="IG209" s="7"/>
      <c r="IH209" s="7"/>
      <c r="II209" s="7"/>
      <c r="IJ209" s="7"/>
      <c r="IK209" s="7"/>
      <c r="IL209" s="7"/>
      <c r="IM209" s="7"/>
      <c r="IN209" s="7"/>
      <c r="IO209" s="7"/>
      <c r="IP209" s="7"/>
      <c r="IQ209" s="7"/>
      <c r="IR209" s="7"/>
      <c r="IS209" s="7"/>
      <c r="IT209" s="7"/>
      <c r="IU209" s="7"/>
      <c r="IV209" s="7"/>
      <c r="IW209" s="7"/>
      <c r="IX209" s="7"/>
      <c r="IY209" s="7"/>
      <c r="IZ209" s="7"/>
      <c r="JA209" s="7"/>
      <c r="JB209" s="7"/>
      <c r="JC209" s="7"/>
      <c r="JD209" s="7"/>
      <c r="JE209" s="7"/>
      <c r="JF209" s="7"/>
      <c r="JG209" s="7"/>
      <c r="JH209" s="7"/>
      <c r="JI209" s="7"/>
      <c r="JJ209" s="7"/>
      <c r="JK209" s="7"/>
      <c r="JL209" s="7"/>
      <c r="JM209" s="7"/>
      <c r="JN209" s="7"/>
      <c r="JO209" s="7"/>
      <c r="JP209" s="7"/>
      <c r="JQ209" s="7"/>
      <c r="JR209" s="7"/>
      <c r="JS209" s="7"/>
      <c r="JT209" s="7"/>
      <c r="JU209" s="7"/>
      <c r="JV209" s="7"/>
      <c r="JW209" s="7"/>
      <c r="JX209" s="7"/>
      <c r="JY209" s="7"/>
      <c r="JZ209" s="7"/>
      <c r="KA209" s="7"/>
      <c r="KB209" s="7"/>
      <c r="KC209" s="7"/>
      <c r="KD209" s="7"/>
      <c r="KE209" s="7"/>
      <c r="KF209" s="7"/>
      <c r="KG209" s="7"/>
      <c r="KH209" s="7"/>
      <c r="KI209" s="7"/>
      <c r="KJ209" s="7"/>
      <c r="KK209" s="7"/>
      <c r="KL209" s="7"/>
      <c r="KM209" s="7"/>
      <c r="KN209" s="7"/>
      <c r="KO209" s="7"/>
      <c r="KP209" s="7"/>
      <c r="KQ209" s="7"/>
      <c r="KR209" s="7"/>
      <c r="KS209" s="7"/>
      <c r="KT209" s="7"/>
      <c r="KU209" s="7"/>
      <c r="KV209" s="7"/>
      <c r="KW209" s="7"/>
      <c r="KX209" s="7"/>
      <c r="KY209" s="7"/>
      <c r="KZ209" s="7"/>
      <c r="LA209" s="7"/>
      <c r="LB209" s="7"/>
      <c r="LC209" s="7"/>
      <c r="LD209" s="7"/>
      <c r="LE209" s="7"/>
      <c r="LF209" s="7"/>
      <c r="LG209" s="7"/>
      <c r="LH209" s="7"/>
      <c r="LI209" s="7"/>
      <c r="LJ209" s="7"/>
      <c r="LK209" s="7"/>
      <c r="LL209" s="7"/>
      <c r="LM209" s="7"/>
      <c r="LN209" s="7"/>
      <c r="LO209" s="7"/>
      <c r="LP209" s="7"/>
      <c r="LQ209" s="7"/>
      <c r="LR209" s="7"/>
      <c r="LS209" s="7"/>
      <c r="LT209" s="7"/>
      <c r="LU209" s="7"/>
      <c r="LV209" s="7"/>
      <c r="LW209" s="7"/>
      <c r="LX209" s="7"/>
      <c r="LY209" s="7"/>
      <c r="LZ209" s="7"/>
      <c r="MA209" s="7"/>
      <c r="MB209" s="7"/>
      <c r="MC209" s="7"/>
      <c r="MD209" s="7"/>
      <c r="ME209" s="7"/>
      <c r="MF209" s="7"/>
      <c r="MG209" s="7"/>
      <c r="MH209" s="7"/>
      <c r="MI209" s="7"/>
      <c r="MJ209" s="7"/>
      <c r="MK209" s="7"/>
      <c r="ML209" s="7"/>
      <c r="MM209" s="7"/>
      <c r="MN209" s="7"/>
      <c r="MO209" s="7"/>
      <c r="MP209" s="7"/>
      <c r="MQ209" s="7"/>
      <c r="MR209" s="7"/>
      <c r="MS209" s="7"/>
      <c r="MT209" s="7"/>
      <c r="MU209" s="7"/>
      <c r="MV209" s="7"/>
      <c r="MW209" s="7"/>
      <c r="MX209" s="7"/>
      <c r="MY209" s="7"/>
      <c r="MZ209" s="7"/>
      <c r="NA209" s="7"/>
      <c r="NB209" s="7"/>
      <c r="NC209" s="7"/>
      <c r="ND209" s="7"/>
      <c r="NE209" s="7"/>
      <c r="NF209" s="7"/>
      <c r="NG209" s="7"/>
      <c r="NH209" s="7"/>
      <c r="NI209" s="7"/>
      <c r="NJ209" s="7"/>
      <c r="NK209" s="7"/>
      <c r="NL209" s="7"/>
      <c r="NM209" s="7"/>
      <c r="NN209" s="7"/>
      <c r="NO209" s="7"/>
      <c r="NP209" s="7"/>
      <c r="NQ209" s="7"/>
      <c r="NR209" s="7"/>
      <c r="NS209" s="7"/>
      <c r="NT209" s="7"/>
      <c r="NU209" s="7"/>
      <c r="NV209" s="7"/>
      <c r="NW209" s="7"/>
      <c r="NX209" s="7"/>
      <c r="NY209" s="7"/>
      <c r="NZ209" s="7"/>
      <c r="OA209" s="7"/>
      <c r="OB209" s="7"/>
      <c r="OC209" s="7"/>
      <c r="OD209" s="7"/>
      <c r="OE209" s="7"/>
      <c r="OF209" s="7"/>
      <c r="OG209" s="7"/>
      <c r="OH209" s="7"/>
      <c r="OI209" s="7"/>
      <c r="OJ209" s="7"/>
      <c r="OK209" s="7"/>
      <c r="OL209" s="7"/>
      <c r="OM209" s="7"/>
      <c r="ON209" s="7"/>
      <c r="OO209" s="7"/>
      <c r="OP209" s="7"/>
      <c r="OQ209" s="7"/>
      <c r="OR209" s="7"/>
      <c r="OS209" s="7"/>
      <c r="OT209" s="7"/>
      <c r="OU209" s="7"/>
      <c r="OV209" s="7"/>
      <c r="OW209" s="7"/>
      <c r="OX209" s="7"/>
      <c r="OY209" s="7"/>
      <c r="OZ209" s="7"/>
      <c r="PA209" s="7"/>
      <c r="PB209" s="7"/>
      <c r="PC209" s="7"/>
      <c r="PD209" s="7"/>
      <c r="PE209" s="7"/>
      <c r="PF209" s="7"/>
      <c r="PG209" s="7"/>
      <c r="PH209" s="7"/>
      <c r="PI209" s="7"/>
      <c r="PJ209" s="7"/>
      <c r="PK209" s="7"/>
      <c r="PL209" s="7"/>
      <c r="PM209" s="7"/>
      <c r="PN209" s="7"/>
      <c r="PO209" s="7"/>
      <c r="PP209" s="7"/>
      <c r="PQ209" s="7"/>
      <c r="PR209" s="7"/>
      <c r="PS209" s="7"/>
      <c r="PT209" s="7"/>
      <c r="PU209" s="7"/>
      <c r="PV209" s="7"/>
      <c r="PW209" s="7"/>
      <c r="PX209" s="7"/>
      <c r="PY209" s="7"/>
      <c r="PZ209" s="7"/>
      <c r="QA209" s="7"/>
      <c r="QB209" s="7"/>
      <c r="QC209" s="7"/>
      <c r="QD209" s="7"/>
      <c r="QE209" s="7"/>
      <c r="QF209" s="7"/>
      <c r="QG209" s="7"/>
      <c r="QH209" s="7"/>
      <c r="QI209" s="7"/>
      <c r="QJ209" s="7"/>
      <c r="QK209" s="7"/>
      <c r="QL209" s="7"/>
      <c r="QM209" s="7"/>
      <c r="QN209" s="7"/>
      <c r="QO209" s="7"/>
      <c r="QP209" s="7"/>
      <c r="QQ209" s="7"/>
      <c r="QR209" s="7"/>
      <c r="QS209" s="7"/>
      <c r="QT209" s="7"/>
      <c r="QU209" s="7"/>
      <c r="QV209" s="7"/>
      <c r="QW209" s="7"/>
      <c r="QX209" s="7"/>
      <c r="QY209" s="7"/>
      <c r="QZ209" s="7"/>
      <c r="RA209" s="7"/>
      <c r="RB209" s="7"/>
      <c r="RC209" s="7"/>
      <c r="RD209" s="7"/>
      <c r="RE209" s="7"/>
      <c r="RF209" s="7"/>
      <c r="RG209" s="7"/>
      <c r="RH209" s="7"/>
      <c r="RI209" s="7"/>
      <c r="RJ209" s="7"/>
      <c r="RK209" s="7"/>
      <c r="RL209" s="7"/>
      <c r="RM209" s="7"/>
      <c r="RN209" s="7"/>
      <c r="RO209" s="7"/>
      <c r="RP209" s="7"/>
      <c r="RQ209" s="7"/>
      <c r="RR209" s="7"/>
      <c r="RS209" s="7"/>
      <c r="RT209" s="7"/>
      <c r="RU209" s="7"/>
      <c r="RV209" s="7"/>
      <c r="RW209" s="7"/>
      <c r="RX209" s="7"/>
      <c r="RY209" s="7"/>
      <c r="RZ209" s="7"/>
      <c r="SA209" s="7"/>
      <c r="SB209" s="7"/>
      <c r="SC209" s="7"/>
      <c r="SD209" s="7"/>
      <c r="SE209" s="7"/>
      <c r="SF209" s="7"/>
      <c r="SG209" s="7"/>
      <c r="SH209" s="7"/>
      <c r="SI209" s="7"/>
      <c r="SJ209" s="7"/>
      <c r="SK209" s="7"/>
      <c r="SL209" s="7"/>
      <c r="SM209" s="7"/>
      <c r="SN209" s="7"/>
      <c r="SO209" s="7"/>
      <c r="SP209" s="7"/>
      <c r="SQ209" s="7"/>
      <c r="SR209" s="7"/>
      <c r="SS209" s="7"/>
      <c r="ST209" s="7"/>
      <c r="SU209" s="7"/>
      <c r="SV209" s="7"/>
      <c r="SW209" s="7"/>
      <c r="SX209" s="7"/>
      <c r="SY209" s="7"/>
      <c r="SZ209" s="7"/>
      <c r="TA209" s="7"/>
      <c r="TB209" s="7"/>
      <c r="TC209" s="7"/>
      <c r="TD209" s="7"/>
      <c r="TE209" s="7"/>
      <c r="TF209" s="7"/>
      <c r="TG209" s="7"/>
      <c r="TH209" s="7"/>
      <c r="TI209" s="7"/>
      <c r="TJ209" s="7"/>
      <c r="TK209" s="7"/>
      <c r="TL209" s="7"/>
      <c r="TM209" s="7"/>
      <c r="TN209" s="7"/>
      <c r="TO209" s="7"/>
      <c r="TP209" s="7"/>
      <c r="TQ209" s="7"/>
      <c r="TR209" s="7"/>
      <c r="TS209" s="7"/>
      <c r="TT209" s="7"/>
      <c r="TU209" s="7"/>
      <c r="TV209" s="7"/>
      <c r="TW209" s="7"/>
      <c r="TX209" s="7"/>
      <c r="TY209" s="7"/>
      <c r="TZ209" s="7"/>
      <c r="UA209" s="7"/>
      <c r="UB209" s="7"/>
      <c r="UC209" s="7"/>
      <c r="UD209" s="7"/>
      <c r="UE209" s="7"/>
      <c r="UF209" s="7"/>
      <c r="UG209" s="7"/>
      <c r="UH209" s="7"/>
      <c r="UI209" s="7"/>
      <c r="UJ209" s="7"/>
      <c r="UK209" s="7"/>
      <c r="UL209" s="7"/>
      <c r="UM209" s="7"/>
      <c r="UN209" s="7"/>
      <c r="UO209" s="7"/>
      <c r="UP209" s="7"/>
      <c r="UQ209" s="7"/>
      <c r="UR209" s="7"/>
      <c r="US209" s="7"/>
      <c r="UT209" s="7"/>
      <c r="UU209" s="7"/>
      <c r="UV209" s="7"/>
      <c r="UW209" s="7"/>
      <c r="UX209" s="7"/>
      <c r="UY209" s="7"/>
      <c r="UZ209" s="7"/>
      <c r="VA209" s="7"/>
      <c r="VB209" s="7"/>
      <c r="VC209" s="7"/>
      <c r="VD209" s="7"/>
      <c r="VE209" s="7"/>
      <c r="VF209" s="7"/>
      <c r="VG209" s="7"/>
      <c r="VH209" s="7"/>
      <c r="VI209" s="7"/>
      <c r="VJ209" s="7"/>
      <c r="VK209" s="7"/>
      <c r="VL209" s="7"/>
      <c r="VM209" s="7"/>
      <c r="VN209" s="7"/>
      <c r="VO209" s="7"/>
      <c r="VP209" s="7"/>
      <c r="VQ209" s="7"/>
      <c r="VR209" s="7"/>
      <c r="VS209" s="7"/>
      <c r="VT209" s="7"/>
      <c r="VU209" s="7"/>
      <c r="VV209" s="7"/>
      <c r="VW209" s="7"/>
      <c r="VX209" s="7"/>
      <c r="VY209" s="7"/>
      <c r="VZ209" s="7"/>
      <c r="WA209" s="7"/>
      <c r="WB209" s="7"/>
      <c r="WC209" s="7"/>
      <c r="WD209" s="7"/>
      <c r="WE209" s="7"/>
      <c r="WF209" s="7"/>
      <c r="WG209" s="7"/>
      <c r="WH209" s="7"/>
      <c r="WI209" s="7"/>
      <c r="WJ209" s="7"/>
      <c r="WK209" s="7"/>
      <c r="WL209" s="7"/>
      <c r="WM209" s="7"/>
      <c r="WN209" s="7"/>
      <c r="WO209" s="7"/>
      <c r="WP209" s="7"/>
      <c r="WQ209" s="7"/>
      <c r="WR209" s="7"/>
      <c r="WS209" s="7"/>
      <c r="WT209" s="7"/>
      <c r="WU209" s="7"/>
      <c r="WV209" s="7"/>
      <c r="WW209" s="7"/>
      <c r="WX209" s="7"/>
      <c r="WY209" s="7"/>
      <c r="WZ209" s="7"/>
      <c r="XA209" s="7"/>
      <c r="XB209" s="7"/>
      <c r="XC209" s="7"/>
      <c r="XD209" s="7"/>
      <c r="XE209" s="7"/>
      <c r="XF209" s="7"/>
      <c r="XG209" s="7"/>
      <c r="XH209" s="7"/>
      <c r="XI209" s="7"/>
      <c r="XJ209" s="7"/>
      <c r="XK209" s="7"/>
      <c r="XL209" s="7"/>
      <c r="XM209" s="7"/>
      <c r="XN209" s="7"/>
      <c r="XO209" s="7"/>
      <c r="XP209" s="7"/>
      <c r="XQ209" s="7"/>
      <c r="XR209" s="7"/>
      <c r="XS209" s="7"/>
      <c r="XT209" s="7"/>
      <c r="XU209" s="7"/>
      <c r="XV209" s="7"/>
      <c r="XW209" s="7"/>
      <c r="XX209" s="7"/>
      <c r="XY209" s="7"/>
      <c r="XZ209" s="7"/>
      <c r="YA209" s="7"/>
      <c r="YB209" s="7"/>
      <c r="YC209" s="7"/>
      <c r="YD209" s="7"/>
      <c r="YE209" s="7"/>
      <c r="YF209" s="7"/>
      <c r="YG209" s="7"/>
      <c r="YH209" s="7"/>
      <c r="YI209" s="7"/>
      <c r="YJ209" s="7"/>
      <c r="YK209" s="7"/>
      <c r="YL209" s="7"/>
      <c r="YM209" s="7"/>
      <c r="YN209" s="7"/>
      <c r="YO209" s="7"/>
      <c r="YP209" s="7"/>
      <c r="YQ209" s="7"/>
      <c r="YR209" s="7"/>
      <c r="YS209" s="7"/>
      <c r="YT209" s="7"/>
      <c r="YU209" s="7"/>
      <c r="YV209" s="7"/>
      <c r="YW209" s="7"/>
      <c r="YX209" s="7"/>
      <c r="YY209" s="7"/>
      <c r="YZ209" s="7"/>
      <c r="ZA209" s="7"/>
      <c r="ZB209" s="7"/>
      <c r="ZC209" s="7"/>
      <c r="ZD209" s="7"/>
      <c r="ZE209" s="7"/>
      <c r="ZF209" s="7"/>
      <c r="ZG209" s="7"/>
      <c r="ZH209" s="7"/>
      <c r="ZI209" s="7"/>
      <c r="ZJ209" s="7"/>
      <c r="ZK209" s="7"/>
      <c r="ZL209" s="7"/>
      <c r="ZM209" s="7"/>
      <c r="ZN209" s="7"/>
      <c r="ZO209" s="7"/>
      <c r="ZP209" s="7"/>
      <c r="ZQ209" s="7"/>
      <c r="ZR209" s="7"/>
      <c r="ZS209" s="7"/>
      <c r="ZT209" s="7"/>
      <c r="ZU209" s="7"/>
      <c r="ZV209" s="7"/>
      <c r="ZW209" s="7"/>
      <c r="ZX209" s="7"/>
      <c r="ZY209" s="7"/>
      <c r="ZZ209" s="7"/>
      <c r="AAA209" s="7"/>
      <c r="AAB209" s="7"/>
      <c r="AAC209" s="7"/>
      <c r="AAD209" s="7"/>
      <c r="AAE209" s="7"/>
      <c r="AAF209" s="7"/>
      <c r="AAG209" s="7"/>
      <c r="AAH209" s="7"/>
      <c r="AAI209" s="7"/>
      <c r="AAJ209" s="7"/>
      <c r="AAK209" s="7"/>
      <c r="AAL209" s="7"/>
      <c r="AAM209" s="7"/>
      <c r="AAN209" s="7"/>
      <c r="AAO209" s="7"/>
      <c r="AAP209" s="7"/>
      <c r="AAQ209" s="7"/>
      <c r="AAR209" s="7"/>
      <c r="AAS209" s="7"/>
      <c r="AAT209" s="7"/>
      <c r="AAU209" s="7"/>
      <c r="AAV209" s="7"/>
      <c r="AAW209" s="7"/>
      <c r="AAX209" s="7"/>
      <c r="AAY209" s="7"/>
      <c r="AAZ209" s="7"/>
      <c r="ABA209" s="7"/>
      <c r="ABB209" s="7"/>
      <c r="ABC209" s="7"/>
      <c r="ABD209" s="7"/>
      <c r="ABE209" s="7"/>
      <c r="ABF209" s="7"/>
      <c r="ABG209" s="7"/>
      <c r="ABH209" s="7"/>
      <c r="ABI209" s="7"/>
      <c r="ABJ209" s="7"/>
      <c r="ABK209" s="7"/>
      <c r="ABL209" s="7"/>
      <c r="ABM209" s="7"/>
      <c r="ABN209" s="7"/>
      <c r="ABO209" s="7"/>
      <c r="ABP209" s="7"/>
      <c r="ABQ209" s="7"/>
      <c r="ABR209" s="7"/>
      <c r="ABS209" s="7"/>
      <c r="ABT209" s="7"/>
      <c r="ABU209" s="7"/>
      <c r="ABV209" s="7"/>
      <c r="ABW209" s="7"/>
      <c r="ABX209" s="7"/>
      <c r="ABY209" s="7"/>
      <c r="ABZ209" s="7"/>
      <c r="ACA209" s="7"/>
      <c r="ACB209" s="7"/>
      <c r="ACC209" s="7"/>
      <c r="ACD209" s="7"/>
      <c r="ACE209" s="7"/>
      <c r="ACF209" s="7"/>
      <c r="ACG209" s="7"/>
      <c r="ACH209" s="7"/>
      <c r="ACI209" s="7"/>
      <c r="ACJ209" s="7"/>
      <c r="ACK209" s="7"/>
      <c r="ACL209" s="7"/>
      <c r="ACM209" s="7"/>
      <c r="ACN209" s="7"/>
      <c r="ACO209" s="7"/>
      <c r="ACP209" s="7"/>
      <c r="ACQ209" s="7"/>
      <c r="ACR209" s="7"/>
      <c r="ACS209" s="7"/>
      <c r="ACT209" s="7"/>
      <c r="ACU209" s="7"/>
      <c r="ACV209" s="7"/>
      <c r="ACW209" s="7"/>
      <c r="ACX209" s="7"/>
      <c r="ACY209" s="7"/>
      <c r="ACZ209" s="7"/>
      <c r="ADA209" s="7"/>
      <c r="ADB209" s="7"/>
    </row>
    <row r="210" spans="1:782" s="8" customFormat="1" ht="24.95" customHeight="1" x14ac:dyDescent="0.2">
      <c r="A210" s="355" t="s">
        <v>259</v>
      </c>
      <c r="B210" s="356" t="s">
        <v>1144</v>
      </c>
      <c r="C210" s="357" t="s">
        <v>876</v>
      </c>
      <c r="D210" s="234" t="s">
        <v>52</v>
      </c>
      <c r="E210" s="25" t="s">
        <v>944</v>
      </c>
      <c r="F210" s="581">
        <v>622</v>
      </c>
      <c r="G210" s="245">
        <f>+F210*0.0833</f>
        <v>51.812599999999996</v>
      </c>
      <c r="H210" s="245">
        <f>+F210*11.65%</f>
        <v>72.463000000000008</v>
      </c>
      <c r="I210" s="245">
        <f>SUM(F210:H210)</f>
        <v>746.27559999999994</v>
      </c>
      <c r="J210" s="245">
        <f>(F210*12)</f>
        <v>7464</v>
      </c>
      <c r="K210" s="245">
        <f>(G210*12)</f>
        <v>621.75119999999993</v>
      </c>
      <c r="L210" s="245">
        <f>+H210*12</f>
        <v>869.55600000000004</v>
      </c>
      <c r="M210" s="245">
        <f>+F210</f>
        <v>622</v>
      </c>
      <c r="N210" s="246">
        <v>470</v>
      </c>
      <c r="O210" s="245">
        <f>SUM(M210:N210)</f>
        <v>1092</v>
      </c>
      <c r="P210" s="360">
        <f>+J210+K210+L210+O210</f>
        <v>10047.307199999999</v>
      </c>
      <c r="Q210" s="361"/>
      <c r="R210" s="94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  <c r="HK210" s="7"/>
      <c r="HL210" s="7"/>
      <c r="HM210" s="7"/>
      <c r="HN210" s="7"/>
      <c r="HO210" s="7"/>
      <c r="HP210" s="7"/>
      <c r="HQ210" s="7"/>
      <c r="HR210" s="7"/>
      <c r="HS210" s="7"/>
      <c r="HT210" s="7"/>
      <c r="HU210" s="7"/>
      <c r="HV210" s="7"/>
      <c r="HW210" s="7"/>
      <c r="HX210" s="7"/>
      <c r="HY210" s="7"/>
      <c r="HZ210" s="7"/>
      <c r="IA210" s="7"/>
      <c r="IB210" s="7"/>
      <c r="IC210" s="7"/>
      <c r="ID210" s="7"/>
      <c r="IE210" s="7"/>
      <c r="IF210" s="7"/>
      <c r="IG210" s="7"/>
      <c r="IH210" s="7"/>
      <c r="II210" s="7"/>
      <c r="IJ210" s="7"/>
      <c r="IK210" s="7"/>
      <c r="IL210" s="7"/>
      <c r="IM210" s="7"/>
      <c r="IN210" s="7"/>
      <c r="IO210" s="7"/>
      <c r="IP210" s="7"/>
      <c r="IQ210" s="7"/>
      <c r="IR210" s="7"/>
      <c r="IS210" s="7"/>
      <c r="IT210" s="7"/>
      <c r="IU210" s="7"/>
      <c r="IV210" s="7"/>
      <c r="IW210" s="7"/>
      <c r="IX210" s="7"/>
      <c r="IY210" s="7"/>
      <c r="IZ210" s="7"/>
      <c r="JA210" s="7"/>
      <c r="JB210" s="7"/>
      <c r="JC210" s="7"/>
      <c r="JD210" s="7"/>
      <c r="JE210" s="7"/>
      <c r="JF210" s="7"/>
      <c r="JG210" s="7"/>
      <c r="JH210" s="7"/>
      <c r="JI210" s="7"/>
      <c r="JJ210" s="7"/>
      <c r="JK210" s="7"/>
      <c r="JL210" s="7"/>
      <c r="JM210" s="7"/>
      <c r="JN210" s="7"/>
      <c r="JO210" s="7"/>
      <c r="JP210" s="7"/>
      <c r="JQ210" s="7"/>
      <c r="JR210" s="7"/>
      <c r="JS210" s="7"/>
      <c r="JT210" s="7"/>
      <c r="JU210" s="7"/>
      <c r="JV210" s="7"/>
      <c r="JW210" s="7"/>
      <c r="JX210" s="7"/>
      <c r="JY210" s="7"/>
      <c r="JZ210" s="7"/>
      <c r="KA210" s="7"/>
      <c r="KB210" s="7"/>
      <c r="KC210" s="7"/>
      <c r="KD210" s="7"/>
      <c r="KE210" s="7"/>
      <c r="KF210" s="7"/>
      <c r="KG210" s="7"/>
      <c r="KH210" s="7"/>
      <c r="KI210" s="7"/>
      <c r="KJ210" s="7"/>
      <c r="KK210" s="7"/>
      <c r="KL210" s="7"/>
      <c r="KM210" s="7"/>
      <c r="KN210" s="7"/>
      <c r="KO210" s="7"/>
      <c r="KP210" s="7"/>
      <c r="KQ210" s="7"/>
      <c r="KR210" s="7"/>
      <c r="KS210" s="7"/>
      <c r="KT210" s="7"/>
      <c r="KU210" s="7"/>
      <c r="KV210" s="7"/>
      <c r="KW210" s="7"/>
      <c r="KX210" s="7"/>
      <c r="KY210" s="7"/>
      <c r="KZ210" s="7"/>
      <c r="LA210" s="7"/>
      <c r="LB210" s="7"/>
      <c r="LC210" s="7"/>
      <c r="LD210" s="7"/>
      <c r="LE210" s="7"/>
      <c r="LF210" s="7"/>
      <c r="LG210" s="7"/>
      <c r="LH210" s="7"/>
      <c r="LI210" s="7"/>
      <c r="LJ210" s="7"/>
      <c r="LK210" s="7"/>
      <c r="LL210" s="7"/>
      <c r="LM210" s="7"/>
      <c r="LN210" s="7"/>
      <c r="LO210" s="7"/>
      <c r="LP210" s="7"/>
      <c r="LQ210" s="7"/>
      <c r="LR210" s="7"/>
      <c r="LS210" s="7"/>
      <c r="LT210" s="7"/>
      <c r="LU210" s="7"/>
      <c r="LV210" s="7"/>
      <c r="LW210" s="7"/>
      <c r="LX210" s="7"/>
      <c r="LY210" s="7"/>
      <c r="LZ210" s="7"/>
      <c r="MA210" s="7"/>
      <c r="MB210" s="7"/>
      <c r="MC210" s="7"/>
      <c r="MD210" s="7"/>
      <c r="ME210" s="7"/>
      <c r="MF210" s="7"/>
      <c r="MG210" s="7"/>
      <c r="MH210" s="7"/>
      <c r="MI210" s="7"/>
      <c r="MJ210" s="7"/>
      <c r="MK210" s="7"/>
      <c r="ML210" s="7"/>
      <c r="MM210" s="7"/>
      <c r="MN210" s="7"/>
      <c r="MO210" s="7"/>
      <c r="MP210" s="7"/>
      <c r="MQ210" s="7"/>
      <c r="MR210" s="7"/>
      <c r="MS210" s="7"/>
      <c r="MT210" s="7"/>
      <c r="MU210" s="7"/>
      <c r="MV210" s="7"/>
      <c r="MW210" s="7"/>
      <c r="MX210" s="7"/>
      <c r="MY210" s="7"/>
      <c r="MZ210" s="7"/>
      <c r="NA210" s="7"/>
      <c r="NB210" s="7"/>
      <c r="NC210" s="7"/>
      <c r="ND210" s="7"/>
      <c r="NE210" s="7"/>
      <c r="NF210" s="7"/>
      <c r="NG210" s="7"/>
      <c r="NH210" s="7"/>
      <c r="NI210" s="7"/>
      <c r="NJ210" s="7"/>
      <c r="NK210" s="7"/>
      <c r="NL210" s="7"/>
      <c r="NM210" s="7"/>
      <c r="NN210" s="7"/>
      <c r="NO210" s="7"/>
      <c r="NP210" s="7"/>
      <c r="NQ210" s="7"/>
      <c r="NR210" s="7"/>
      <c r="NS210" s="7"/>
      <c r="NT210" s="7"/>
      <c r="NU210" s="7"/>
      <c r="NV210" s="7"/>
      <c r="NW210" s="7"/>
      <c r="NX210" s="7"/>
      <c r="NY210" s="7"/>
      <c r="NZ210" s="7"/>
      <c r="OA210" s="7"/>
      <c r="OB210" s="7"/>
      <c r="OC210" s="7"/>
      <c r="OD210" s="7"/>
      <c r="OE210" s="7"/>
      <c r="OF210" s="7"/>
      <c r="OG210" s="7"/>
      <c r="OH210" s="7"/>
      <c r="OI210" s="7"/>
      <c r="OJ210" s="7"/>
      <c r="OK210" s="7"/>
      <c r="OL210" s="7"/>
      <c r="OM210" s="7"/>
      <c r="ON210" s="7"/>
      <c r="OO210" s="7"/>
      <c r="OP210" s="7"/>
      <c r="OQ210" s="7"/>
      <c r="OR210" s="7"/>
      <c r="OS210" s="7"/>
      <c r="OT210" s="7"/>
      <c r="OU210" s="7"/>
      <c r="OV210" s="7"/>
      <c r="OW210" s="7"/>
      <c r="OX210" s="7"/>
      <c r="OY210" s="7"/>
      <c r="OZ210" s="7"/>
      <c r="PA210" s="7"/>
      <c r="PB210" s="7"/>
      <c r="PC210" s="7"/>
      <c r="PD210" s="7"/>
      <c r="PE210" s="7"/>
      <c r="PF210" s="7"/>
      <c r="PG210" s="7"/>
      <c r="PH210" s="7"/>
      <c r="PI210" s="7"/>
      <c r="PJ210" s="7"/>
      <c r="PK210" s="7"/>
      <c r="PL210" s="7"/>
      <c r="PM210" s="7"/>
      <c r="PN210" s="7"/>
      <c r="PO210" s="7"/>
      <c r="PP210" s="7"/>
      <c r="PQ210" s="7"/>
      <c r="PR210" s="7"/>
      <c r="PS210" s="7"/>
      <c r="PT210" s="7"/>
      <c r="PU210" s="7"/>
      <c r="PV210" s="7"/>
      <c r="PW210" s="7"/>
      <c r="PX210" s="7"/>
      <c r="PY210" s="7"/>
      <c r="PZ210" s="7"/>
      <c r="QA210" s="7"/>
      <c r="QB210" s="7"/>
      <c r="QC210" s="7"/>
      <c r="QD210" s="7"/>
      <c r="QE210" s="7"/>
      <c r="QF210" s="7"/>
      <c r="QG210" s="7"/>
      <c r="QH210" s="7"/>
      <c r="QI210" s="7"/>
      <c r="QJ210" s="7"/>
      <c r="QK210" s="7"/>
      <c r="QL210" s="7"/>
      <c r="QM210" s="7"/>
      <c r="QN210" s="7"/>
      <c r="QO210" s="7"/>
      <c r="QP210" s="7"/>
      <c r="QQ210" s="7"/>
      <c r="QR210" s="7"/>
      <c r="QS210" s="7"/>
      <c r="QT210" s="7"/>
      <c r="QU210" s="7"/>
      <c r="QV210" s="7"/>
      <c r="QW210" s="7"/>
      <c r="QX210" s="7"/>
      <c r="QY210" s="7"/>
      <c r="QZ210" s="7"/>
      <c r="RA210" s="7"/>
      <c r="RB210" s="7"/>
      <c r="RC210" s="7"/>
      <c r="RD210" s="7"/>
      <c r="RE210" s="7"/>
      <c r="RF210" s="7"/>
      <c r="RG210" s="7"/>
      <c r="RH210" s="7"/>
      <c r="RI210" s="7"/>
      <c r="RJ210" s="7"/>
      <c r="RK210" s="7"/>
      <c r="RL210" s="7"/>
      <c r="RM210" s="7"/>
      <c r="RN210" s="7"/>
      <c r="RO210" s="7"/>
      <c r="RP210" s="7"/>
      <c r="RQ210" s="7"/>
      <c r="RR210" s="7"/>
      <c r="RS210" s="7"/>
      <c r="RT210" s="7"/>
      <c r="RU210" s="7"/>
      <c r="RV210" s="7"/>
      <c r="RW210" s="7"/>
      <c r="RX210" s="7"/>
      <c r="RY210" s="7"/>
      <c r="RZ210" s="7"/>
      <c r="SA210" s="7"/>
      <c r="SB210" s="7"/>
      <c r="SC210" s="7"/>
      <c r="SD210" s="7"/>
      <c r="SE210" s="7"/>
      <c r="SF210" s="7"/>
      <c r="SG210" s="7"/>
      <c r="SH210" s="7"/>
      <c r="SI210" s="7"/>
      <c r="SJ210" s="7"/>
      <c r="SK210" s="7"/>
      <c r="SL210" s="7"/>
      <c r="SM210" s="7"/>
      <c r="SN210" s="7"/>
      <c r="SO210" s="7"/>
      <c r="SP210" s="7"/>
      <c r="SQ210" s="7"/>
      <c r="SR210" s="7"/>
      <c r="SS210" s="7"/>
      <c r="ST210" s="7"/>
      <c r="SU210" s="7"/>
      <c r="SV210" s="7"/>
      <c r="SW210" s="7"/>
      <c r="SX210" s="7"/>
      <c r="SY210" s="7"/>
      <c r="SZ210" s="7"/>
      <c r="TA210" s="7"/>
      <c r="TB210" s="7"/>
      <c r="TC210" s="7"/>
      <c r="TD210" s="7"/>
      <c r="TE210" s="7"/>
      <c r="TF210" s="7"/>
      <c r="TG210" s="7"/>
      <c r="TH210" s="7"/>
      <c r="TI210" s="7"/>
      <c r="TJ210" s="7"/>
      <c r="TK210" s="7"/>
      <c r="TL210" s="7"/>
      <c r="TM210" s="7"/>
      <c r="TN210" s="7"/>
      <c r="TO210" s="7"/>
      <c r="TP210" s="7"/>
      <c r="TQ210" s="7"/>
      <c r="TR210" s="7"/>
      <c r="TS210" s="7"/>
      <c r="TT210" s="7"/>
      <c r="TU210" s="7"/>
      <c r="TV210" s="7"/>
      <c r="TW210" s="7"/>
      <c r="TX210" s="7"/>
      <c r="TY210" s="7"/>
      <c r="TZ210" s="7"/>
      <c r="UA210" s="7"/>
      <c r="UB210" s="7"/>
      <c r="UC210" s="7"/>
      <c r="UD210" s="7"/>
      <c r="UE210" s="7"/>
      <c r="UF210" s="7"/>
      <c r="UG210" s="7"/>
      <c r="UH210" s="7"/>
      <c r="UI210" s="7"/>
      <c r="UJ210" s="7"/>
      <c r="UK210" s="7"/>
      <c r="UL210" s="7"/>
      <c r="UM210" s="7"/>
      <c r="UN210" s="7"/>
      <c r="UO210" s="7"/>
      <c r="UP210" s="7"/>
      <c r="UQ210" s="7"/>
      <c r="UR210" s="7"/>
      <c r="US210" s="7"/>
      <c r="UT210" s="7"/>
      <c r="UU210" s="7"/>
      <c r="UV210" s="7"/>
      <c r="UW210" s="7"/>
      <c r="UX210" s="7"/>
      <c r="UY210" s="7"/>
      <c r="UZ210" s="7"/>
      <c r="VA210" s="7"/>
      <c r="VB210" s="7"/>
      <c r="VC210" s="7"/>
      <c r="VD210" s="7"/>
      <c r="VE210" s="7"/>
      <c r="VF210" s="7"/>
      <c r="VG210" s="7"/>
      <c r="VH210" s="7"/>
      <c r="VI210" s="7"/>
      <c r="VJ210" s="7"/>
      <c r="VK210" s="7"/>
      <c r="VL210" s="7"/>
      <c r="VM210" s="7"/>
      <c r="VN210" s="7"/>
      <c r="VO210" s="7"/>
      <c r="VP210" s="7"/>
      <c r="VQ210" s="7"/>
      <c r="VR210" s="7"/>
      <c r="VS210" s="7"/>
      <c r="VT210" s="7"/>
      <c r="VU210" s="7"/>
      <c r="VV210" s="7"/>
      <c r="VW210" s="7"/>
      <c r="VX210" s="7"/>
      <c r="VY210" s="7"/>
      <c r="VZ210" s="7"/>
      <c r="WA210" s="7"/>
      <c r="WB210" s="7"/>
      <c r="WC210" s="7"/>
      <c r="WD210" s="7"/>
      <c r="WE210" s="7"/>
      <c r="WF210" s="7"/>
      <c r="WG210" s="7"/>
      <c r="WH210" s="7"/>
      <c r="WI210" s="7"/>
      <c r="WJ210" s="7"/>
      <c r="WK210" s="7"/>
      <c r="WL210" s="7"/>
      <c r="WM210" s="7"/>
      <c r="WN210" s="7"/>
      <c r="WO210" s="7"/>
      <c r="WP210" s="7"/>
      <c r="WQ210" s="7"/>
      <c r="WR210" s="7"/>
      <c r="WS210" s="7"/>
      <c r="WT210" s="7"/>
      <c r="WU210" s="7"/>
      <c r="WV210" s="7"/>
      <c r="WW210" s="7"/>
      <c r="WX210" s="7"/>
      <c r="WY210" s="7"/>
      <c r="WZ210" s="7"/>
      <c r="XA210" s="7"/>
      <c r="XB210" s="7"/>
      <c r="XC210" s="7"/>
      <c r="XD210" s="7"/>
      <c r="XE210" s="7"/>
      <c r="XF210" s="7"/>
      <c r="XG210" s="7"/>
      <c r="XH210" s="7"/>
      <c r="XI210" s="7"/>
      <c r="XJ210" s="7"/>
      <c r="XK210" s="7"/>
      <c r="XL210" s="7"/>
      <c r="XM210" s="7"/>
      <c r="XN210" s="7"/>
      <c r="XO210" s="7"/>
      <c r="XP210" s="7"/>
      <c r="XQ210" s="7"/>
      <c r="XR210" s="7"/>
      <c r="XS210" s="7"/>
      <c r="XT210" s="7"/>
      <c r="XU210" s="7"/>
      <c r="XV210" s="7"/>
      <c r="XW210" s="7"/>
      <c r="XX210" s="7"/>
      <c r="XY210" s="7"/>
      <c r="XZ210" s="7"/>
      <c r="YA210" s="7"/>
      <c r="YB210" s="7"/>
      <c r="YC210" s="7"/>
      <c r="YD210" s="7"/>
      <c r="YE210" s="7"/>
      <c r="YF210" s="7"/>
      <c r="YG210" s="7"/>
      <c r="YH210" s="7"/>
      <c r="YI210" s="7"/>
      <c r="YJ210" s="7"/>
      <c r="YK210" s="7"/>
      <c r="YL210" s="7"/>
      <c r="YM210" s="7"/>
      <c r="YN210" s="7"/>
      <c r="YO210" s="7"/>
      <c r="YP210" s="7"/>
      <c r="YQ210" s="7"/>
      <c r="YR210" s="7"/>
      <c r="YS210" s="7"/>
      <c r="YT210" s="7"/>
      <c r="YU210" s="7"/>
      <c r="YV210" s="7"/>
      <c r="YW210" s="7"/>
      <c r="YX210" s="7"/>
      <c r="YY210" s="7"/>
      <c r="YZ210" s="7"/>
      <c r="ZA210" s="7"/>
      <c r="ZB210" s="7"/>
      <c r="ZC210" s="7"/>
      <c r="ZD210" s="7"/>
      <c r="ZE210" s="7"/>
      <c r="ZF210" s="7"/>
      <c r="ZG210" s="7"/>
      <c r="ZH210" s="7"/>
      <c r="ZI210" s="7"/>
      <c r="ZJ210" s="7"/>
      <c r="ZK210" s="7"/>
      <c r="ZL210" s="7"/>
      <c r="ZM210" s="7"/>
      <c r="ZN210" s="7"/>
      <c r="ZO210" s="7"/>
      <c r="ZP210" s="7"/>
      <c r="ZQ210" s="7"/>
      <c r="ZR210" s="7"/>
      <c r="ZS210" s="7"/>
      <c r="ZT210" s="7"/>
      <c r="ZU210" s="7"/>
      <c r="ZV210" s="7"/>
      <c r="ZW210" s="7"/>
      <c r="ZX210" s="7"/>
      <c r="ZY210" s="7"/>
      <c r="ZZ210" s="7"/>
      <c r="AAA210" s="7"/>
      <c r="AAB210" s="7"/>
      <c r="AAC210" s="7"/>
      <c r="AAD210" s="7"/>
      <c r="AAE210" s="7"/>
      <c r="AAF210" s="7"/>
      <c r="AAG210" s="7"/>
      <c r="AAH210" s="7"/>
      <c r="AAI210" s="7"/>
      <c r="AAJ210" s="7"/>
      <c r="AAK210" s="7"/>
      <c r="AAL210" s="7"/>
      <c r="AAM210" s="7"/>
      <c r="AAN210" s="7"/>
      <c r="AAO210" s="7"/>
      <c r="AAP210" s="7"/>
      <c r="AAQ210" s="7"/>
      <c r="AAR210" s="7"/>
      <c r="AAS210" s="7"/>
      <c r="AAT210" s="7"/>
      <c r="AAU210" s="7"/>
      <c r="AAV210" s="7"/>
      <c r="AAW210" s="7"/>
      <c r="AAX210" s="7"/>
      <c r="AAY210" s="7"/>
      <c r="AAZ210" s="7"/>
      <c r="ABA210" s="7"/>
      <c r="ABB210" s="7"/>
      <c r="ABC210" s="7"/>
      <c r="ABD210" s="7"/>
      <c r="ABE210" s="7"/>
      <c r="ABF210" s="7"/>
      <c r="ABG210" s="7"/>
      <c r="ABH210" s="7"/>
      <c r="ABI210" s="7"/>
      <c r="ABJ210" s="7"/>
      <c r="ABK210" s="7"/>
      <c r="ABL210" s="7"/>
      <c r="ABM210" s="7"/>
      <c r="ABN210" s="7"/>
      <c r="ABO210" s="7"/>
      <c r="ABP210" s="7"/>
      <c r="ABQ210" s="7"/>
      <c r="ABR210" s="7"/>
      <c r="ABS210" s="7"/>
      <c r="ABT210" s="7"/>
      <c r="ABU210" s="7"/>
      <c r="ABV210" s="7"/>
      <c r="ABW210" s="7"/>
      <c r="ABX210" s="7"/>
      <c r="ABY210" s="7"/>
      <c r="ABZ210" s="7"/>
      <c r="ACA210" s="7"/>
      <c r="ACB210" s="7"/>
      <c r="ACC210" s="7"/>
      <c r="ACD210" s="7"/>
      <c r="ACE210" s="7"/>
      <c r="ACF210" s="7"/>
      <c r="ACG210" s="7"/>
      <c r="ACH210" s="7"/>
      <c r="ACI210" s="7"/>
      <c r="ACJ210" s="7"/>
      <c r="ACK210" s="7"/>
      <c r="ACL210" s="7"/>
      <c r="ACM210" s="7"/>
      <c r="ACN210" s="7"/>
      <c r="ACO210" s="7"/>
      <c r="ACP210" s="7"/>
      <c r="ACQ210" s="7"/>
      <c r="ACR210" s="7"/>
      <c r="ACS210" s="7"/>
      <c r="ACT210" s="7"/>
      <c r="ACU210" s="7"/>
      <c r="ACV210" s="7"/>
      <c r="ACW210" s="7"/>
      <c r="ACX210" s="7"/>
      <c r="ACY210" s="7"/>
      <c r="ACZ210" s="7"/>
      <c r="ADA210" s="7"/>
      <c r="ADB210" s="7"/>
    </row>
    <row r="211" spans="1:782" s="8" customFormat="1" ht="24.95" customHeight="1" x14ac:dyDescent="0.2">
      <c r="A211" s="704" t="s">
        <v>261</v>
      </c>
      <c r="B211" s="705"/>
      <c r="C211" s="705"/>
      <c r="D211" s="705"/>
      <c r="E211" s="429"/>
      <c r="F211" s="430"/>
      <c r="G211" s="352"/>
      <c r="H211" s="352"/>
      <c r="I211" s="352"/>
      <c r="J211" s="352"/>
      <c r="K211" s="352"/>
      <c r="L211" s="352"/>
      <c r="M211" s="352"/>
      <c r="N211" s="244"/>
      <c r="O211" s="352"/>
      <c r="P211" s="431"/>
      <c r="Q211" s="361"/>
      <c r="R211" s="94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  <c r="DV211" s="7"/>
      <c r="DW211" s="7"/>
      <c r="DX211" s="7"/>
      <c r="DY211" s="7"/>
      <c r="DZ211" s="7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7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  <c r="HK211" s="7"/>
      <c r="HL211" s="7"/>
      <c r="HM211" s="7"/>
      <c r="HN211" s="7"/>
      <c r="HO211" s="7"/>
      <c r="HP211" s="7"/>
      <c r="HQ211" s="7"/>
      <c r="HR211" s="7"/>
      <c r="HS211" s="7"/>
      <c r="HT211" s="7"/>
      <c r="HU211" s="7"/>
      <c r="HV211" s="7"/>
      <c r="HW211" s="7"/>
      <c r="HX211" s="7"/>
      <c r="HY211" s="7"/>
      <c r="HZ211" s="7"/>
      <c r="IA211" s="7"/>
      <c r="IB211" s="7"/>
      <c r="IC211" s="7"/>
      <c r="ID211" s="7"/>
      <c r="IE211" s="7"/>
      <c r="IF211" s="7"/>
      <c r="IG211" s="7"/>
      <c r="IH211" s="7"/>
      <c r="II211" s="7"/>
      <c r="IJ211" s="7"/>
      <c r="IK211" s="7"/>
      <c r="IL211" s="7"/>
      <c r="IM211" s="7"/>
      <c r="IN211" s="7"/>
      <c r="IO211" s="7"/>
      <c r="IP211" s="7"/>
      <c r="IQ211" s="7"/>
      <c r="IR211" s="7"/>
      <c r="IS211" s="7"/>
      <c r="IT211" s="7"/>
      <c r="IU211" s="7"/>
      <c r="IV211" s="7"/>
      <c r="IW211" s="7"/>
      <c r="IX211" s="7"/>
      <c r="IY211" s="7"/>
      <c r="IZ211" s="7"/>
      <c r="JA211" s="7"/>
      <c r="JB211" s="7"/>
      <c r="JC211" s="7"/>
      <c r="JD211" s="7"/>
      <c r="JE211" s="7"/>
      <c r="JF211" s="7"/>
      <c r="JG211" s="7"/>
      <c r="JH211" s="7"/>
      <c r="JI211" s="7"/>
      <c r="JJ211" s="7"/>
      <c r="JK211" s="7"/>
      <c r="JL211" s="7"/>
      <c r="JM211" s="7"/>
      <c r="JN211" s="7"/>
      <c r="JO211" s="7"/>
      <c r="JP211" s="7"/>
      <c r="JQ211" s="7"/>
      <c r="JR211" s="7"/>
      <c r="JS211" s="7"/>
      <c r="JT211" s="7"/>
      <c r="JU211" s="7"/>
      <c r="JV211" s="7"/>
      <c r="JW211" s="7"/>
      <c r="JX211" s="7"/>
      <c r="JY211" s="7"/>
      <c r="JZ211" s="7"/>
      <c r="KA211" s="7"/>
      <c r="KB211" s="7"/>
      <c r="KC211" s="7"/>
      <c r="KD211" s="7"/>
      <c r="KE211" s="7"/>
      <c r="KF211" s="7"/>
      <c r="KG211" s="7"/>
      <c r="KH211" s="7"/>
      <c r="KI211" s="7"/>
      <c r="KJ211" s="7"/>
      <c r="KK211" s="7"/>
      <c r="KL211" s="7"/>
      <c r="KM211" s="7"/>
      <c r="KN211" s="7"/>
      <c r="KO211" s="7"/>
      <c r="KP211" s="7"/>
      <c r="KQ211" s="7"/>
      <c r="KR211" s="7"/>
      <c r="KS211" s="7"/>
      <c r="KT211" s="7"/>
      <c r="KU211" s="7"/>
      <c r="KV211" s="7"/>
      <c r="KW211" s="7"/>
      <c r="KX211" s="7"/>
      <c r="KY211" s="7"/>
      <c r="KZ211" s="7"/>
      <c r="LA211" s="7"/>
      <c r="LB211" s="7"/>
      <c r="LC211" s="7"/>
      <c r="LD211" s="7"/>
      <c r="LE211" s="7"/>
      <c r="LF211" s="7"/>
      <c r="LG211" s="7"/>
      <c r="LH211" s="7"/>
      <c r="LI211" s="7"/>
      <c r="LJ211" s="7"/>
      <c r="LK211" s="7"/>
      <c r="LL211" s="7"/>
      <c r="LM211" s="7"/>
      <c r="LN211" s="7"/>
      <c r="LO211" s="7"/>
      <c r="LP211" s="7"/>
      <c r="LQ211" s="7"/>
      <c r="LR211" s="7"/>
      <c r="LS211" s="7"/>
      <c r="LT211" s="7"/>
      <c r="LU211" s="7"/>
      <c r="LV211" s="7"/>
      <c r="LW211" s="7"/>
      <c r="LX211" s="7"/>
      <c r="LY211" s="7"/>
      <c r="LZ211" s="7"/>
      <c r="MA211" s="7"/>
      <c r="MB211" s="7"/>
      <c r="MC211" s="7"/>
      <c r="MD211" s="7"/>
      <c r="ME211" s="7"/>
      <c r="MF211" s="7"/>
      <c r="MG211" s="7"/>
      <c r="MH211" s="7"/>
      <c r="MI211" s="7"/>
      <c r="MJ211" s="7"/>
      <c r="MK211" s="7"/>
      <c r="ML211" s="7"/>
      <c r="MM211" s="7"/>
      <c r="MN211" s="7"/>
      <c r="MO211" s="7"/>
      <c r="MP211" s="7"/>
      <c r="MQ211" s="7"/>
      <c r="MR211" s="7"/>
      <c r="MS211" s="7"/>
      <c r="MT211" s="7"/>
      <c r="MU211" s="7"/>
      <c r="MV211" s="7"/>
      <c r="MW211" s="7"/>
      <c r="MX211" s="7"/>
      <c r="MY211" s="7"/>
      <c r="MZ211" s="7"/>
      <c r="NA211" s="7"/>
      <c r="NB211" s="7"/>
      <c r="NC211" s="7"/>
      <c r="ND211" s="7"/>
      <c r="NE211" s="7"/>
      <c r="NF211" s="7"/>
      <c r="NG211" s="7"/>
      <c r="NH211" s="7"/>
      <c r="NI211" s="7"/>
      <c r="NJ211" s="7"/>
      <c r="NK211" s="7"/>
      <c r="NL211" s="7"/>
      <c r="NM211" s="7"/>
      <c r="NN211" s="7"/>
      <c r="NO211" s="7"/>
      <c r="NP211" s="7"/>
      <c r="NQ211" s="7"/>
      <c r="NR211" s="7"/>
      <c r="NS211" s="7"/>
      <c r="NT211" s="7"/>
      <c r="NU211" s="7"/>
      <c r="NV211" s="7"/>
      <c r="NW211" s="7"/>
      <c r="NX211" s="7"/>
      <c r="NY211" s="7"/>
      <c r="NZ211" s="7"/>
      <c r="OA211" s="7"/>
      <c r="OB211" s="7"/>
      <c r="OC211" s="7"/>
      <c r="OD211" s="7"/>
      <c r="OE211" s="7"/>
      <c r="OF211" s="7"/>
      <c r="OG211" s="7"/>
      <c r="OH211" s="7"/>
      <c r="OI211" s="7"/>
      <c r="OJ211" s="7"/>
      <c r="OK211" s="7"/>
      <c r="OL211" s="7"/>
      <c r="OM211" s="7"/>
      <c r="ON211" s="7"/>
      <c r="OO211" s="7"/>
      <c r="OP211" s="7"/>
      <c r="OQ211" s="7"/>
      <c r="OR211" s="7"/>
      <c r="OS211" s="7"/>
      <c r="OT211" s="7"/>
      <c r="OU211" s="7"/>
      <c r="OV211" s="7"/>
      <c r="OW211" s="7"/>
      <c r="OX211" s="7"/>
      <c r="OY211" s="7"/>
      <c r="OZ211" s="7"/>
      <c r="PA211" s="7"/>
      <c r="PB211" s="7"/>
      <c r="PC211" s="7"/>
      <c r="PD211" s="7"/>
      <c r="PE211" s="7"/>
      <c r="PF211" s="7"/>
      <c r="PG211" s="7"/>
      <c r="PH211" s="7"/>
      <c r="PI211" s="7"/>
      <c r="PJ211" s="7"/>
      <c r="PK211" s="7"/>
      <c r="PL211" s="7"/>
      <c r="PM211" s="7"/>
      <c r="PN211" s="7"/>
      <c r="PO211" s="7"/>
      <c r="PP211" s="7"/>
      <c r="PQ211" s="7"/>
      <c r="PR211" s="7"/>
      <c r="PS211" s="7"/>
      <c r="PT211" s="7"/>
      <c r="PU211" s="7"/>
      <c r="PV211" s="7"/>
      <c r="PW211" s="7"/>
      <c r="PX211" s="7"/>
      <c r="PY211" s="7"/>
      <c r="PZ211" s="7"/>
      <c r="QA211" s="7"/>
      <c r="QB211" s="7"/>
      <c r="QC211" s="7"/>
      <c r="QD211" s="7"/>
      <c r="QE211" s="7"/>
      <c r="QF211" s="7"/>
      <c r="QG211" s="7"/>
      <c r="QH211" s="7"/>
      <c r="QI211" s="7"/>
      <c r="QJ211" s="7"/>
      <c r="QK211" s="7"/>
      <c r="QL211" s="7"/>
      <c r="QM211" s="7"/>
      <c r="QN211" s="7"/>
      <c r="QO211" s="7"/>
      <c r="QP211" s="7"/>
      <c r="QQ211" s="7"/>
      <c r="QR211" s="7"/>
      <c r="QS211" s="7"/>
      <c r="QT211" s="7"/>
      <c r="QU211" s="7"/>
      <c r="QV211" s="7"/>
      <c r="QW211" s="7"/>
      <c r="QX211" s="7"/>
      <c r="QY211" s="7"/>
      <c r="QZ211" s="7"/>
      <c r="RA211" s="7"/>
      <c r="RB211" s="7"/>
      <c r="RC211" s="7"/>
      <c r="RD211" s="7"/>
      <c r="RE211" s="7"/>
      <c r="RF211" s="7"/>
      <c r="RG211" s="7"/>
      <c r="RH211" s="7"/>
      <c r="RI211" s="7"/>
      <c r="RJ211" s="7"/>
      <c r="RK211" s="7"/>
      <c r="RL211" s="7"/>
      <c r="RM211" s="7"/>
      <c r="RN211" s="7"/>
      <c r="RO211" s="7"/>
      <c r="RP211" s="7"/>
      <c r="RQ211" s="7"/>
      <c r="RR211" s="7"/>
      <c r="RS211" s="7"/>
      <c r="RT211" s="7"/>
      <c r="RU211" s="7"/>
      <c r="RV211" s="7"/>
      <c r="RW211" s="7"/>
      <c r="RX211" s="7"/>
      <c r="RY211" s="7"/>
      <c r="RZ211" s="7"/>
      <c r="SA211" s="7"/>
      <c r="SB211" s="7"/>
      <c r="SC211" s="7"/>
      <c r="SD211" s="7"/>
      <c r="SE211" s="7"/>
      <c r="SF211" s="7"/>
      <c r="SG211" s="7"/>
      <c r="SH211" s="7"/>
      <c r="SI211" s="7"/>
      <c r="SJ211" s="7"/>
      <c r="SK211" s="7"/>
      <c r="SL211" s="7"/>
      <c r="SM211" s="7"/>
      <c r="SN211" s="7"/>
      <c r="SO211" s="7"/>
      <c r="SP211" s="7"/>
      <c r="SQ211" s="7"/>
      <c r="SR211" s="7"/>
      <c r="SS211" s="7"/>
      <c r="ST211" s="7"/>
      <c r="SU211" s="7"/>
      <c r="SV211" s="7"/>
      <c r="SW211" s="7"/>
      <c r="SX211" s="7"/>
      <c r="SY211" s="7"/>
      <c r="SZ211" s="7"/>
      <c r="TA211" s="7"/>
      <c r="TB211" s="7"/>
      <c r="TC211" s="7"/>
      <c r="TD211" s="7"/>
      <c r="TE211" s="7"/>
      <c r="TF211" s="7"/>
      <c r="TG211" s="7"/>
      <c r="TH211" s="7"/>
      <c r="TI211" s="7"/>
      <c r="TJ211" s="7"/>
      <c r="TK211" s="7"/>
      <c r="TL211" s="7"/>
      <c r="TM211" s="7"/>
      <c r="TN211" s="7"/>
      <c r="TO211" s="7"/>
      <c r="TP211" s="7"/>
      <c r="TQ211" s="7"/>
      <c r="TR211" s="7"/>
      <c r="TS211" s="7"/>
      <c r="TT211" s="7"/>
      <c r="TU211" s="7"/>
      <c r="TV211" s="7"/>
      <c r="TW211" s="7"/>
      <c r="TX211" s="7"/>
      <c r="TY211" s="7"/>
      <c r="TZ211" s="7"/>
      <c r="UA211" s="7"/>
      <c r="UB211" s="7"/>
      <c r="UC211" s="7"/>
      <c r="UD211" s="7"/>
      <c r="UE211" s="7"/>
      <c r="UF211" s="7"/>
      <c r="UG211" s="7"/>
      <c r="UH211" s="7"/>
      <c r="UI211" s="7"/>
      <c r="UJ211" s="7"/>
      <c r="UK211" s="7"/>
      <c r="UL211" s="7"/>
      <c r="UM211" s="7"/>
      <c r="UN211" s="7"/>
      <c r="UO211" s="7"/>
      <c r="UP211" s="7"/>
      <c r="UQ211" s="7"/>
      <c r="UR211" s="7"/>
      <c r="US211" s="7"/>
      <c r="UT211" s="7"/>
      <c r="UU211" s="7"/>
      <c r="UV211" s="7"/>
      <c r="UW211" s="7"/>
      <c r="UX211" s="7"/>
      <c r="UY211" s="7"/>
      <c r="UZ211" s="7"/>
      <c r="VA211" s="7"/>
      <c r="VB211" s="7"/>
      <c r="VC211" s="7"/>
      <c r="VD211" s="7"/>
      <c r="VE211" s="7"/>
      <c r="VF211" s="7"/>
      <c r="VG211" s="7"/>
      <c r="VH211" s="7"/>
      <c r="VI211" s="7"/>
      <c r="VJ211" s="7"/>
      <c r="VK211" s="7"/>
      <c r="VL211" s="7"/>
      <c r="VM211" s="7"/>
      <c r="VN211" s="7"/>
      <c r="VO211" s="7"/>
      <c r="VP211" s="7"/>
      <c r="VQ211" s="7"/>
      <c r="VR211" s="7"/>
      <c r="VS211" s="7"/>
      <c r="VT211" s="7"/>
      <c r="VU211" s="7"/>
      <c r="VV211" s="7"/>
      <c r="VW211" s="7"/>
      <c r="VX211" s="7"/>
      <c r="VY211" s="7"/>
      <c r="VZ211" s="7"/>
      <c r="WA211" s="7"/>
      <c r="WB211" s="7"/>
      <c r="WC211" s="7"/>
      <c r="WD211" s="7"/>
      <c r="WE211" s="7"/>
      <c r="WF211" s="7"/>
      <c r="WG211" s="7"/>
      <c r="WH211" s="7"/>
      <c r="WI211" s="7"/>
      <c r="WJ211" s="7"/>
      <c r="WK211" s="7"/>
      <c r="WL211" s="7"/>
      <c r="WM211" s="7"/>
      <c r="WN211" s="7"/>
      <c r="WO211" s="7"/>
      <c r="WP211" s="7"/>
      <c r="WQ211" s="7"/>
      <c r="WR211" s="7"/>
      <c r="WS211" s="7"/>
      <c r="WT211" s="7"/>
      <c r="WU211" s="7"/>
      <c r="WV211" s="7"/>
      <c r="WW211" s="7"/>
      <c r="WX211" s="7"/>
      <c r="WY211" s="7"/>
      <c r="WZ211" s="7"/>
      <c r="XA211" s="7"/>
      <c r="XB211" s="7"/>
      <c r="XC211" s="7"/>
      <c r="XD211" s="7"/>
      <c r="XE211" s="7"/>
      <c r="XF211" s="7"/>
      <c r="XG211" s="7"/>
      <c r="XH211" s="7"/>
      <c r="XI211" s="7"/>
      <c r="XJ211" s="7"/>
      <c r="XK211" s="7"/>
      <c r="XL211" s="7"/>
      <c r="XM211" s="7"/>
      <c r="XN211" s="7"/>
      <c r="XO211" s="7"/>
      <c r="XP211" s="7"/>
      <c r="XQ211" s="7"/>
      <c r="XR211" s="7"/>
      <c r="XS211" s="7"/>
      <c r="XT211" s="7"/>
      <c r="XU211" s="7"/>
      <c r="XV211" s="7"/>
      <c r="XW211" s="7"/>
      <c r="XX211" s="7"/>
      <c r="XY211" s="7"/>
      <c r="XZ211" s="7"/>
      <c r="YA211" s="7"/>
      <c r="YB211" s="7"/>
      <c r="YC211" s="7"/>
      <c r="YD211" s="7"/>
      <c r="YE211" s="7"/>
      <c r="YF211" s="7"/>
      <c r="YG211" s="7"/>
      <c r="YH211" s="7"/>
      <c r="YI211" s="7"/>
      <c r="YJ211" s="7"/>
      <c r="YK211" s="7"/>
      <c r="YL211" s="7"/>
      <c r="YM211" s="7"/>
      <c r="YN211" s="7"/>
      <c r="YO211" s="7"/>
      <c r="YP211" s="7"/>
      <c r="YQ211" s="7"/>
      <c r="YR211" s="7"/>
      <c r="YS211" s="7"/>
      <c r="YT211" s="7"/>
      <c r="YU211" s="7"/>
      <c r="YV211" s="7"/>
      <c r="YW211" s="7"/>
      <c r="YX211" s="7"/>
      <c r="YY211" s="7"/>
      <c r="YZ211" s="7"/>
      <c r="ZA211" s="7"/>
      <c r="ZB211" s="7"/>
      <c r="ZC211" s="7"/>
      <c r="ZD211" s="7"/>
      <c r="ZE211" s="7"/>
      <c r="ZF211" s="7"/>
      <c r="ZG211" s="7"/>
      <c r="ZH211" s="7"/>
      <c r="ZI211" s="7"/>
      <c r="ZJ211" s="7"/>
      <c r="ZK211" s="7"/>
      <c r="ZL211" s="7"/>
      <c r="ZM211" s="7"/>
      <c r="ZN211" s="7"/>
      <c r="ZO211" s="7"/>
      <c r="ZP211" s="7"/>
      <c r="ZQ211" s="7"/>
      <c r="ZR211" s="7"/>
      <c r="ZS211" s="7"/>
      <c r="ZT211" s="7"/>
      <c r="ZU211" s="7"/>
      <c r="ZV211" s="7"/>
      <c r="ZW211" s="7"/>
      <c r="ZX211" s="7"/>
      <c r="ZY211" s="7"/>
      <c r="ZZ211" s="7"/>
      <c r="AAA211" s="7"/>
      <c r="AAB211" s="7"/>
      <c r="AAC211" s="7"/>
      <c r="AAD211" s="7"/>
      <c r="AAE211" s="7"/>
      <c r="AAF211" s="7"/>
      <c r="AAG211" s="7"/>
      <c r="AAH211" s="7"/>
      <c r="AAI211" s="7"/>
      <c r="AAJ211" s="7"/>
      <c r="AAK211" s="7"/>
      <c r="AAL211" s="7"/>
      <c r="AAM211" s="7"/>
      <c r="AAN211" s="7"/>
      <c r="AAO211" s="7"/>
      <c r="AAP211" s="7"/>
      <c r="AAQ211" s="7"/>
      <c r="AAR211" s="7"/>
      <c r="AAS211" s="7"/>
      <c r="AAT211" s="7"/>
      <c r="AAU211" s="7"/>
      <c r="AAV211" s="7"/>
      <c r="AAW211" s="7"/>
      <c r="AAX211" s="7"/>
      <c r="AAY211" s="7"/>
      <c r="AAZ211" s="7"/>
      <c r="ABA211" s="7"/>
      <c r="ABB211" s="7"/>
      <c r="ABC211" s="7"/>
      <c r="ABD211" s="7"/>
      <c r="ABE211" s="7"/>
      <c r="ABF211" s="7"/>
      <c r="ABG211" s="7"/>
      <c r="ABH211" s="7"/>
      <c r="ABI211" s="7"/>
      <c r="ABJ211" s="7"/>
      <c r="ABK211" s="7"/>
      <c r="ABL211" s="7"/>
      <c r="ABM211" s="7"/>
      <c r="ABN211" s="7"/>
      <c r="ABO211" s="7"/>
      <c r="ABP211" s="7"/>
      <c r="ABQ211" s="7"/>
      <c r="ABR211" s="7"/>
      <c r="ABS211" s="7"/>
      <c r="ABT211" s="7"/>
      <c r="ABU211" s="7"/>
      <c r="ABV211" s="7"/>
      <c r="ABW211" s="7"/>
      <c r="ABX211" s="7"/>
      <c r="ABY211" s="7"/>
      <c r="ABZ211" s="7"/>
      <c r="ACA211" s="7"/>
      <c r="ACB211" s="7"/>
      <c r="ACC211" s="7"/>
      <c r="ACD211" s="7"/>
      <c r="ACE211" s="7"/>
      <c r="ACF211" s="7"/>
      <c r="ACG211" s="7"/>
      <c r="ACH211" s="7"/>
      <c r="ACI211" s="7"/>
      <c r="ACJ211" s="7"/>
      <c r="ACK211" s="7"/>
      <c r="ACL211" s="7"/>
      <c r="ACM211" s="7"/>
      <c r="ACN211" s="7"/>
      <c r="ACO211" s="7"/>
      <c r="ACP211" s="7"/>
      <c r="ACQ211" s="7"/>
      <c r="ACR211" s="7"/>
      <c r="ACS211" s="7"/>
      <c r="ACT211" s="7"/>
      <c r="ACU211" s="7"/>
      <c r="ACV211" s="7"/>
      <c r="ACW211" s="7"/>
      <c r="ACX211" s="7"/>
      <c r="ACY211" s="7"/>
      <c r="ACZ211" s="7"/>
      <c r="ADA211" s="7"/>
      <c r="ADB211" s="7"/>
    </row>
    <row r="212" spans="1:782" s="27" customFormat="1" ht="24.95" customHeight="1" x14ac:dyDescent="0.2">
      <c r="A212" s="432" t="s">
        <v>259</v>
      </c>
      <c r="B212" s="356" t="s">
        <v>1146</v>
      </c>
      <c r="C212" s="433" t="s">
        <v>262</v>
      </c>
      <c r="D212" s="434" t="s">
        <v>263</v>
      </c>
      <c r="E212" s="381" t="s">
        <v>940</v>
      </c>
      <c r="F212" s="359">
        <v>1553</v>
      </c>
      <c r="G212" s="245">
        <f>+F212*0.0833</f>
        <v>129.36490000000001</v>
      </c>
      <c r="H212" s="245">
        <f>+F212*11.65%</f>
        <v>180.92450000000002</v>
      </c>
      <c r="I212" s="245">
        <f>SUM(F212:H212)</f>
        <v>1863.2894000000001</v>
      </c>
      <c r="J212" s="245">
        <f t="shared" ref="J212:K214" si="103">(F212*12)</f>
        <v>18636</v>
      </c>
      <c r="K212" s="245">
        <f t="shared" si="103"/>
        <v>1552.3788</v>
      </c>
      <c r="L212" s="245">
        <f>+H212*12</f>
        <v>2171.0940000000001</v>
      </c>
      <c r="M212" s="245">
        <f>+F212</f>
        <v>1553</v>
      </c>
      <c r="N212" s="246">
        <v>470</v>
      </c>
      <c r="O212" s="245">
        <f>SUM(M212:N212)</f>
        <v>2023</v>
      </c>
      <c r="P212" s="360">
        <f>+J212+K212+L212+O212</f>
        <v>24382.4728</v>
      </c>
      <c r="Q212" s="94"/>
      <c r="R212" s="41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G212" s="22"/>
      <c r="BH212" s="22"/>
      <c r="BI212" s="22"/>
      <c r="BJ212" s="22"/>
      <c r="BK212" s="22"/>
      <c r="BL212" s="22"/>
      <c r="BM212" s="22"/>
      <c r="BN212" s="22"/>
      <c r="BO212" s="22"/>
      <c r="BP212" s="22"/>
      <c r="BQ212" s="22"/>
      <c r="BR212" s="22"/>
      <c r="BS212" s="22"/>
      <c r="BT212" s="22"/>
      <c r="BU212" s="22"/>
      <c r="BV212" s="22"/>
      <c r="BW212" s="22"/>
      <c r="BX212" s="22"/>
      <c r="BY212" s="22"/>
      <c r="BZ212" s="22"/>
      <c r="CA212" s="22"/>
      <c r="CB212" s="22"/>
      <c r="CC212" s="22"/>
      <c r="CD212" s="22"/>
      <c r="CE212" s="22"/>
      <c r="CF212" s="22"/>
      <c r="CG212" s="22"/>
      <c r="CH212" s="22"/>
      <c r="CI212" s="22"/>
      <c r="CJ212" s="22"/>
      <c r="CK212" s="22"/>
      <c r="CL212" s="22"/>
      <c r="CM212" s="22"/>
      <c r="CN212" s="22"/>
      <c r="CO212" s="22"/>
      <c r="CP212" s="22"/>
      <c r="CQ212" s="22"/>
      <c r="CR212" s="22"/>
      <c r="CS212" s="22"/>
      <c r="CT212" s="22"/>
      <c r="CU212" s="22"/>
      <c r="CV212" s="22"/>
      <c r="CW212" s="22"/>
      <c r="CX212" s="22"/>
      <c r="CY212" s="22"/>
      <c r="CZ212" s="22"/>
      <c r="DA212" s="22"/>
      <c r="DB212" s="22"/>
      <c r="DC212" s="22"/>
      <c r="DD212" s="22"/>
      <c r="DE212" s="22"/>
      <c r="DF212" s="22"/>
      <c r="DG212" s="22"/>
      <c r="DH212" s="22"/>
      <c r="DI212" s="22"/>
      <c r="DJ212" s="22"/>
      <c r="DK212" s="22"/>
      <c r="DL212" s="22"/>
      <c r="DM212" s="22"/>
      <c r="DN212" s="22"/>
      <c r="DO212" s="22"/>
      <c r="DP212" s="22"/>
      <c r="DQ212" s="22"/>
      <c r="DR212" s="22"/>
      <c r="DS212" s="22"/>
      <c r="DT212" s="22"/>
      <c r="DU212" s="22"/>
      <c r="DV212" s="22"/>
      <c r="DW212" s="22"/>
      <c r="DX212" s="22"/>
      <c r="DY212" s="22"/>
      <c r="DZ212" s="22"/>
      <c r="EA212" s="22"/>
      <c r="EB212" s="22"/>
      <c r="EC212" s="22"/>
      <c r="ED212" s="22"/>
      <c r="EE212" s="22"/>
      <c r="EF212" s="22"/>
      <c r="EG212" s="22"/>
      <c r="EH212" s="22"/>
      <c r="EI212" s="22"/>
      <c r="EJ212" s="22"/>
      <c r="EK212" s="22"/>
      <c r="EL212" s="22"/>
      <c r="EM212" s="22"/>
      <c r="EN212" s="22"/>
      <c r="EO212" s="22"/>
      <c r="EP212" s="22"/>
      <c r="EQ212" s="22"/>
      <c r="ER212" s="22"/>
      <c r="ES212" s="22"/>
      <c r="ET212" s="22"/>
      <c r="EU212" s="22"/>
      <c r="EV212" s="22"/>
      <c r="EW212" s="22"/>
      <c r="EX212" s="22"/>
      <c r="EY212" s="22"/>
      <c r="EZ212" s="22"/>
      <c r="FA212" s="22"/>
      <c r="FB212" s="22"/>
      <c r="FC212" s="22"/>
      <c r="FD212" s="22"/>
      <c r="FE212" s="22"/>
      <c r="FF212" s="22"/>
      <c r="FG212" s="22"/>
      <c r="FH212" s="22"/>
      <c r="FI212" s="22"/>
      <c r="FJ212" s="22"/>
      <c r="FK212" s="22"/>
      <c r="FL212" s="22"/>
      <c r="FM212" s="22"/>
      <c r="FN212" s="22"/>
      <c r="FO212" s="22"/>
      <c r="FP212" s="22"/>
      <c r="FQ212" s="22"/>
      <c r="FR212" s="22"/>
      <c r="FS212" s="22"/>
      <c r="FT212" s="22"/>
      <c r="FU212" s="22"/>
      <c r="FV212" s="22"/>
      <c r="FW212" s="22"/>
      <c r="FX212" s="22"/>
      <c r="FY212" s="22"/>
      <c r="FZ212" s="22"/>
      <c r="GA212" s="22"/>
      <c r="GB212" s="22"/>
      <c r="GC212" s="22"/>
      <c r="GD212" s="22"/>
      <c r="GE212" s="22"/>
      <c r="GF212" s="22"/>
      <c r="GG212" s="22"/>
      <c r="GH212" s="22"/>
      <c r="GI212" s="22"/>
      <c r="GJ212" s="22"/>
      <c r="GK212" s="22"/>
      <c r="GL212" s="22"/>
      <c r="GM212" s="22"/>
      <c r="GN212" s="22"/>
      <c r="GO212" s="22"/>
      <c r="GP212" s="22"/>
      <c r="GQ212" s="22"/>
      <c r="GR212" s="22"/>
      <c r="GS212" s="22"/>
      <c r="GT212" s="22"/>
      <c r="GU212" s="22"/>
      <c r="GV212" s="22"/>
      <c r="GW212" s="22"/>
      <c r="GX212" s="22"/>
      <c r="GY212" s="22"/>
      <c r="GZ212" s="22"/>
      <c r="HA212" s="22"/>
      <c r="HB212" s="22"/>
      <c r="HC212" s="22"/>
      <c r="HD212" s="22"/>
      <c r="HE212" s="22"/>
      <c r="HF212" s="22"/>
      <c r="HG212" s="22"/>
      <c r="HH212" s="22"/>
      <c r="HI212" s="22"/>
      <c r="HJ212" s="22"/>
      <c r="HK212" s="22"/>
      <c r="HL212" s="22"/>
      <c r="HM212" s="22"/>
      <c r="HN212" s="22"/>
      <c r="HO212" s="22"/>
      <c r="HP212" s="22"/>
      <c r="HQ212" s="22"/>
      <c r="HR212" s="22"/>
      <c r="HS212" s="22"/>
      <c r="HT212" s="22"/>
      <c r="HU212" s="22"/>
      <c r="HV212" s="22"/>
      <c r="HW212" s="22"/>
      <c r="HX212" s="22"/>
      <c r="HY212" s="22"/>
      <c r="HZ212" s="22"/>
      <c r="IA212" s="22"/>
      <c r="IB212" s="22"/>
      <c r="IC212" s="22"/>
      <c r="ID212" s="22"/>
      <c r="IE212" s="22"/>
      <c r="IF212" s="22"/>
      <c r="IG212" s="22"/>
      <c r="IH212" s="22"/>
      <c r="II212" s="22"/>
      <c r="IJ212" s="22"/>
      <c r="IK212" s="22"/>
      <c r="IL212" s="22"/>
      <c r="IM212" s="22"/>
      <c r="IN212" s="22"/>
      <c r="IO212" s="22"/>
      <c r="IP212" s="22"/>
      <c r="IQ212" s="22"/>
      <c r="IR212" s="22"/>
      <c r="IS212" s="22"/>
      <c r="IT212" s="22"/>
      <c r="IU212" s="22"/>
      <c r="IV212" s="22"/>
      <c r="IW212" s="22"/>
      <c r="IX212" s="22"/>
      <c r="IY212" s="22"/>
      <c r="IZ212" s="22"/>
      <c r="JA212" s="22"/>
      <c r="JB212" s="22"/>
      <c r="JC212" s="22"/>
      <c r="JD212" s="22"/>
      <c r="JE212" s="22"/>
      <c r="JF212" s="22"/>
      <c r="JG212" s="22"/>
      <c r="JH212" s="22"/>
      <c r="JI212" s="22"/>
      <c r="JJ212" s="22"/>
      <c r="JK212" s="22"/>
      <c r="JL212" s="22"/>
      <c r="JM212" s="22"/>
      <c r="JN212" s="22"/>
      <c r="JO212" s="22"/>
      <c r="JP212" s="22"/>
      <c r="JQ212" s="22"/>
      <c r="JR212" s="22"/>
      <c r="JS212" s="22"/>
      <c r="JT212" s="22"/>
      <c r="JU212" s="22"/>
      <c r="JV212" s="22"/>
      <c r="JW212" s="22"/>
      <c r="JX212" s="22"/>
      <c r="JY212" s="22"/>
      <c r="JZ212" s="22"/>
      <c r="KA212" s="22"/>
      <c r="KB212" s="22"/>
      <c r="KC212" s="22"/>
      <c r="KD212" s="22"/>
      <c r="KE212" s="22"/>
      <c r="KF212" s="22"/>
      <c r="KG212" s="22"/>
      <c r="KH212" s="22"/>
      <c r="KI212" s="22"/>
      <c r="KJ212" s="22"/>
      <c r="KK212" s="22"/>
      <c r="KL212" s="22"/>
      <c r="KM212" s="22"/>
      <c r="KN212" s="22"/>
      <c r="KO212" s="22"/>
      <c r="KP212" s="22"/>
      <c r="KQ212" s="22"/>
      <c r="KR212" s="22"/>
      <c r="KS212" s="22"/>
      <c r="KT212" s="22"/>
      <c r="KU212" s="22"/>
      <c r="KV212" s="22"/>
      <c r="KW212" s="22"/>
      <c r="KX212" s="22"/>
      <c r="KY212" s="22"/>
      <c r="KZ212" s="22"/>
      <c r="LA212" s="22"/>
      <c r="LB212" s="22"/>
      <c r="LC212" s="22"/>
      <c r="LD212" s="22"/>
      <c r="LE212" s="22"/>
      <c r="LF212" s="22"/>
      <c r="LG212" s="22"/>
      <c r="LH212" s="22"/>
      <c r="LI212" s="22"/>
      <c r="LJ212" s="22"/>
      <c r="LK212" s="22"/>
      <c r="LL212" s="22"/>
      <c r="LM212" s="22"/>
      <c r="LN212" s="22"/>
      <c r="LO212" s="22"/>
      <c r="LP212" s="22"/>
      <c r="LQ212" s="22"/>
      <c r="LR212" s="22"/>
      <c r="LS212" s="22"/>
      <c r="LT212" s="22"/>
      <c r="LU212" s="22"/>
      <c r="LV212" s="22"/>
      <c r="LW212" s="22"/>
      <c r="LX212" s="22"/>
      <c r="LY212" s="22"/>
      <c r="LZ212" s="22"/>
      <c r="MA212" s="22"/>
      <c r="MB212" s="22"/>
      <c r="MC212" s="22"/>
      <c r="MD212" s="22"/>
      <c r="ME212" s="22"/>
      <c r="MF212" s="22"/>
      <c r="MG212" s="22"/>
      <c r="MH212" s="22"/>
      <c r="MI212" s="22"/>
      <c r="MJ212" s="22"/>
      <c r="MK212" s="22"/>
      <c r="ML212" s="22"/>
      <c r="MM212" s="22"/>
      <c r="MN212" s="22"/>
      <c r="MO212" s="22"/>
      <c r="MP212" s="22"/>
      <c r="MQ212" s="22"/>
      <c r="MR212" s="22"/>
      <c r="MS212" s="22"/>
      <c r="MT212" s="22"/>
      <c r="MU212" s="22"/>
      <c r="MV212" s="22"/>
      <c r="MW212" s="22"/>
      <c r="MX212" s="22"/>
      <c r="MY212" s="22"/>
      <c r="MZ212" s="22"/>
      <c r="NA212" s="22"/>
      <c r="NB212" s="22"/>
      <c r="NC212" s="22"/>
      <c r="ND212" s="22"/>
      <c r="NE212" s="22"/>
      <c r="NF212" s="22"/>
      <c r="NG212" s="22"/>
      <c r="NH212" s="22"/>
      <c r="NI212" s="22"/>
      <c r="NJ212" s="22"/>
      <c r="NK212" s="22"/>
      <c r="NL212" s="22"/>
      <c r="NM212" s="22"/>
      <c r="NN212" s="22"/>
      <c r="NO212" s="22"/>
      <c r="NP212" s="22"/>
      <c r="NQ212" s="22"/>
      <c r="NR212" s="22"/>
      <c r="NS212" s="22"/>
      <c r="NT212" s="22"/>
      <c r="NU212" s="22"/>
      <c r="NV212" s="22"/>
      <c r="NW212" s="22"/>
      <c r="NX212" s="22"/>
      <c r="NY212" s="22"/>
      <c r="NZ212" s="22"/>
      <c r="OA212" s="22"/>
      <c r="OB212" s="22"/>
      <c r="OC212" s="22"/>
      <c r="OD212" s="22"/>
      <c r="OE212" s="22"/>
      <c r="OF212" s="22"/>
      <c r="OG212" s="22"/>
      <c r="OH212" s="22"/>
      <c r="OI212" s="22"/>
      <c r="OJ212" s="22"/>
      <c r="OK212" s="22"/>
      <c r="OL212" s="22"/>
      <c r="OM212" s="22"/>
      <c r="ON212" s="22"/>
      <c r="OO212" s="22"/>
      <c r="OP212" s="22"/>
      <c r="OQ212" s="22"/>
      <c r="OR212" s="22"/>
      <c r="OS212" s="22"/>
      <c r="OT212" s="22"/>
      <c r="OU212" s="22"/>
      <c r="OV212" s="22"/>
      <c r="OW212" s="22"/>
      <c r="OX212" s="22"/>
      <c r="OY212" s="22"/>
      <c r="OZ212" s="22"/>
      <c r="PA212" s="22"/>
      <c r="PB212" s="22"/>
      <c r="PC212" s="22"/>
      <c r="PD212" s="22"/>
      <c r="PE212" s="22"/>
      <c r="PF212" s="22"/>
      <c r="PG212" s="22"/>
      <c r="PH212" s="22"/>
      <c r="PI212" s="22"/>
      <c r="PJ212" s="22"/>
      <c r="PK212" s="22"/>
      <c r="PL212" s="22"/>
      <c r="PM212" s="22"/>
      <c r="PN212" s="22"/>
      <c r="PO212" s="22"/>
      <c r="PP212" s="22"/>
      <c r="PQ212" s="22"/>
      <c r="PR212" s="22"/>
      <c r="PS212" s="22"/>
      <c r="PT212" s="22"/>
      <c r="PU212" s="22"/>
      <c r="PV212" s="22"/>
      <c r="PW212" s="22"/>
      <c r="PX212" s="22"/>
      <c r="PY212" s="22"/>
      <c r="PZ212" s="22"/>
      <c r="QA212" s="22"/>
      <c r="QB212" s="22"/>
      <c r="QC212" s="22"/>
      <c r="QD212" s="22"/>
      <c r="QE212" s="22"/>
      <c r="QF212" s="22"/>
      <c r="QG212" s="22"/>
      <c r="QH212" s="22"/>
      <c r="QI212" s="22"/>
      <c r="QJ212" s="22"/>
      <c r="QK212" s="22"/>
      <c r="QL212" s="22"/>
      <c r="QM212" s="22"/>
      <c r="QN212" s="22"/>
      <c r="QO212" s="22"/>
      <c r="QP212" s="22"/>
      <c r="QQ212" s="22"/>
      <c r="QR212" s="22"/>
      <c r="QS212" s="22"/>
      <c r="QT212" s="22"/>
      <c r="QU212" s="22"/>
      <c r="QV212" s="22"/>
      <c r="QW212" s="22"/>
      <c r="QX212" s="22"/>
      <c r="QY212" s="22"/>
      <c r="QZ212" s="22"/>
      <c r="RA212" s="22"/>
      <c r="RB212" s="22"/>
      <c r="RC212" s="22"/>
      <c r="RD212" s="22"/>
      <c r="RE212" s="22"/>
      <c r="RF212" s="22"/>
      <c r="RG212" s="22"/>
      <c r="RH212" s="22"/>
      <c r="RI212" s="22"/>
      <c r="RJ212" s="22"/>
      <c r="RK212" s="22"/>
      <c r="RL212" s="22"/>
      <c r="RM212" s="22"/>
      <c r="RN212" s="22"/>
      <c r="RO212" s="22"/>
      <c r="RP212" s="22"/>
      <c r="RQ212" s="22"/>
      <c r="RR212" s="22"/>
      <c r="RS212" s="22"/>
      <c r="RT212" s="22"/>
      <c r="RU212" s="22"/>
      <c r="RV212" s="22"/>
      <c r="RW212" s="22"/>
      <c r="RX212" s="22"/>
      <c r="RY212" s="22"/>
      <c r="RZ212" s="22"/>
      <c r="SA212" s="22"/>
      <c r="SB212" s="22"/>
      <c r="SC212" s="22"/>
      <c r="SD212" s="22"/>
      <c r="SE212" s="22"/>
      <c r="SF212" s="22"/>
      <c r="SG212" s="22"/>
      <c r="SH212" s="22"/>
      <c r="SI212" s="22"/>
      <c r="SJ212" s="22"/>
      <c r="SK212" s="22"/>
      <c r="SL212" s="22"/>
      <c r="SM212" s="22"/>
      <c r="SN212" s="22"/>
      <c r="SO212" s="22"/>
      <c r="SP212" s="22"/>
      <c r="SQ212" s="22"/>
      <c r="SR212" s="22"/>
      <c r="SS212" s="22"/>
      <c r="ST212" s="22"/>
      <c r="SU212" s="22"/>
      <c r="SV212" s="22"/>
      <c r="SW212" s="22"/>
      <c r="SX212" s="22"/>
      <c r="SY212" s="22"/>
      <c r="SZ212" s="22"/>
      <c r="TA212" s="22"/>
      <c r="TB212" s="22"/>
      <c r="TC212" s="22"/>
      <c r="TD212" s="22"/>
      <c r="TE212" s="22"/>
      <c r="TF212" s="22"/>
      <c r="TG212" s="22"/>
      <c r="TH212" s="22"/>
      <c r="TI212" s="22"/>
      <c r="TJ212" s="22"/>
      <c r="TK212" s="22"/>
      <c r="TL212" s="22"/>
      <c r="TM212" s="22"/>
      <c r="TN212" s="22"/>
      <c r="TO212" s="22"/>
      <c r="TP212" s="22"/>
      <c r="TQ212" s="22"/>
      <c r="TR212" s="22"/>
      <c r="TS212" s="22"/>
      <c r="TT212" s="22"/>
      <c r="TU212" s="22"/>
      <c r="TV212" s="22"/>
      <c r="TW212" s="22"/>
      <c r="TX212" s="22"/>
      <c r="TY212" s="22"/>
      <c r="TZ212" s="22"/>
      <c r="UA212" s="22"/>
      <c r="UB212" s="22"/>
      <c r="UC212" s="22"/>
      <c r="UD212" s="22"/>
      <c r="UE212" s="22"/>
      <c r="UF212" s="22"/>
      <c r="UG212" s="22"/>
      <c r="UH212" s="22"/>
      <c r="UI212" s="22"/>
      <c r="UJ212" s="22"/>
      <c r="UK212" s="22"/>
      <c r="UL212" s="22"/>
      <c r="UM212" s="22"/>
      <c r="UN212" s="22"/>
      <c r="UO212" s="22"/>
      <c r="UP212" s="22"/>
      <c r="UQ212" s="22"/>
      <c r="UR212" s="22"/>
      <c r="US212" s="22"/>
      <c r="UT212" s="22"/>
      <c r="UU212" s="22"/>
      <c r="UV212" s="22"/>
      <c r="UW212" s="22"/>
      <c r="UX212" s="22"/>
      <c r="UY212" s="22"/>
      <c r="UZ212" s="22"/>
      <c r="VA212" s="22"/>
      <c r="VB212" s="22"/>
      <c r="VC212" s="22"/>
      <c r="VD212" s="22"/>
      <c r="VE212" s="22"/>
      <c r="VF212" s="22"/>
      <c r="VG212" s="22"/>
      <c r="VH212" s="22"/>
      <c r="VI212" s="22"/>
      <c r="VJ212" s="22"/>
      <c r="VK212" s="22"/>
      <c r="VL212" s="22"/>
      <c r="VM212" s="22"/>
      <c r="VN212" s="22"/>
      <c r="VO212" s="22"/>
      <c r="VP212" s="22"/>
      <c r="VQ212" s="22"/>
      <c r="VR212" s="22"/>
      <c r="VS212" s="22"/>
      <c r="VT212" s="22"/>
      <c r="VU212" s="22"/>
      <c r="VV212" s="22"/>
      <c r="VW212" s="22"/>
      <c r="VX212" s="22"/>
      <c r="VY212" s="22"/>
      <c r="VZ212" s="22"/>
      <c r="WA212" s="22"/>
      <c r="WB212" s="22"/>
      <c r="WC212" s="22"/>
      <c r="WD212" s="22"/>
      <c r="WE212" s="22"/>
      <c r="WF212" s="22"/>
      <c r="WG212" s="22"/>
      <c r="WH212" s="22"/>
      <c r="WI212" s="22"/>
      <c r="WJ212" s="22"/>
      <c r="WK212" s="22"/>
      <c r="WL212" s="22"/>
      <c r="WM212" s="22"/>
      <c r="WN212" s="22"/>
      <c r="WO212" s="22"/>
      <c r="WP212" s="22"/>
      <c r="WQ212" s="22"/>
      <c r="WR212" s="22"/>
      <c r="WS212" s="22"/>
      <c r="WT212" s="22"/>
      <c r="WU212" s="22"/>
      <c r="WV212" s="22"/>
      <c r="WW212" s="22"/>
      <c r="WX212" s="22"/>
      <c r="WY212" s="22"/>
      <c r="WZ212" s="22"/>
      <c r="XA212" s="22"/>
      <c r="XB212" s="22"/>
      <c r="XC212" s="22"/>
      <c r="XD212" s="22"/>
      <c r="XE212" s="22"/>
      <c r="XF212" s="22"/>
      <c r="XG212" s="22"/>
      <c r="XH212" s="22"/>
      <c r="XI212" s="22"/>
      <c r="XJ212" s="22"/>
      <c r="XK212" s="22"/>
      <c r="XL212" s="22"/>
      <c r="XM212" s="22"/>
      <c r="XN212" s="22"/>
      <c r="XO212" s="22"/>
      <c r="XP212" s="22"/>
      <c r="XQ212" s="22"/>
      <c r="XR212" s="22"/>
      <c r="XS212" s="22"/>
      <c r="XT212" s="22"/>
      <c r="XU212" s="22"/>
      <c r="XV212" s="22"/>
      <c r="XW212" s="22"/>
      <c r="XX212" s="22"/>
      <c r="XY212" s="22"/>
      <c r="XZ212" s="22"/>
      <c r="YA212" s="22"/>
      <c r="YB212" s="22"/>
      <c r="YC212" s="22"/>
      <c r="YD212" s="22"/>
      <c r="YE212" s="22"/>
      <c r="YF212" s="22"/>
      <c r="YG212" s="22"/>
      <c r="YH212" s="22"/>
      <c r="YI212" s="22"/>
      <c r="YJ212" s="22"/>
      <c r="YK212" s="22"/>
      <c r="YL212" s="22"/>
      <c r="YM212" s="22"/>
      <c r="YN212" s="22"/>
      <c r="YO212" s="22"/>
      <c r="YP212" s="22"/>
      <c r="YQ212" s="22"/>
      <c r="YR212" s="22"/>
      <c r="YS212" s="22"/>
      <c r="YT212" s="22"/>
      <c r="YU212" s="22"/>
      <c r="YV212" s="22"/>
      <c r="YW212" s="22"/>
      <c r="YX212" s="22"/>
      <c r="YY212" s="22"/>
      <c r="YZ212" s="22"/>
      <c r="ZA212" s="22"/>
      <c r="ZB212" s="22"/>
      <c r="ZC212" s="22"/>
      <c r="ZD212" s="22"/>
      <c r="ZE212" s="22"/>
      <c r="ZF212" s="22"/>
      <c r="ZG212" s="22"/>
      <c r="ZH212" s="22"/>
      <c r="ZI212" s="22"/>
      <c r="ZJ212" s="22"/>
      <c r="ZK212" s="22"/>
      <c r="ZL212" s="22"/>
      <c r="ZM212" s="22"/>
      <c r="ZN212" s="22"/>
      <c r="ZO212" s="22"/>
      <c r="ZP212" s="22"/>
      <c r="ZQ212" s="22"/>
      <c r="ZR212" s="22"/>
      <c r="ZS212" s="22"/>
      <c r="ZT212" s="22"/>
      <c r="ZU212" s="22"/>
      <c r="ZV212" s="22"/>
      <c r="ZW212" s="22"/>
      <c r="ZX212" s="22"/>
      <c r="ZY212" s="22"/>
      <c r="ZZ212" s="22"/>
      <c r="AAA212" s="22"/>
      <c r="AAB212" s="22"/>
      <c r="AAC212" s="22"/>
      <c r="AAD212" s="22"/>
      <c r="AAE212" s="22"/>
      <c r="AAF212" s="22"/>
      <c r="AAG212" s="22"/>
      <c r="AAH212" s="22"/>
      <c r="AAI212" s="22"/>
      <c r="AAJ212" s="22"/>
      <c r="AAK212" s="22"/>
      <c r="AAL212" s="22"/>
      <c r="AAM212" s="22"/>
      <c r="AAN212" s="22"/>
      <c r="AAO212" s="22"/>
      <c r="AAP212" s="22"/>
      <c r="AAQ212" s="22"/>
      <c r="AAR212" s="22"/>
      <c r="AAS212" s="22"/>
      <c r="AAT212" s="22"/>
      <c r="AAU212" s="22"/>
      <c r="AAV212" s="22"/>
      <c r="AAW212" s="22"/>
      <c r="AAX212" s="22"/>
      <c r="AAY212" s="22"/>
      <c r="AAZ212" s="22"/>
      <c r="ABA212" s="22"/>
      <c r="ABB212" s="22"/>
      <c r="ABC212" s="22"/>
      <c r="ABD212" s="22"/>
      <c r="ABE212" s="22"/>
      <c r="ABF212" s="22"/>
      <c r="ABG212" s="22"/>
      <c r="ABH212" s="22"/>
      <c r="ABI212" s="22"/>
      <c r="ABJ212" s="22"/>
      <c r="ABK212" s="22"/>
      <c r="ABL212" s="22"/>
      <c r="ABM212" s="22"/>
      <c r="ABN212" s="22"/>
      <c r="ABO212" s="22"/>
      <c r="ABP212" s="22"/>
      <c r="ABQ212" s="22"/>
      <c r="ABR212" s="22"/>
      <c r="ABS212" s="22"/>
      <c r="ABT212" s="22"/>
      <c r="ABU212" s="22"/>
      <c r="ABV212" s="22"/>
      <c r="ABW212" s="22"/>
      <c r="ABX212" s="22"/>
      <c r="ABY212" s="22"/>
      <c r="ABZ212" s="22"/>
      <c r="ACA212" s="22"/>
      <c r="ACB212" s="22"/>
      <c r="ACC212" s="22"/>
      <c r="ACD212" s="22"/>
      <c r="ACE212" s="22"/>
      <c r="ACF212" s="22"/>
      <c r="ACG212" s="22"/>
      <c r="ACH212" s="22"/>
      <c r="ACI212" s="22"/>
      <c r="ACJ212" s="22"/>
      <c r="ACK212" s="22"/>
      <c r="ACL212" s="22"/>
      <c r="ACM212" s="22"/>
      <c r="ACN212" s="22"/>
      <c r="ACO212" s="22"/>
      <c r="ACP212" s="22"/>
      <c r="ACQ212" s="22"/>
      <c r="ACR212" s="22"/>
      <c r="ACS212" s="22"/>
      <c r="ACT212" s="22"/>
      <c r="ACU212" s="22"/>
      <c r="ACV212" s="22"/>
      <c r="ACW212" s="22"/>
      <c r="ACX212" s="22"/>
      <c r="ACY212" s="22"/>
      <c r="ACZ212" s="22"/>
      <c r="ADA212" s="22"/>
      <c r="ADB212" s="22"/>
    </row>
    <row r="213" spans="1:782" s="9" customFormat="1" ht="24.95" customHeight="1" x14ac:dyDescent="0.2">
      <c r="A213" s="370" t="s">
        <v>259</v>
      </c>
      <c r="B213" s="356" t="s">
        <v>1145</v>
      </c>
      <c r="C213" s="366"/>
      <c r="D213" s="364" t="s">
        <v>264</v>
      </c>
      <c r="E213" s="322" t="s">
        <v>939</v>
      </c>
      <c r="F213" s="359">
        <v>0</v>
      </c>
      <c r="G213" s="245">
        <f>+F213*0.0833</f>
        <v>0</v>
      </c>
      <c r="H213" s="245">
        <f>+F213*11.65%</f>
        <v>0</v>
      </c>
      <c r="I213" s="245">
        <f>SUM(F213:H213)</f>
        <v>0</v>
      </c>
      <c r="J213" s="245">
        <f t="shared" si="103"/>
        <v>0</v>
      </c>
      <c r="K213" s="245">
        <f t="shared" si="103"/>
        <v>0</v>
      </c>
      <c r="L213" s="245">
        <f>+H213*12</f>
        <v>0</v>
      </c>
      <c r="M213" s="245">
        <f>+F213</f>
        <v>0</v>
      </c>
      <c r="N213" s="246">
        <v>0</v>
      </c>
      <c r="O213" s="245">
        <f>SUM(M213:N213)</f>
        <v>0</v>
      </c>
      <c r="P213" s="360">
        <f>+J213+K213+L213+O213</f>
        <v>0</v>
      </c>
      <c r="Q213" s="412"/>
      <c r="R213" s="2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  <c r="AAD213" s="1"/>
      <c r="AAE213" s="1"/>
      <c r="AAF213" s="1"/>
      <c r="AAG213" s="1"/>
      <c r="AAH213" s="1"/>
      <c r="AAI213" s="1"/>
      <c r="AAJ213" s="1"/>
      <c r="AAK213" s="1"/>
      <c r="AAL213" s="1"/>
      <c r="AAM213" s="1"/>
      <c r="AAN213" s="1"/>
      <c r="AAO213" s="1"/>
      <c r="AAP213" s="1"/>
      <c r="AAQ213" s="1"/>
      <c r="AAR213" s="1"/>
      <c r="AAS213" s="1"/>
      <c r="AAT213" s="1"/>
      <c r="AAU213" s="1"/>
      <c r="AAV213" s="1"/>
      <c r="AAW213" s="1"/>
      <c r="AAX213" s="1"/>
      <c r="AAY213" s="1"/>
      <c r="AAZ213" s="1"/>
      <c r="ABA213" s="1"/>
      <c r="ABB213" s="1"/>
      <c r="ABC213" s="1"/>
      <c r="ABD213" s="1"/>
      <c r="ABE213" s="1"/>
      <c r="ABF213" s="1"/>
      <c r="ABG213" s="1"/>
      <c r="ABH213" s="1"/>
      <c r="ABI213" s="1"/>
      <c r="ABJ213" s="1"/>
      <c r="ABK213" s="1"/>
      <c r="ABL213" s="1"/>
      <c r="ABM213" s="1"/>
      <c r="ABN213" s="1"/>
      <c r="ABO213" s="1"/>
      <c r="ABP213" s="1"/>
      <c r="ABQ213" s="1"/>
      <c r="ABR213" s="1"/>
      <c r="ABS213" s="1"/>
      <c r="ABT213" s="1"/>
      <c r="ABU213" s="1"/>
      <c r="ABV213" s="1"/>
      <c r="ABW213" s="1"/>
      <c r="ABX213" s="1"/>
      <c r="ABY213" s="1"/>
      <c r="ABZ213" s="1"/>
      <c r="ACA213" s="1"/>
      <c r="ACB213" s="1"/>
      <c r="ACC213" s="1"/>
      <c r="ACD213" s="1"/>
      <c r="ACE213" s="1"/>
      <c r="ACF213" s="1"/>
      <c r="ACG213" s="1"/>
      <c r="ACH213" s="1"/>
      <c r="ACI213" s="1"/>
      <c r="ACJ213" s="1"/>
      <c r="ACK213" s="1"/>
      <c r="ACL213" s="1"/>
      <c r="ACM213" s="1"/>
      <c r="ACN213" s="1"/>
      <c r="ACO213" s="1"/>
      <c r="ACP213" s="1"/>
      <c r="ACQ213" s="1"/>
      <c r="ACR213" s="1"/>
      <c r="ACS213" s="1"/>
      <c r="ACT213" s="1"/>
      <c r="ACU213" s="1"/>
      <c r="ACV213" s="1"/>
      <c r="ACW213" s="1"/>
      <c r="ACX213" s="1"/>
      <c r="ACY213" s="1"/>
      <c r="ACZ213" s="1"/>
      <c r="ADA213" s="1"/>
      <c r="ADB213" s="1"/>
    </row>
    <row r="214" spans="1:782" s="9" customFormat="1" ht="24.95" customHeight="1" x14ac:dyDescent="0.2">
      <c r="A214" s="355" t="s">
        <v>259</v>
      </c>
      <c r="B214" s="356" t="s">
        <v>1147</v>
      </c>
      <c r="C214" s="357" t="s">
        <v>877</v>
      </c>
      <c r="D214" s="357" t="s">
        <v>265</v>
      </c>
      <c r="E214" s="357" t="s">
        <v>937</v>
      </c>
      <c r="F214" s="245">
        <v>988.92</v>
      </c>
      <c r="G214" s="245">
        <f>+F214*0.0833</f>
        <v>82.37703599999999</v>
      </c>
      <c r="H214" s="245">
        <f>+F214*11.65%</f>
        <v>115.20918</v>
      </c>
      <c r="I214" s="245">
        <f>SUM(F214:H214)</f>
        <v>1186.506216</v>
      </c>
      <c r="J214" s="245">
        <f t="shared" si="103"/>
        <v>11867.039999999999</v>
      </c>
      <c r="K214" s="245">
        <f t="shared" si="103"/>
        <v>988.52443199999993</v>
      </c>
      <c r="L214" s="245">
        <f>+H214*12</f>
        <v>1382.51016</v>
      </c>
      <c r="M214" s="245">
        <f>+F214</f>
        <v>988.92</v>
      </c>
      <c r="N214" s="246">
        <v>470</v>
      </c>
      <c r="O214" s="245">
        <f>SUM(M214:N214)</f>
        <v>1458.92</v>
      </c>
      <c r="P214" s="360">
        <f>+J214+K214+L214+O214</f>
        <v>15696.994591999999</v>
      </c>
      <c r="Q214" s="25"/>
      <c r="R214" s="2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  <c r="AAD214" s="1"/>
      <c r="AAE214" s="1"/>
      <c r="AAF214" s="1"/>
      <c r="AAG214" s="1"/>
      <c r="AAH214" s="1"/>
      <c r="AAI214" s="1"/>
      <c r="AAJ214" s="1"/>
      <c r="AAK214" s="1"/>
      <c r="AAL214" s="1"/>
      <c r="AAM214" s="1"/>
      <c r="AAN214" s="1"/>
      <c r="AAO214" s="1"/>
      <c r="AAP214" s="1"/>
      <c r="AAQ214" s="1"/>
      <c r="AAR214" s="1"/>
      <c r="AAS214" s="1"/>
      <c r="AAT214" s="1"/>
      <c r="AAU214" s="1"/>
      <c r="AAV214" s="1"/>
      <c r="AAW214" s="1"/>
      <c r="AAX214" s="1"/>
      <c r="AAY214" s="1"/>
      <c r="AAZ214" s="1"/>
      <c r="ABA214" s="1"/>
      <c r="ABB214" s="1"/>
      <c r="ABC214" s="1"/>
      <c r="ABD214" s="1"/>
      <c r="ABE214" s="1"/>
      <c r="ABF214" s="1"/>
      <c r="ABG214" s="1"/>
      <c r="ABH214" s="1"/>
      <c r="ABI214" s="1"/>
      <c r="ABJ214" s="1"/>
      <c r="ABK214" s="1"/>
      <c r="ABL214" s="1"/>
      <c r="ABM214" s="1"/>
      <c r="ABN214" s="1"/>
      <c r="ABO214" s="1"/>
      <c r="ABP214" s="1"/>
      <c r="ABQ214" s="1"/>
      <c r="ABR214" s="1"/>
      <c r="ABS214" s="1"/>
      <c r="ABT214" s="1"/>
      <c r="ABU214" s="1"/>
      <c r="ABV214" s="1"/>
      <c r="ABW214" s="1"/>
      <c r="ABX214" s="1"/>
      <c r="ABY214" s="1"/>
      <c r="ABZ214" s="1"/>
      <c r="ACA214" s="1"/>
      <c r="ACB214" s="1"/>
      <c r="ACC214" s="1"/>
      <c r="ACD214" s="1"/>
      <c r="ACE214" s="1"/>
      <c r="ACF214" s="1"/>
      <c r="ACG214" s="1"/>
      <c r="ACH214" s="1"/>
      <c r="ACI214" s="1"/>
      <c r="ACJ214" s="1"/>
      <c r="ACK214" s="1"/>
      <c r="ACL214" s="1"/>
      <c r="ACM214" s="1"/>
      <c r="ACN214" s="1"/>
      <c r="ACO214" s="1"/>
      <c r="ACP214" s="1"/>
      <c r="ACQ214" s="1"/>
      <c r="ACR214" s="1"/>
      <c r="ACS214" s="1"/>
      <c r="ACT214" s="1"/>
      <c r="ACU214" s="1"/>
      <c r="ACV214" s="1"/>
      <c r="ACW214" s="1"/>
      <c r="ACX214" s="1"/>
      <c r="ACY214" s="1"/>
      <c r="ACZ214" s="1"/>
      <c r="ADA214" s="1"/>
      <c r="ADB214" s="1"/>
    </row>
    <row r="215" spans="1:782" s="8" customFormat="1" ht="36" customHeight="1" x14ac:dyDescent="0.2">
      <c r="A215" s="696" t="s">
        <v>266</v>
      </c>
      <c r="B215" s="697"/>
      <c r="C215" s="697"/>
      <c r="D215" s="698"/>
      <c r="E215" s="359"/>
      <c r="F215" s="359"/>
      <c r="G215" s="359"/>
      <c r="H215" s="359"/>
      <c r="I215" s="359"/>
      <c r="J215" s="359"/>
      <c r="K215" s="359"/>
      <c r="L215" s="359"/>
      <c r="M215" s="359"/>
      <c r="N215" s="362"/>
      <c r="O215" s="359"/>
      <c r="P215" s="359"/>
      <c r="Q215" s="94"/>
      <c r="R215" s="94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  <c r="DV215" s="7"/>
      <c r="DW215" s="7"/>
      <c r="DX215" s="7"/>
      <c r="DY215" s="7"/>
      <c r="DZ215" s="7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7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  <c r="HK215" s="7"/>
      <c r="HL215" s="7"/>
      <c r="HM215" s="7"/>
      <c r="HN215" s="7"/>
      <c r="HO215" s="7"/>
      <c r="HP215" s="7"/>
      <c r="HQ215" s="7"/>
      <c r="HR215" s="7"/>
      <c r="HS215" s="7"/>
      <c r="HT215" s="7"/>
      <c r="HU215" s="7"/>
      <c r="HV215" s="7"/>
      <c r="HW215" s="7"/>
      <c r="HX215" s="7"/>
      <c r="HY215" s="7"/>
      <c r="HZ215" s="7"/>
      <c r="IA215" s="7"/>
      <c r="IB215" s="7"/>
      <c r="IC215" s="7"/>
      <c r="ID215" s="7"/>
      <c r="IE215" s="7"/>
      <c r="IF215" s="7"/>
      <c r="IG215" s="7"/>
      <c r="IH215" s="7"/>
      <c r="II215" s="7"/>
      <c r="IJ215" s="7"/>
      <c r="IK215" s="7"/>
      <c r="IL215" s="7"/>
      <c r="IM215" s="7"/>
      <c r="IN215" s="7"/>
      <c r="IO215" s="7"/>
      <c r="IP215" s="7"/>
      <c r="IQ215" s="7"/>
      <c r="IR215" s="7"/>
      <c r="IS215" s="7"/>
      <c r="IT215" s="7"/>
      <c r="IU215" s="7"/>
      <c r="IV215" s="7"/>
      <c r="IW215" s="7"/>
      <c r="IX215" s="7"/>
      <c r="IY215" s="7"/>
      <c r="IZ215" s="7"/>
      <c r="JA215" s="7"/>
      <c r="JB215" s="7"/>
      <c r="JC215" s="7"/>
      <c r="JD215" s="7"/>
      <c r="JE215" s="7"/>
      <c r="JF215" s="7"/>
      <c r="JG215" s="7"/>
      <c r="JH215" s="7"/>
      <c r="JI215" s="7"/>
      <c r="JJ215" s="7"/>
      <c r="JK215" s="7"/>
      <c r="JL215" s="7"/>
      <c r="JM215" s="7"/>
      <c r="JN215" s="7"/>
      <c r="JO215" s="7"/>
      <c r="JP215" s="7"/>
      <c r="JQ215" s="7"/>
      <c r="JR215" s="7"/>
      <c r="JS215" s="7"/>
      <c r="JT215" s="7"/>
      <c r="JU215" s="7"/>
      <c r="JV215" s="7"/>
      <c r="JW215" s="7"/>
      <c r="JX215" s="7"/>
      <c r="JY215" s="7"/>
      <c r="JZ215" s="7"/>
      <c r="KA215" s="7"/>
      <c r="KB215" s="7"/>
      <c r="KC215" s="7"/>
      <c r="KD215" s="7"/>
      <c r="KE215" s="7"/>
      <c r="KF215" s="7"/>
      <c r="KG215" s="7"/>
      <c r="KH215" s="7"/>
      <c r="KI215" s="7"/>
      <c r="KJ215" s="7"/>
      <c r="KK215" s="7"/>
      <c r="KL215" s="7"/>
      <c r="KM215" s="7"/>
      <c r="KN215" s="7"/>
      <c r="KO215" s="7"/>
      <c r="KP215" s="7"/>
      <c r="KQ215" s="7"/>
      <c r="KR215" s="7"/>
      <c r="KS215" s="7"/>
      <c r="KT215" s="7"/>
      <c r="KU215" s="7"/>
      <c r="KV215" s="7"/>
      <c r="KW215" s="7"/>
      <c r="KX215" s="7"/>
      <c r="KY215" s="7"/>
      <c r="KZ215" s="7"/>
      <c r="LA215" s="7"/>
      <c r="LB215" s="7"/>
      <c r="LC215" s="7"/>
      <c r="LD215" s="7"/>
      <c r="LE215" s="7"/>
      <c r="LF215" s="7"/>
      <c r="LG215" s="7"/>
      <c r="LH215" s="7"/>
      <c r="LI215" s="7"/>
      <c r="LJ215" s="7"/>
      <c r="LK215" s="7"/>
      <c r="LL215" s="7"/>
      <c r="LM215" s="7"/>
      <c r="LN215" s="7"/>
      <c r="LO215" s="7"/>
      <c r="LP215" s="7"/>
      <c r="LQ215" s="7"/>
      <c r="LR215" s="7"/>
      <c r="LS215" s="7"/>
      <c r="LT215" s="7"/>
      <c r="LU215" s="7"/>
      <c r="LV215" s="7"/>
      <c r="LW215" s="7"/>
      <c r="LX215" s="7"/>
      <c r="LY215" s="7"/>
      <c r="LZ215" s="7"/>
      <c r="MA215" s="7"/>
      <c r="MB215" s="7"/>
      <c r="MC215" s="7"/>
      <c r="MD215" s="7"/>
      <c r="ME215" s="7"/>
      <c r="MF215" s="7"/>
      <c r="MG215" s="7"/>
      <c r="MH215" s="7"/>
      <c r="MI215" s="7"/>
      <c r="MJ215" s="7"/>
      <c r="MK215" s="7"/>
      <c r="ML215" s="7"/>
      <c r="MM215" s="7"/>
      <c r="MN215" s="7"/>
      <c r="MO215" s="7"/>
      <c r="MP215" s="7"/>
      <c r="MQ215" s="7"/>
      <c r="MR215" s="7"/>
      <c r="MS215" s="7"/>
      <c r="MT215" s="7"/>
      <c r="MU215" s="7"/>
      <c r="MV215" s="7"/>
      <c r="MW215" s="7"/>
      <c r="MX215" s="7"/>
      <c r="MY215" s="7"/>
      <c r="MZ215" s="7"/>
      <c r="NA215" s="7"/>
      <c r="NB215" s="7"/>
      <c r="NC215" s="7"/>
      <c r="ND215" s="7"/>
      <c r="NE215" s="7"/>
      <c r="NF215" s="7"/>
      <c r="NG215" s="7"/>
      <c r="NH215" s="7"/>
      <c r="NI215" s="7"/>
      <c r="NJ215" s="7"/>
      <c r="NK215" s="7"/>
      <c r="NL215" s="7"/>
      <c r="NM215" s="7"/>
      <c r="NN215" s="7"/>
      <c r="NO215" s="7"/>
      <c r="NP215" s="7"/>
      <c r="NQ215" s="7"/>
      <c r="NR215" s="7"/>
      <c r="NS215" s="7"/>
      <c r="NT215" s="7"/>
      <c r="NU215" s="7"/>
      <c r="NV215" s="7"/>
      <c r="NW215" s="7"/>
      <c r="NX215" s="7"/>
      <c r="NY215" s="7"/>
      <c r="NZ215" s="7"/>
      <c r="OA215" s="7"/>
      <c r="OB215" s="7"/>
      <c r="OC215" s="7"/>
      <c r="OD215" s="7"/>
      <c r="OE215" s="7"/>
      <c r="OF215" s="7"/>
      <c r="OG215" s="7"/>
      <c r="OH215" s="7"/>
      <c r="OI215" s="7"/>
      <c r="OJ215" s="7"/>
      <c r="OK215" s="7"/>
      <c r="OL215" s="7"/>
      <c r="OM215" s="7"/>
      <c r="ON215" s="7"/>
      <c r="OO215" s="7"/>
      <c r="OP215" s="7"/>
      <c r="OQ215" s="7"/>
      <c r="OR215" s="7"/>
      <c r="OS215" s="7"/>
      <c r="OT215" s="7"/>
      <c r="OU215" s="7"/>
      <c r="OV215" s="7"/>
      <c r="OW215" s="7"/>
      <c r="OX215" s="7"/>
      <c r="OY215" s="7"/>
      <c r="OZ215" s="7"/>
      <c r="PA215" s="7"/>
      <c r="PB215" s="7"/>
      <c r="PC215" s="7"/>
      <c r="PD215" s="7"/>
      <c r="PE215" s="7"/>
      <c r="PF215" s="7"/>
      <c r="PG215" s="7"/>
      <c r="PH215" s="7"/>
      <c r="PI215" s="7"/>
      <c r="PJ215" s="7"/>
      <c r="PK215" s="7"/>
      <c r="PL215" s="7"/>
      <c r="PM215" s="7"/>
      <c r="PN215" s="7"/>
      <c r="PO215" s="7"/>
      <c r="PP215" s="7"/>
      <c r="PQ215" s="7"/>
      <c r="PR215" s="7"/>
      <c r="PS215" s="7"/>
      <c r="PT215" s="7"/>
      <c r="PU215" s="7"/>
      <c r="PV215" s="7"/>
      <c r="PW215" s="7"/>
      <c r="PX215" s="7"/>
      <c r="PY215" s="7"/>
      <c r="PZ215" s="7"/>
      <c r="QA215" s="7"/>
      <c r="QB215" s="7"/>
      <c r="QC215" s="7"/>
      <c r="QD215" s="7"/>
      <c r="QE215" s="7"/>
      <c r="QF215" s="7"/>
      <c r="QG215" s="7"/>
      <c r="QH215" s="7"/>
      <c r="QI215" s="7"/>
      <c r="QJ215" s="7"/>
      <c r="QK215" s="7"/>
      <c r="QL215" s="7"/>
      <c r="QM215" s="7"/>
      <c r="QN215" s="7"/>
      <c r="QO215" s="7"/>
      <c r="QP215" s="7"/>
      <c r="QQ215" s="7"/>
      <c r="QR215" s="7"/>
      <c r="QS215" s="7"/>
      <c r="QT215" s="7"/>
      <c r="QU215" s="7"/>
      <c r="QV215" s="7"/>
      <c r="QW215" s="7"/>
      <c r="QX215" s="7"/>
      <c r="QY215" s="7"/>
      <c r="QZ215" s="7"/>
      <c r="RA215" s="7"/>
      <c r="RB215" s="7"/>
      <c r="RC215" s="7"/>
      <c r="RD215" s="7"/>
      <c r="RE215" s="7"/>
      <c r="RF215" s="7"/>
      <c r="RG215" s="7"/>
      <c r="RH215" s="7"/>
      <c r="RI215" s="7"/>
      <c r="RJ215" s="7"/>
      <c r="RK215" s="7"/>
      <c r="RL215" s="7"/>
      <c r="RM215" s="7"/>
      <c r="RN215" s="7"/>
      <c r="RO215" s="7"/>
      <c r="RP215" s="7"/>
      <c r="RQ215" s="7"/>
      <c r="RR215" s="7"/>
      <c r="RS215" s="7"/>
      <c r="RT215" s="7"/>
      <c r="RU215" s="7"/>
      <c r="RV215" s="7"/>
      <c r="RW215" s="7"/>
      <c r="RX215" s="7"/>
      <c r="RY215" s="7"/>
      <c r="RZ215" s="7"/>
      <c r="SA215" s="7"/>
      <c r="SB215" s="7"/>
      <c r="SC215" s="7"/>
      <c r="SD215" s="7"/>
      <c r="SE215" s="7"/>
      <c r="SF215" s="7"/>
      <c r="SG215" s="7"/>
      <c r="SH215" s="7"/>
      <c r="SI215" s="7"/>
      <c r="SJ215" s="7"/>
      <c r="SK215" s="7"/>
      <c r="SL215" s="7"/>
      <c r="SM215" s="7"/>
      <c r="SN215" s="7"/>
      <c r="SO215" s="7"/>
      <c r="SP215" s="7"/>
      <c r="SQ215" s="7"/>
      <c r="SR215" s="7"/>
      <c r="SS215" s="7"/>
      <c r="ST215" s="7"/>
      <c r="SU215" s="7"/>
      <c r="SV215" s="7"/>
      <c r="SW215" s="7"/>
      <c r="SX215" s="7"/>
      <c r="SY215" s="7"/>
      <c r="SZ215" s="7"/>
      <c r="TA215" s="7"/>
      <c r="TB215" s="7"/>
      <c r="TC215" s="7"/>
      <c r="TD215" s="7"/>
      <c r="TE215" s="7"/>
      <c r="TF215" s="7"/>
      <c r="TG215" s="7"/>
      <c r="TH215" s="7"/>
      <c r="TI215" s="7"/>
      <c r="TJ215" s="7"/>
      <c r="TK215" s="7"/>
      <c r="TL215" s="7"/>
      <c r="TM215" s="7"/>
      <c r="TN215" s="7"/>
      <c r="TO215" s="7"/>
      <c r="TP215" s="7"/>
      <c r="TQ215" s="7"/>
      <c r="TR215" s="7"/>
      <c r="TS215" s="7"/>
      <c r="TT215" s="7"/>
      <c r="TU215" s="7"/>
      <c r="TV215" s="7"/>
      <c r="TW215" s="7"/>
      <c r="TX215" s="7"/>
      <c r="TY215" s="7"/>
      <c r="TZ215" s="7"/>
      <c r="UA215" s="7"/>
      <c r="UB215" s="7"/>
      <c r="UC215" s="7"/>
      <c r="UD215" s="7"/>
      <c r="UE215" s="7"/>
      <c r="UF215" s="7"/>
      <c r="UG215" s="7"/>
      <c r="UH215" s="7"/>
      <c r="UI215" s="7"/>
      <c r="UJ215" s="7"/>
      <c r="UK215" s="7"/>
      <c r="UL215" s="7"/>
      <c r="UM215" s="7"/>
      <c r="UN215" s="7"/>
      <c r="UO215" s="7"/>
      <c r="UP215" s="7"/>
      <c r="UQ215" s="7"/>
      <c r="UR215" s="7"/>
      <c r="US215" s="7"/>
      <c r="UT215" s="7"/>
      <c r="UU215" s="7"/>
      <c r="UV215" s="7"/>
      <c r="UW215" s="7"/>
      <c r="UX215" s="7"/>
      <c r="UY215" s="7"/>
      <c r="UZ215" s="7"/>
      <c r="VA215" s="7"/>
      <c r="VB215" s="7"/>
      <c r="VC215" s="7"/>
      <c r="VD215" s="7"/>
      <c r="VE215" s="7"/>
      <c r="VF215" s="7"/>
      <c r="VG215" s="7"/>
      <c r="VH215" s="7"/>
      <c r="VI215" s="7"/>
      <c r="VJ215" s="7"/>
      <c r="VK215" s="7"/>
      <c r="VL215" s="7"/>
      <c r="VM215" s="7"/>
      <c r="VN215" s="7"/>
      <c r="VO215" s="7"/>
      <c r="VP215" s="7"/>
      <c r="VQ215" s="7"/>
      <c r="VR215" s="7"/>
      <c r="VS215" s="7"/>
      <c r="VT215" s="7"/>
      <c r="VU215" s="7"/>
      <c r="VV215" s="7"/>
      <c r="VW215" s="7"/>
      <c r="VX215" s="7"/>
      <c r="VY215" s="7"/>
      <c r="VZ215" s="7"/>
      <c r="WA215" s="7"/>
      <c r="WB215" s="7"/>
      <c r="WC215" s="7"/>
      <c r="WD215" s="7"/>
      <c r="WE215" s="7"/>
      <c r="WF215" s="7"/>
      <c r="WG215" s="7"/>
      <c r="WH215" s="7"/>
      <c r="WI215" s="7"/>
      <c r="WJ215" s="7"/>
      <c r="WK215" s="7"/>
      <c r="WL215" s="7"/>
      <c r="WM215" s="7"/>
      <c r="WN215" s="7"/>
      <c r="WO215" s="7"/>
      <c r="WP215" s="7"/>
      <c r="WQ215" s="7"/>
      <c r="WR215" s="7"/>
      <c r="WS215" s="7"/>
      <c r="WT215" s="7"/>
      <c r="WU215" s="7"/>
      <c r="WV215" s="7"/>
      <c r="WW215" s="7"/>
      <c r="WX215" s="7"/>
      <c r="WY215" s="7"/>
      <c r="WZ215" s="7"/>
      <c r="XA215" s="7"/>
      <c r="XB215" s="7"/>
      <c r="XC215" s="7"/>
      <c r="XD215" s="7"/>
      <c r="XE215" s="7"/>
      <c r="XF215" s="7"/>
      <c r="XG215" s="7"/>
      <c r="XH215" s="7"/>
      <c r="XI215" s="7"/>
      <c r="XJ215" s="7"/>
      <c r="XK215" s="7"/>
      <c r="XL215" s="7"/>
      <c r="XM215" s="7"/>
      <c r="XN215" s="7"/>
      <c r="XO215" s="7"/>
      <c r="XP215" s="7"/>
      <c r="XQ215" s="7"/>
      <c r="XR215" s="7"/>
      <c r="XS215" s="7"/>
      <c r="XT215" s="7"/>
      <c r="XU215" s="7"/>
      <c r="XV215" s="7"/>
      <c r="XW215" s="7"/>
      <c r="XX215" s="7"/>
      <c r="XY215" s="7"/>
      <c r="XZ215" s="7"/>
      <c r="YA215" s="7"/>
      <c r="YB215" s="7"/>
      <c r="YC215" s="7"/>
      <c r="YD215" s="7"/>
      <c r="YE215" s="7"/>
      <c r="YF215" s="7"/>
      <c r="YG215" s="7"/>
      <c r="YH215" s="7"/>
      <c r="YI215" s="7"/>
      <c r="YJ215" s="7"/>
      <c r="YK215" s="7"/>
      <c r="YL215" s="7"/>
      <c r="YM215" s="7"/>
      <c r="YN215" s="7"/>
      <c r="YO215" s="7"/>
      <c r="YP215" s="7"/>
      <c r="YQ215" s="7"/>
      <c r="YR215" s="7"/>
      <c r="YS215" s="7"/>
      <c r="YT215" s="7"/>
      <c r="YU215" s="7"/>
      <c r="YV215" s="7"/>
      <c r="YW215" s="7"/>
      <c r="YX215" s="7"/>
      <c r="YY215" s="7"/>
      <c r="YZ215" s="7"/>
      <c r="ZA215" s="7"/>
      <c r="ZB215" s="7"/>
      <c r="ZC215" s="7"/>
      <c r="ZD215" s="7"/>
      <c r="ZE215" s="7"/>
      <c r="ZF215" s="7"/>
      <c r="ZG215" s="7"/>
      <c r="ZH215" s="7"/>
      <c r="ZI215" s="7"/>
      <c r="ZJ215" s="7"/>
      <c r="ZK215" s="7"/>
      <c r="ZL215" s="7"/>
      <c r="ZM215" s="7"/>
      <c r="ZN215" s="7"/>
      <c r="ZO215" s="7"/>
      <c r="ZP215" s="7"/>
      <c r="ZQ215" s="7"/>
      <c r="ZR215" s="7"/>
      <c r="ZS215" s="7"/>
      <c r="ZT215" s="7"/>
      <c r="ZU215" s="7"/>
      <c r="ZV215" s="7"/>
      <c r="ZW215" s="7"/>
      <c r="ZX215" s="7"/>
      <c r="ZY215" s="7"/>
      <c r="ZZ215" s="7"/>
      <c r="AAA215" s="7"/>
      <c r="AAB215" s="7"/>
      <c r="AAC215" s="7"/>
      <c r="AAD215" s="7"/>
      <c r="AAE215" s="7"/>
      <c r="AAF215" s="7"/>
      <c r="AAG215" s="7"/>
      <c r="AAH215" s="7"/>
      <c r="AAI215" s="7"/>
      <c r="AAJ215" s="7"/>
      <c r="AAK215" s="7"/>
      <c r="AAL215" s="7"/>
      <c r="AAM215" s="7"/>
      <c r="AAN215" s="7"/>
      <c r="AAO215" s="7"/>
      <c r="AAP215" s="7"/>
      <c r="AAQ215" s="7"/>
      <c r="AAR215" s="7"/>
      <c r="AAS215" s="7"/>
      <c r="AAT215" s="7"/>
      <c r="AAU215" s="7"/>
      <c r="AAV215" s="7"/>
      <c r="AAW215" s="7"/>
      <c r="AAX215" s="7"/>
      <c r="AAY215" s="7"/>
      <c r="AAZ215" s="7"/>
      <c r="ABA215" s="7"/>
      <c r="ABB215" s="7"/>
      <c r="ABC215" s="7"/>
      <c r="ABD215" s="7"/>
      <c r="ABE215" s="7"/>
      <c r="ABF215" s="7"/>
      <c r="ABG215" s="7"/>
      <c r="ABH215" s="7"/>
      <c r="ABI215" s="7"/>
      <c r="ABJ215" s="7"/>
      <c r="ABK215" s="7"/>
      <c r="ABL215" s="7"/>
      <c r="ABM215" s="7"/>
      <c r="ABN215" s="7"/>
      <c r="ABO215" s="7"/>
      <c r="ABP215" s="7"/>
      <c r="ABQ215" s="7"/>
      <c r="ABR215" s="7"/>
      <c r="ABS215" s="7"/>
      <c r="ABT215" s="7"/>
      <c r="ABU215" s="7"/>
      <c r="ABV215" s="7"/>
      <c r="ABW215" s="7"/>
      <c r="ABX215" s="7"/>
      <c r="ABY215" s="7"/>
      <c r="ABZ215" s="7"/>
      <c r="ACA215" s="7"/>
      <c r="ACB215" s="7"/>
      <c r="ACC215" s="7"/>
      <c r="ACD215" s="7"/>
      <c r="ACE215" s="7"/>
      <c r="ACF215" s="7"/>
      <c r="ACG215" s="7"/>
      <c r="ACH215" s="7"/>
      <c r="ACI215" s="7"/>
      <c r="ACJ215" s="7"/>
      <c r="ACK215" s="7"/>
      <c r="ACL215" s="7"/>
      <c r="ACM215" s="7"/>
      <c r="ACN215" s="7"/>
      <c r="ACO215" s="7"/>
      <c r="ACP215" s="7"/>
      <c r="ACQ215" s="7"/>
      <c r="ACR215" s="7"/>
      <c r="ACS215" s="7"/>
      <c r="ACT215" s="7"/>
      <c r="ACU215" s="7"/>
      <c r="ACV215" s="7"/>
      <c r="ACW215" s="7"/>
      <c r="ACX215" s="7"/>
      <c r="ACY215" s="7"/>
      <c r="ACZ215" s="7"/>
      <c r="ADA215" s="7"/>
      <c r="ADB215" s="7"/>
    </row>
    <row r="216" spans="1:782" s="27" customFormat="1" ht="24.95" customHeight="1" x14ac:dyDescent="0.2">
      <c r="A216" s="432" t="s">
        <v>259</v>
      </c>
      <c r="B216" s="356" t="s">
        <v>1148</v>
      </c>
      <c r="C216" s="433"/>
      <c r="D216" s="434" t="s">
        <v>850</v>
      </c>
      <c r="E216" s="381" t="s">
        <v>940</v>
      </c>
      <c r="F216" s="359">
        <v>0</v>
      </c>
      <c r="G216" s="245">
        <f t="shared" ref="G216:G221" si="104">+F216*0.0833</f>
        <v>0</v>
      </c>
      <c r="H216" s="245">
        <f t="shared" ref="H216:H221" si="105">+F216*11.65%</f>
        <v>0</v>
      </c>
      <c r="I216" s="245">
        <f t="shared" ref="I216:I221" si="106">SUM(F216:H216)</f>
        <v>0</v>
      </c>
      <c r="J216" s="245">
        <f>(F216*12)</f>
        <v>0</v>
      </c>
      <c r="K216" s="245">
        <f>(G216*12)</f>
        <v>0</v>
      </c>
      <c r="L216" s="245">
        <f t="shared" ref="L216:L221" si="107">+H216*12</f>
        <v>0</v>
      </c>
      <c r="M216" s="245">
        <f t="shared" ref="M216:M221" si="108">+F216</f>
        <v>0</v>
      </c>
      <c r="N216" s="246">
        <f>+G216</f>
        <v>0</v>
      </c>
      <c r="O216" s="245">
        <f>+H216</f>
        <v>0</v>
      </c>
      <c r="P216" s="245">
        <f>+I216</f>
        <v>0</v>
      </c>
      <c r="Q216" s="94"/>
      <c r="R216" s="41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22"/>
      <c r="BL216" s="22"/>
      <c r="BM216" s="22"/>
      <c r="BN216" s="22"/>
      <c r="BO216" s="22"/>
      <c r="BP216" s="22"/>
      <c r="BQ216" s="22"/>
      <c r="BR216" s="22"/>
      <c r="BS216" s="22"/>
      <c r="BT216" s="22"/>
      <c r="BU216" s="22"/>
      <c r="BV216" s="22"/>
      <c r="BW216" s="22"/>
      <c r="BX216" s="22"/>
      <c r="BY216" s="22"/>
      <c r="BZ216" s="22"/>
      <c r="CA216" s="22"/>
      <c r="CB216" s="22"/>
      <c r="CC216" s="22"/>
      <c r="CD216" s="22"/>
      <c r="CE216" s="22"/>
      <c r="CF216" s="22"/>
      <c r="CG216" s="22"/>
      <c r="CH216" s="22"/>
      <c r="CI216" s="22"/>
      <c r="CJ216" s="22"/>
      <c r="CK216" s="22"/>
      <c r="CL216" s="22"/>
      <c r="CM216" s="22"/>
      <c r="CN216" s="22"/>
      <c r="CO216" s="22"/>
      <c r="CP216" s="22"/>
      <c r="CQ216" s="22"/>
      <c r="CR216" s="22"/>
      <c r="CS216" s="22"/>
      <c r="CT216" s="22"/>
      <c r="CU216" s="22"/>
      <c r="CV216" s="22"/>
      <c r="CW216" s="22"/>
      <c r="CX216" s="22"/>
      <c r="CY216" s="22"/>
      <c r="CZ216" s="22"/>
      <c r="DA216" s="22"/>
      <c r="DB216" s="22"/>
      <c r="DC216" s="22"/>
      <c r="DD216" s="22"/>
      <c r="DE216" s="22"/>
      <c r="DF216" s="22"/>
      <c r="DG216" s="22"/>
      <c r="DH216" s="22"/>
      <c r="DI216" s="22"/>
      <c r="DJ216" s="22"/>
      <c r="DK216" s="22"/>
      <c r="DL216" s="22"/>
      <c r="DM216" s="22"/>
      <c r="DN216" s="22"/>
      <c r="DO216" s="22"/>
      <c r="DP216" s="22"/>
      <c r="DQ216" s="22"/>
      <c r="DR216" s="22"/>
      <c r="DS216" s="22"/>
      <c r="DT216" s="22"/>
      <c r="DU216" s="22"/>
      <c r="DV216" s="22"/>
      <c r="DW216" s="22"/>
      <c r="DX216" s="22"/>
      <c r="DY216" s="22"/>
      <c r="DZ216" s="22"/>
      <c r="EA216" s="22"/>
      <c r="EB216" s="22"/>
      <c r="EC216" s="22"/>
      <c r="ED216" s="22"/>
      <c r="EE216" s="22"/>
      <c r="EF216" s="22"/>
      <c r="EG216" s="22"/>
      <c r="EH216" s="22"/>
      <c r="EI216" s="22"/>
      <c r="EJ216" s="22"/>
      <c r="EK216" s="22"/>
      <c r="EL216" s="22"/>
      <c r="EM216" s="22"/>
      <c r="EN216" s="22"/>
      <c r="EO216" s="22"/>
      <c r="EP216" s="22"/>
      <c r="EQ216" s="22"/>
      <c r="ER216" s="22"/>
      <c r="ES216" s="22"/>
      <c r="ET216" s="22"/>
      <c r="EU216" s="22"/>
      <c r="EV216" s="22"/>
      <c r="EW216" s="22"/>
      <c r="EX216" s="22"/>
      <c r="EY216" s="22"/>
      <c r="EZ216" s="22"/>
      <c r="FA216" s="22"/>
      <c r="FB216" s="22"/>
      <c r="FC216" s="22"/>
      <c r="FD216" s="22"/>
      <c r="FE216" s="22"/>
      <c r="FF216" s="22"/>
      <c r="FG216" s="22"/>
      <c r="FH216" s="22"/>
      <c r="FI216" s="22"/>
      <c r="FJ216" s="22"/>
      <c r="FK216" s="22"/>
      <c r="FL216" s="22"/>
      <c r="FM216" s="22"/>
      <c r="FN216" s="22"/>
      <c r="FO216" s="22"/>
      <c r="FP216" s="22"/>
      <c r="FQ216" s="22"/>
      <c r="FR216" s="22"/>
      <c r="FS216" s="22"/>
      <c r="FT216" s="22"/>
      <c r="FU216" s="22"/>
      <c r="FV216" s="22"/>
      <c r="FW216" s="22"/>
      <c r="FX216" s="22"/>
      <c r="FY216" s="22"/>
      <c r="FZ216" s="22"/>
      <c r="GA216" s="22"/>
      <c r="GB216" s="22"/>
      <c r="GC216" s="22"/>
      <c r="GD216" s="22"/>
      <c r="GE216" s="22"/>
      <c r="GF216" s="22"/>
      <c r="GG216" s="22"/>
      <c r="GH216" s="22"/>
      <c r="GI216" s="22"/>
      <c r="GJ216" s="22"/>
      <c r="GK216" s="22"/>
      <c r="GL216" s="22"/>
      <c r="GM216" s="22"/>
      <c r="GN216" s="22"/>
      <c r="GO216" s="22"/>
      <c r="GP216" s="22"/>
      <c r="GQ216" s="22"/>
      <c r="GR216" s="22"/>
      <c r="GS216" s="22"/>
      <c r="GT216" s="22"/>
      <c r="GU216" s="22"/>
      <c r="GV216" s="22"/>
      <c r="GW216" s="22"/>
      <c r="GX216" s="22"/>
      <c r="GY216" s="22"/>
      <c r="GZ216" s="22"/>
      <c r="HA216" s="22"/>
      <c r="HB216" s="22"/>
      <c r="HC216" s="22"/>
      <c r="HD216" s="22"/>
      <c r="HE216" s="22"/>
      <c r="HF216" s="22"/>
      <c r="HG216" s="22"/>
      <c r="HH216" s="22"/>
      <c r="HI216" s="22"/>
      <c r="HJ216" s="22"/>
      <c r="HK216" s="22"/>
      <c r="HL216" s="22"/>
      <c r="HM216" s="22"/>
      <c r="HN216" s="22"/>
      <c r="HO216" s="22"/>
      <c r="HP216" s="22"/>
      <c r="HQ216" s="22"/>
      <c r="HR216" s="22"/>
      <c r="HS216" s="22"/>
      <c r="HT216" s="22"/>
      <c r="HU216" s="22"/>
      <c r="HV216" s="22"/>
      <c r="HW216" s="22"/>
      <c r="HX216" s="22"/>
      <c r="HY216" s="22"/>
      <c r="HZ216" s="22"/>
      <c r="IA216" s="22"/>
      <c r="IB216" s="22"/>
      <c r="IC216" s="22"/>
      <c r="ID216" s="22"/>
      <c r="IE216" s="22"/>
      <c r="IF216" s="22"/>
      <c r="IG216" s="22"/>
      <c r="IH216" s="22"/>
      <c r="II216" s="22"/>
      <c r="IJ216" s="22"/>
      <c r="IK216" s="22"/>
      <c r="IL216" s="22"/>
      <c r="IM216" s="22"/>
      <c r="IN216" s="22"/>
      <c r="IO216" s="22"/>
      <c r="IP216" s="22"/>
      <c r="IQ216" s="22"/>
      <c r="IR216" s="22"/>
      <c r="IS216" s="22"/>
      <c r="IT216" s="22"/>
      <c r="IU216" s="22"/>
      <c r="IV216" s="22"/>
      <c r="IW216" s="22"/>
      <c r="IX216" s="22"/>
      <c r="IY216" s="22"/>
      <c r="IZ216" s="22"/>
      <c r="JA216" s="22"/>
      <c r="JB216" s="22"/>
      <c r="JC216" s="22"/>
      <c r="JD216" s="22"/>
      <c r="JE216" s="22"/>
      <c r="JF216" s="22"/>
      <c r="JG216" s="22"/>
      <c r="JH216" s="22"/>
      <c r="JI216" s="22"/>
      <c r="JJ216" s="22"/>
      <c r="JK216" s="22"/>
      <c r="JL216" s="22"/>
      <c r="JM216" s="22"/>
      <c r="JN216" s="22"/>
      <c r="JO216" s="22"/>
      <c r="JP216" s="22"/>
      <c r="JQ216" s="22"/>
      <c r="JR216" s="22"/>
      <c r="JS216" s="22"/>
      <c r="JT216" s="22"/>
      <c r="JU216" s="22"/>
      <c r="JV216" s="22"/>
      <c r="JW216" s="22"/>
      <c r="JX216" s="22"/>
      <c r="JY216" s="22"/>
      <c r="JZ216" s="22"/>
      <c r="KA216" s="22"/>
      <c r="KB216" s="22"/>
      <c r="KC216" s="22"/>
      <c r="KD216" s="22"/>
      <c r="KE216" s="22"/>
      <c r="KF216" s="22"/>
      <c r="KG216" s="22"/>
      <c r="KH216" s="22"/>
      <c r="KI216" s="22"/>
      <c r="KJ216" s="22"/>
      <c r="KK216" s="22"/>
      <c r="KL216" s="22"/>
      <c r="KM216" s="22"/>
      <c r="KN216" s="22"/>
      <c r="KO216" s="22"/>
      <c r="KP216" s="22"/>
      <c r="KQ216" s="22"/>
      <c r="KR216" s="22"/>
      <c r="KS216" s="22"/>
      <c r="KT216" s="22"/>
      <c r="KU216" s="22"/>
      <c r="KV216" s="22"/>
      <c r="KW216" s="22"/>
      <c r="KX216" s="22"/>
      <c r="KY216" s="22"/>
      <c r="KZ216" s="22"/>
      <c r="LA216" s="22"/>
      <c r="LB216" s="22"/>
      <c r="LC216" s="22"/>
      <c r="LD216" s="22"/>
      <c r="LE216" s="22"/>
      <c r="LF216" s="22"/>
      <c r="LG216" s="22"/>
      <c r="LH216" s="22"/>
      <c r="LI216" s="22"/>
      <c r="LJ216" s="22"/>
      <c r="LK216" s="22"/>
      <c r="LL216" s="22"/>
      <c r="LM216" s="22"/>
      <c r="LN216" s="22"/>
      <c r="LO216" s="22"/>
      <c r="LP216" s="22"/>
      <c r="LQ216" s="22"/>
      <c r="LR216" s="22"/>
      <c r="LS216" s="22"/>
      <c r="LT216" s="22"/>
      <c r="LU216" s="22"/>
      <c r="LV216" s="22"/>
      <c r="LW216" s="22"/>
      <c r="LX216" s="22"/>
      <c r="LY216" s="22"/>
      <c r="LZ216" s="22"/>
      <c r="MA216" s="22"/>
      <c r="MB216" s="22"/>
      <c r="MC216" s="22"/>
      <c r="MD216" s="22"/>
      <c r="ME216" s="22"/>
      <c r="MF216" s="22"/>
      <c r="MG216" s="22"/>
      <c r="MH216" s="22"/>
      <c r="MI216" s="22"/>
      <c r="MJ216" s="22"/>
      <c r="MK216" s="22"/>
      <c r="ML216" s="22"/>
      <c r="MM216" s="22"/>
      <c r="MN216" s="22"/>
      <c r="MO216" s="22"/>
      <c r="MP216" s="22"/>
      <c r="MQ216" s="22"/>
      <c r="MR216" s="22"/>
      <c r="MS216" s="22"/>
      <c r="MT216" s="22"/>
      <c r="MU216" s="22"/>
      <c r="MV216" s="22"/>
      <c r="MW216" s="22"/>
      <c r="MX216" s="22"/>
      <c r="MY216" s="22"/>
      <c r="MZ216" s="22"/>
      <c r="NA216" s="22"/>
      <c r="NB216" s="22"/>
      <c r="NC216" s="22"/>
      <c r="ND216" s="22"/>
      <c r="NE216" s="22"/>
      <c r="NF216" s="22"/>
      <c r="NG216" s="22"/>
      <c r="NH216" s="22"/>
      <c r="NI216" s="22"/>
      <c r="NJ216" s="22"/>
      <c r="NK216" s="22"/>
      <c r="NL216" s="22"/>
      <c r="NM216" s="22"/>
      <c r="NN216" s="22"/>
      <c r="NO216" s="22"/>
      <c r="NP216" s="22"/>
      <c r="NQ216" s="22"/>
      <c r="NR216" s="22"/>
      <c r="NS216" s="22"/>
      <c r="NT216" s="22"/>
      <c r="NU216" s="22"/>
      <c r="NV216" s="22"/>
      <c r="NW216" s="22"/>
      <c r="NX216" s="22"/>
      <c r="NY216" s="22"/>
      <c r="NZ216" s="22"/>
      <c r="OA216" s="22"/>
      <c r="OB216" s="22"/>
      <c r="OC216" s="22"/>
      <c r="OD216" s="22"/>
      <c r="OE216" s="22"/>
      <c r="OF216" s="22"/>
      <c r="OG216" s="22"/>
      <c r="OH216" s="22"/>
      <c r="OI216" s="22"/>
      <c r="OJ216" s="22"/>
      <c r="OK216" s="22"/>
      <c r="OL216" s="22"/>
      <c r="OM216" s="22"/>
      <c r="ON216" s="22"/>
      <c r="OO216" s="22"/>
      <c r="OP216" s="22"/>
      <c r="OQ216" s="22"/>
      <c r="OR216" s="22"/>
      <c r="OS216" s="22"/>
      <c r="OT216" s="22"/>
      <c r="OU216" s="22"/>
      <c r="OV216" s="22"/>
      <c r="OW216" s="22"/>
      <c r="OX216" s="22"/>
      <c r="OY216" s="22"/>
      <c r="OZ216" s="22"/>
      <c r="PA216" s="22"/>
      <c r="PB216" s="22"/>
      <c r="PC216" s="22"/>
      <c r="PD216" s="22"/>
      <c r="PE216" s="22"/>
      <c r="PF216" s="22"/>
      <c r="PG216" s="22"/>
      <c r="PH216" s="22"/>
      <c r="PI216" s="22"/>
      <c r="PJ216" s="22"/>
      <c r="PK216" s="22"/>
      <c r="PL216" s="22"/>
      <c r="PM216" s="22"/>
      <c r="PN216" s="22"/>
      <c r="PO216" s="22"/>
      <c r="PP216" s="22"/>
      <c r="PQ216" s="22"/>
      <c r="PR216" s="22"/>
      <c r="PS216" s="22"/>
      <c r="PT216" s="22"/>
      <c r="PU216" s="22"/>
      <c r="PV216" s="22"/>
      <c r="PW216" s="22"/>
      <c r="PX216" s="22"/>
      <c r="PY216" s="22"/>
      <c r="PZ216" s="22"/>
      <c r="QA216" s="22"/>
      <c r="QB216" s="22"/>
      <c r="QC216" s="22"/>
      <c r="QD216" s="22"/>
      <c r="QE216" s="22"/>
      <c r="QF216" s="22"/>
      <c r="QG216" s="22"/>
      <c r="QH216" s="22"/>
      <c r="QI216" s="22"/>
      <c r="QJ216" s="22"/>
      <c r="QK216" s="22"/>
      <c r="QL216" s="22"/>
      <c r="QM216" s="22"/>
      <c r="QN216" s="22"/>
      <c r="QO216" s="22"/>
      <c r="QP216" s="22"/>
      <c r="QQ216" s="22"/>
      <c r="QR216" s="22"/>
      <c r="QS216" s="22"/>
      <c r="QT216" s="22"/>
      <c r="QU216" s="22"/>
      <c r="QV216" s="22"/>
      <c r="QW216" s="22"/>
      <c r="QX216" s="22"/>
      <c r="QY216" s="22"/>
      <c r="QZ216" s="22"/>
      <c r="RA216" s="22"/>
      <c r="RB216" s="22"/>
      <c r="RC216" s="22"/>
      <c r="RD216" s="22"/>
      <c r="RE216" s="22"/>
      <c r="RF216" s="22"/>
      <c r="RG216" s="22"/>
      <c r="RH216" s="22"/>
      <c r="RI216" s="22"/>
      <c r="RJ216" s="22"/>
      <c r="RK216" s="22"/>
      <c r="RL216" s="22"/>
      <c r="RM216" s="22"/>
      <c r="RN216" s="22"/>
      <c r="RO216" s="22"/>
      <c r="RP216" s="22"/>
      <c r="RQ216" s="22"/>
      <c r="RR216" s="22"/>
      <c r="RS216" s="22"/>
      <c r="RT216" s="22"/>
      <c r="RU216" s="22"/>
      <c r="RV216" s="22"/>
      <c r="RW216" s="22"/>
      <c r="RX216" s="22"/>
      <c r="RY216" s="22"/>
      <c r="RZ216" s="22"/>
      <c r="SA216" s="22"/>
      <c r="SB216" s="22"/>
      <c r="SC216" s="22"/>
      <c r="SD216" s="22"/>
      <c r="SE216" s="22"/>
      <c r="SF216" s="22"/>
      <c r="SG216" s="22"/>
      <c r="SH216" s="22"/>
      <c r="SI216" s="22"/>
      <c r="SJ216" s="22"/>
      <c r="SK216" s="22"/>
      <c r="SL216" s="22"/>
      <c r="SM216" s="22"/>
      <c r="SN216" s="22"/>
      <c r="SO216" s="22"/>
      <c r="SP216" s="22"/>
      <c r="SQ216" s="22"/>
      <c r="SR216" s="22"/>
      <c r="SS216" s="22"/>
      <c r="ST216" s="22"/>
      <c r="SU216" s="22"/>
      <c r="SV216" s="22"/>
      <c r="SW216" s="22"/>
      <c r="SX216" s="22"/>
      <c r="SY216" s="22"/>
      <c r="SZ216" s="22"/>
      <c r="TA216" s="22"/>
      <c r="TB216" s="22"/>
      <c r="TC216" s="22"/>
      <c r="TD216" s="22"/>
      <c r="TE216" s="22"/>
      <c r="TF216" s="22"/>
      <c r="TG216" s="22"/>
      <c r="TH216" s="22"/>
      <c r="TI216" s="22"/>
      <c r="TJ216" s="22"/>
      <c r="TK216" s="22"/>
      <c r="TL216" s="22"/>
      <c r="TM216" s="22"/>
      <c r="TN216" s="22"/>
      <c r="TO216" s="22"/>
      <c r="TP216" s="22"/>
      <c r="TQ216" s="22"/>
      <c r="TR216" s="22"/>
      <c r="TS216" s="22"/>
      <c r="TT216" s="22"/>
      <c r="TU216" s="22"/>
      <c r="TV216" s="22"/>
      <c r="TW216" s="22"/>
      <c r="TX216" s="22"/>
      <c r="TY216" s="22"/>
      <c r="TZ216" s="22"/>
      <c r="UA216" s="22"/>
      <c r="UB216" s="22"/>
      <c r="UC216" s="22"/>
      <c r="UD216" s="22"/>
      <c r="UE216" s="22"/>
      <c r="UF216" s="22"/>
      <c r="UG216" s="22"/>
      <c r="UH216" s="22"/>
      <c r="UI216" s="22"/>
      <c r="UJ216" s="22"/>
      <c r="UK216" s="22"/>
      <c r="UL216" s="22"/>
      <c r="UM216" s="22"/>
      <c r="UN216" s="22"/>
      <c r="UO216" s="22"/>
      <c r="UP216" s="22"/>
      <c r="UQ216" s="22"/>
      <c r="UR216" s="22"/>
      <c r="US216" s="22"/>
      <c r="UT216" s="22"/>
      <c r="UU216" s="22"/>
      <c r="UV216" s="22"/>
      <c r="UW216" s="22"/>
      <c r="UX216" s="22"/>
      <c r="UY216" s="22"/>
      <c r="UZ216" s="22"/>
      <c r="VA216" s="22"/>
      <c r="VB216" s="22"/>
      <c r="VC216" s="22"/>
      <c r="VD216" s="22"/>
      <c r="VE216" s="22"/>
      <c r="VF216" s="22"/>
      <c r="VG216" s="22"/>
      <c r="VH216" s="22"/>
      <c r="VI216" s="22"/>
      <c r="VJ216" s="22"/>
      <c r="VK216" s="22"/>
      <c r="VL216" s="22"/>
      <c r="VM216" s="22"/>
      <c r="VN216" s="22"/>
      <c r="VO216" s="22"/>
      <c r="VP216" s="22"/>
      <c r="VQ216" s="22"/>
      <c r="VR216" s="22"/>
      <c r="VS216" s="22"/>
      <c r="VT216" s="22"/>
      <c r="VU216" s="22"/>
      <c r="VV216" s="22"/>
      <c r="VW216" s="22"/>
      <c r="VX216" s="22"/>
      <c r="VY216" s="22"/>
      <c r="VZ216" s="22"/>
      <c r="WA216" s="22"/>
      <c r="WB216" s="22"/>
      <c r="WC216" s="22"/>
      <c r="WD216" s="22"/>
      <c r="WE216" s="22"/>
      <c r="WF216" s="22"/>
      <c r="WG216" s="22"/>
      <c r="WH216" s="22"/>
      <c r="WI216" s="22"/>
      <c r="WJ216" s="22"/>
      <c r="WK216" s="22"/>
      <c r="WL216" s="22"/>
      <c r="WM216" s="22"/>
      <c r="WN216" s="22"/>
      <c r="WO216" s="22"/>
      <c r="WP216" s="22"/>
      <c r="WQ216" s="22"/>
      <c r="WR216" s="22"/>
      <c r="WS216" s="22"/>
      <c r="WT216" s="22"/>
      <c r="WU216" s="22"/>
      <c r="WV216" s="22"/>
      <c r="WW216" s="22"/>
      <c r="WX216" s="22"/>
      <c r="WY216" s="22"/>
      <c r="WZ216" s="22"/>
      <c r="XA216" s="22"/>
      <c r="XB216" s="22"/>
      <c r="XC216" s="22"/>
      <c r="XD216" s="22"/>
      <c r="XE216" s="22"/>
      <c r="XF216" s="22"/>
      <c r="XG216" s="22"/>
      <c r="XH216" s="22"/>
      <c r="XI216" s="22"/>
      <c r="XJ216" s="22"/>
      <c r="XK216" s="22"/>
      <c r="XL216" s="22"/>
      <c r="XM216" s="22"/>
      <c r="XN216" s="22"/>
      <c r="XO216" s="22"/>
      <c r="XP216" s="22"/>
      <c r="XQ216" s="22"/>
      <c r="XR216" s="22"/>
      <c r="XS216" s="22"/>
      <c r="XT216" s="22"/>
      <c r="XU216" s="22"/>
      <c r="XV216" s="22"/>
      <c r="XW216" s="22"/>
      <c r="XX216" s="22"/>
      <c r="XY216" s="22"/>
      <c r="XZ216" s="22"/>
      <c r="YA216" s="22"/>
      <c r="YB216" s="22"/>
      <c r="YC216" s="22"/>
      <c r="YD216" s="22"/>
      <c r="YE216" s="22"/>
      <c r="YF216" s="22"/>
      <c r="YG216" s="22"/>
      <c r="YH216" s="22"/>
      <c r="YI216" s="22"/>
      <c r="YJ216" s="22"/>
      <c r="YK216" s="22"/>
      <c r="YL216" s="22"/>
      <c r="YM216" s="22"/>
      <c r="YN216" s="22"/>
      <c r="YO216" s="22"/>
      <c r="YP216" s="22"/>
      <c r="YQ216" s="22"/>
      <c r="YR216" s="22"/>
      <c r="YS216" s="22"/>
      <c r="YT216" s="22"/>
      <c r="YU216" s="22"/>
      <c r="YV216" s="22"/>
      <c r="YW216" s="22"/>
      <c r="YX216" s="22"/>
      <c r="YY216" s="22"/>
      <c r="YZ216" s="22"/>
      <c r="ZA216" s="22"/>
      <c r="ZB216" s="22"/>
      <c r="ZC216" s="22"/>
      <c r="ZD216" s="22"/>
      <c r="ZE216" s="22"/>
      <c r="ZF216" s="22"/>
      <c r="ZG216" s="22"/>
      <c r="ZH216" s="22"/>
      <c r="ZI216" s="22"/>
      <c r="ZJ216" s="22"/>
      <c r="ZK216" s="22"/>
      <c r="ZL216" s="22"/>
      <c r="ZM216" s="22"/>
      <c r="ZN216" s="22"/>
      <c r="ZO216" s="22"/>
      <c r="ZP216" s="22"/>
      <c r="ZQ216" s="22"/>
      <c r="ZR216" s="22"/>
      <c r="ZS216" s="22"/>
      <c r="ZT216" s="22"/>
      <c r="ZU216" s="22"/>
      <c r="ZV216" s="22"/>
      <c r="ZW216" s="22"/>
      <c r="ZX216" s="22"/>
      <c r="ZY216" s="22"/>
      <c r="ZZ216" s="22"/>
      <c r="AAA216" s="22"/>
      <c r="AAB216" s="22"/>
      <c r="AAC216" s="22"/>
      <c r="AAD216" s="22"/>
      <c r="AAE216" s="22"/>
      <c r="AAF216" s="22"/>
      <c r="AAG216" s="22"/>
      <c r="AAH216" s="22"/>
      <c r="AAI216" s="22"/>
      <c r="AAJ216" s="22"/>
      <c r="AAK216" s="22"/>
      <c r="AAL216" s="22"/>
      <c r="AAM216" s="22"/>
      <c r="AAN216" s="22"/>
      <c r="AAO216" s="22"/>
      <c r="AAP216" s="22"/>
      <c r="AAQ216" s="22"/>
      <c r="AAR216" s="22"/>
      <c r="AAS216" s="22"/>
      <c r="AAT216" s="22"/>
      <c r="AAU216" s="22"/>
      <c r="AAV216" s="22"/>
      <c r="AAW216" s="22"/>
      <c r="AAX216" s="22"/>
      <c r="AAY216" s="22"/>
      <c r="AAZ216" s="22"/>
      <c r="ABA216" s="22"/>
      <c r="ABB216" s="22"/>
      <c r="ABC216" s="22"/>
      <c r="ABD216" s="22"/>
      <c r="ABE216" s="22"/>
      <c r="ABF216" s="22"/>
      <c r="ABG216" s="22"/>
      <c r="ABH216" s="22"/>
      <c r="ABI216" s="22"/>
      <c r="ABJ216" s="22"/>
      <c r="ABK216" s="22"/>
      <c r="ABL216" s="22"/>
      <c r="ABM216" s="22"/>
      <c r="ABN216" s="22"/>
      <c r="ABO216" s="22"/>
      <c r="ABP216" s="22"/>
      <c r="ABQ216" s="22"/>
      <c r="ABR216" s="22"/>
      <c r="ABS216" s="22"/>
      <c r="ABT216" s="22"/>
      <c r="ABU216" s="22"/>
      <c r="ABV216" s="22"/>
      <c r="ABW216" s="22"/>
      <c r="ABX216" s="22"/>
      <c r="ABY216" s="22"/>
      <c r="ABZ216" s="22"/>
      <c r="ACA216" s="22"/>
      <c r="ACB216" s="22"/>
      <c r="ACC216" s="22"/>
      <c r="ACD216" s="22"/>
      <c r="ACE216" s="22"/>
      <c r="ACF216" s="22"/>
      <c r="ACG216" s="22"/>
      <c r="ACH216" s="22"/>
      <c r="ACI216" s="22"/>
      <c r="ACJ216" s="22"/>
      <c r="ACK216" s="22"/>
      <c r="ACL216" s="22"/>
      <c r="ACM216" s="22"/>
      <c r="ACN216" s="22"/>
      <c r="ACO216" s="22"/>
      <c r="ACP216" s="22"/>
      <c r="ACQ216" s="22"/>
      <c r="ACR216" s="22"/>
      <c r="ACS216" s="22"/>
      <c r="ACT216" s="22"/>
      <c r="ACU216" s="22"/>
      <c r="ACV216" s="22"/>
      <c r="ACW216" s="22"/>
      <c r="ACX216" s="22"/>
      <c r="ACY216" s="22"/>
      <c r="ACZ216" s="22"/>
      <c r="ADA216" s="22"/>
      <c r="ADB216" s="22"/>
    </row>
    <row r="217" spans="1:782" s="9" customFormat="1" ht="24.95" customHeight="1" x14ac:dyDescent="0.2">
      <c r="A217" s="355" t="s">
        <v>259</v>
      </c>
      <c r="B217" s="356" t="s">
        <v>1149</v>
      </c>
      <c r="C217" s="357" t="s">
        <v>267</v>
      </c>
      <c r="D217" s="357" t="s">
        <v>268</v>
      </c>
      <c r="E217" s="322" t="s">
        <v>939</v>
      </c>
      <c r="F217" s="359">
        <v>1212</v>
      </c>
      <c r="G217" s="245">
        <f t="shared" si="104"/>
        <v>100.95959999999999</v>
      </c>
      <c r="H217" s="245">
        <f t="shared" si="105"/>
        <v>141.19800000000001</v>
      </c>
      <c r="I217" s="245">
        <f t="shared" si="106"/>
        <v>1454.1576</v>
      </c>
      <c r="J217" s="245">
        <f t="shared" ref="J217:K221" si="109">(F217*12)</f>
        <v>14544</v>
      </c>
      <c r="K217" s="245">
        <f t="shared" si="109"/>
        <v>1211.5151999999998</v>
      </c>
      <c r="L217" s="245">
        <f t="shared" si="107"/>
        <v>1694.3760000000002</v>
      </c>
      <c r="M217" s="245">
        <f t="shared" si="108"/>
        <v>1212</v>
      </c>
      <c r="N217" s="246">
        <v>470</v>
      </c>
      <c r="O217" s="245">
        <f>SUM(M217:N217)</f>
        <v>1682</v>
      </c>
      <c r="P217" s="360">
        <f>+J217+K217+L217+O217</f>
        <v>19131.891199999998</v>
      </c>
      <c r="Q217" s="412"/>
      <c r="R217" s="2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33"/>
      <c r="KQ217" s="33"/>
      <c r="KR217" s="33"/>
      <c r="KS217" s="33"/>
      <c r="KT217" s="33"/>
      <c r="KU217" s="33"/>
      <c r="KV217" s="33"/>
      <c r="KW217" s="33"/>
      <c r="KX217" s="33"/>
      <c r="KY217" s="33"/>
      <c r="KZ217" s="33"/>
      <c r="LA217" s="33"/>
      <c r="LB217" s="33"/>
      <c r="LC217" s="33"/>
      <c r="LD217" s="33"/>
      <c r="LE217" s="33"/>
      <c r="LF217" s="33"/>
      <c r="LG217" s="33"/>
      <c r="LH217" s="33"/>
      <c r="LI217" s="33"/>
      <c r="LJ217" s="33"/>
      <c r="LK217" s="33"/>
      <c r="LL217" s="33"/>
      <c r="LM217" s="33"/>
      <c r="LN217" s="33"/>
      <c r="LO217" s="33"/>
      <c r="LP217" s="33"/>
      <c r="LQ217" s="33"/>
      <c r="LR217" s="33"/>
      <c r="LS217" s="33"/>
      <c r="LT217" s="33"/>
      <c r="LU217" s="33"/>
      <c r="LV217" s="33"/>
      <c r="LW217" s="33"/>
      <c r="LX217" s="33"/>
      <c r="LY217" s="33"/>
      <c r="LZ217" s="33"/>
      <c r="MA217" s="33"/>
      <c r="MB217" s="33"/>
      <c r="MC217" s="33"/>
      <c r="MD217" s="33"/>
      <c r="ME217" s="33"/>
      <c r="MF217" s="33"/>
      <c r="MG217" s="33"/>
      <c r="MH217" s="33"/>
      <c r="MI217" s="33"/>
      <c r="MJ217" s="33"/>
      <c r="MK217" s="33"/>
      <c r="ML217" s="33"/>
      <c r="MM217" s="33"/>
      <c r="MN217" s="33"/>
      <c r="MO217" s="33"/>
      <c r="MP217" s="33"/>
      <c r="MQ217" s="33"/>
      <c r="MR217" s="33"/>
      <c r="MS217" s="33"/>
      <c r="MT217" s="33"/>
      <c r="MU217" s="33"/>
      <c r="MV217" s="33"/>
      <c r="MW217" s="33"/>
      <c r="MX217" s="33"/>
      <c r="MY217" s="33"/>
      <c r="MZ217" s="33"/>
      <c r="NA217" s="33"/>
      <c r="NB217" s="33"/>
      <c r="NC217" s="33"/>
      <c r="ND217" s="33"/>
      <c r="NE217" s="33"/>
      <c r="NF217" s="33"/>
      <c r="NG217" s="33"/>
      <c r="NH217" s="33"/>
      <c r="NI217" s="33"/>
      <c r="NJ217" s="33"/>
      <c r="NK217" s="33"/>
      <c r="NL217" s="33"/>
      <c r="NM217" s="33"/>
      <c r="NN217" s="33"/>
      <c r="NO217" s="33"/>
      <c r="NP217" s="33"/>
      <c r="NQ217" s="33"/>
      <c r="NR217" s="33"/>
      <c r="NS217" s="33"/>
      <c r="NT217" s="33"/>
      <c r="NU217" s="33"/>
      <c r="NV217" s="33"/>
      <c r="NW217" s="33"/>
      <c r="NX217" s="33"/>
      <c r="NY217" s="33"/>
      <c r="NZ217" s="33"/>
      <c r="OA217" s="33"/>
      <c r="OB217" s="33"/>
      <c r="OC217" s="33"/>
      <c r="OD217" s="33"/>
      <c r="OE217" s="33"/>
      <c r="OF217" s="33"/>
      <c r="OG217" s="33"/>
      <c r="OH217" s="33"/>
      <c r="OI217" s="33"/>
      <c r="OJ217" s="33"/>
      <c r="OK217" s="33"/>
      <c r="OL217" s="33"/>
      <c r="OM217" s="33"/>
      <c r="ON217" s="33"/>
      <c r="OO217" s="33"/>
      <c r="OP217" s="33"/>
      <c r="OQ217" s="33"/>
      <c r="OR217" s="33"/>
      <c r="OS217" s="33"/>
      <c r="OT217" s="33"/>
      <c r="OU217" s="33"/>
      <c r="OV217" s="33"/>
      <c r="OW217" s="33"/>
      <c r="OX217" s="33"/>
      <c r="OY217" s="33"/>
      <c r="OZ217" s="33"/>
      <c r="PA217" s="33"/>
      <c r="PB217" s="33"/>
      <c r="PC217" s="33"/>
      <c r="PD217" s="33"/>
      <c r="PE217" s="33"/>
      <c r="PF217" s="33"/>
      <c r="PG217" s="33"/>
      <c r="PH217" s="33"/>
      <c r="PI217" s="33"/>
      <c r="PJ217" s="33"/>
      <c r="PK217" s="33"/>
      <c r="PL217" s="33"/>
      <c r="PM217" s="33"/>
      <c r="PN217" s="33"/>
      <c r="PO217" s="33"/>
      <c r="PP217" s="33"/>
      <c r="PQ217" s="33"/>
      <c r="PR217" s="33"/>
      <c r="PS217" s="33"/>
      <c r="PT217" s="33"/>
      <c r="PU217" s="33"/>
      <c r="PV217" s="33"/>
      <c r="PW217" s="33"/>
      <c r="PX217" s="33"/>
      <c r="PY217" s="33"/>
      <c r="PZ217" s="33"/>
      <c r="QA217" s="33"/>
      <c r="QB217" s="33"/>
      <c r="QC217" s="33"/>
      <c r="QD217" s="33"/>
      <c r="QE217" s="33"/>
      <c r="QF217" s="33"/>
      <c r="QG217" s="33"/>
      <c r="QH217" s="33"/>
      <c r="QI217" s="33"/>
      <c r="QJ217" s="33"/>
      <c r="QK217" s="33"/>
      <c r="QL217" s="33"/>
      <c r="QM217" s="33"/>
      <c r="QN217" s="33"/>
      <c r="QO217" s="33"/>
      <c r="QP217" s="33"/>
      <c r="QQ217" s="33"/>
      <c r="QR217" s="33"/>
      <c r="QS217" s="33"/>
      <c r="QT217" s="33"/>
      <c r="QU217" s="33"/>
      <c r="QV217" s="33"/>
      <c r="QW217" s="33"/>
      <c r="QX217" s="33"/>
      <c r="QY217" s="33"/>
      <c r="QZ217" s="33"/>
      <c r="RA217" s="33"/>
      <c r="RB217" s="33"/>
      <c r="RC217" s="33"/>
      <c r="RD217" s="33"/>
      <c r="RE217" s="33"/>
      <c r="RF217" s="33"/>
      <c r="RG217" s="33"/>
      <c r="RH217" s="33"/>
      <c r="RI217" s="33"/>
      <c r="RJ217" s="33"/>
      <c r="RK217" s="33"/>
      <c r="RL217" s="33"/>
      <c r="RM217" s="33"/>
      <c r="RN217" s="33"/>
      <c r="RO217" s="33"/>
      <c r="RP217" s="33"/>
      <c r="RQ217" s="33"/>
      <c r="RR217" s="33"/>
      <c r="RS217" s="33"/>
      <c r="RT217" s="33"/>
      <c r="RU217" s="33"/>
      <c r="RV217" s="33"/>
      <c r="RW217" s="33"/>
      <c r="RX217" s="33"/>
      <c r="RY217" s="33"/>
      <c r="RZ217" s="33"/>
      <c r="SA217" s="33"/>
      <c r="SB217" s="33"/>
      <c r="SC217" s="33"/>
      <c r="SD217" s="33"/>
      <c r="SE217" s="33"/>
      <c r="SF217" s="33"/>
      <c r="SG217" s="33"/>
      <c r="SH217" s="33"/>
      <c r="SI217" s="33"/>
      <c r="SJ217" s="33"/>
      <c r="SK217" s="33"/>
      <c r="SL217" s="33"/>
      <c r="SM217" s="33"/>
      <c r="SN217" s="33"/>
      <c r="SO217" s="33"/>
      <c r="SP217" s="33"/>
      <c r="SQ217" s="33"/>
      <c r="SR217" s="33"/>
      <c r="SS217" s="33"/>
      <c r="ST217" s="33"/>
      <c r="SU217" s="33"/>
      <c r="SV217" s="33"/>
      <c r="SW217" s="33"/>
      <c r="SX217" s="33"/>
      <c r="SY217" s="33"/>
      <c r="SZ217" s="33"/>
      <c r="TA217" s="33"/>
      <c r="TB217" s="33"/>
      <c r="TC217" s="33"/>
      <c r="TD217" s="33"/>
      <c r="TE217" s="33"/>
      <c r="TF217" s="33"/>
      <c r="TG217" s="33"/>
      <c r="TH217" s="33"/>
      <c r="TI217" s="33"/>
      <c r="TJ217" s="33"/>
      <c r="TK217" s="33"/>
      <c r="TL217" s="33"/>
      <c r="TM217" s="33"/>
      <c r="TN217" s="33"/>
      <c r="TO217" s="33"/>
      <c r="TP217" s="33"/>
      <c r="TQ217" s="33"/>
      <c r="TR217" s="33"/>
      <c r="TS217" s="33"/>
      <c r="TT217" s="33"/>
      <c r="TU217" s="33"/>
      <c r="TV217" s="33"/>
      <c r="TW217" s="33"/>
      <c r="TX217" s="33"/>
      <c r="TY217" s="33"/>
      <c r="TZ217" s="33"/>
      <c r="UA217" s="33"/>
      <c r="UB217" s="33"/>
      <c r="UC217" s="33"/>
      <c r="UD217" s="33"/>
      <c r="UE217" s="33"/>
      <c r="UF217" s="33"/>
      <c r="UG217" s="33"/>
      <c r="UH217" s="33"/>
      <c r="UI217" s="33"/>
      <c r="UJ217" s="33"/>
      <c r="UK217" s="33"/>
      <c r="UL217" s="33"/>
      <c r="UM217" s="33"/>
      <c r="UN217" s="33"/>
      <c r="UO217" s="33"/>
      <c r="UP217" s="33"/>
      <c r="UQ217" s="33"/>
      <c r="UR217" s="33"/>
      <c r="US217" s="33"/>
      <c r="UT217" s="33"/>
      <c r="UU217" s="33"/>
      <c r="UV217" s="33"/>
      <c r="UW217" s="33"/>
      <c r="UX217" s="33"/>
      <c r="UY217" s="33"/>
      <c r="UZ217" s="33"/>
      <c r="VA217" s="33"/>
      <c r="VB217" s="33"/>
      <c r="VC217" s="33"/>
      <c r="VD217" s="33"/>
      <c r="VE217" s="33"/>
      <c r="VF217" s="33"/>
      <c r="VG217" s="33"/>
      <c r="VH217" s="33"/>
      <c r="VI217" s="33"/>
      <c r="VJ217" s="33"/>
      <c r="VK217" s="33"/>
      <c r="VL217" s="33"/>
      <c r="VM217" s="33"/>
      <c r="VN217" s="33"/>
      <c r="VO217" s="33"/>
      <c r="VP217" s="33"/>
      <c r="VQ217" s="33"/>
      <c r="VR217" s="33"/>
      <c r="VS217" s="33"/>
      <c r="VT217" s="33"/>
      <c r="VU217" s="33"/>
      <c r="VV217" s="33"/>
      <c r="VW217" s="33"/>
      <c r="VX217" s="33"/>
      <c r="VY217" s="33"/>
      <c r="VZ217" s="33"/>
      <c r="WA217" s="33"/>
      <c r="WB217" s="33"/>
      <c r="WC217" s="33"/>
      <c r="WD217" s="33"/>
      <c r="WE217" s="33"/>
      <c r="WF217" s="33"/>
      <c r="WG217" s="33"/>
      <c r="WH217" s="33"/>
      <c r="WI217" s="33"/>
      <c r="WJ217" s="33"/>
      <c r="WK217" s="33"/>
      <c r="WL217" s="33"/>
      <c r="WM217" s="33"/>
      <c r="WN217" s="33"/>
      <c r="WO217" s="33"/>
      <c r="WP217" s="33"/>
      <c r="WQ217" s="33"/>
      <c r="WR217" s="33"/>
      <c r="WS217" s="33"/>
      <c r="WT217" s="33"/>
      <c r="WU217" s="33"/>
      <c r="WV217" s="33"/>
      <c r="WW217" s="33"/>
      <c r="WX217" s="33"/>
      <c r="WY217" s="33"/>
      <c r="WZ217" s="33"/>
      <c r="XA217" s="33"/>
      <c r="XB217" s="33"/>
      <c r="XC217" s="33"/>
      <c r="XD217" s="33"/>
      <c r="XE217" s="33"/>
      <c r="XF217" s="33"/>
      <c r="XG217" s="33"/>
      <c r="XH217" s="33"/>
      <c r="XI217" s="33"/>
      <c r="XJ217" s="33"/>
      <c r="XK217" s="33"/>
      <c r="XL217" s="33"/>
      <c r="XM217" s="33"/>
      <c r="XN217" s="33"/>
      <c r="XO217" s="33"/>
      <c r="XP217" s="33"/>
      <c r="XQ217" s="33"/>
      <c r="XR217" s="33"/>
      <c r="XS217" s="33"/>
      <c r="XT217" s="33"/>
      <c r="XU217" s="33"/>
      <c r="XV217" s="33"/>
      <c r="XW217" s="33"/>
      <c r="XX217" s="33"/>
      <c r="XY217" s="33"/>
      <c r="XZ217" s="33"/>
      <c r="YA217" s="33"/>
      <c r="YB217" s="33"/>
      <c r="YC217" s="33"/>
      <c r="YD217" s="33"/>
      <c r="YE217" s="33"/>
      <c r="YF217" s="33"/>
      <c r="YG217" s="33"/>
      <c r="YH217" s="33"/>
      <c r="YI217" s="33"/>
      <c r="YJ217" s="33"/>
      <c r="YK217" s="33"/>
      <c r="YL217" s="33"/>
      <c r="YM217" s="33"/>
      <c r="YN217" s="33"/>
      <c r="YO217" s="33"/>
      <c r="YP217" s="33"/>
      <c r="YQ217" s="33"/>
      <c r="YR217" s="33"/>
      <c r="YS217" s="33"/>
      <c r="YT217" s="33"/>
      <c r="YU217" s="33"/>
      <c r="YV217" s="33"/>
      <c r="YW217" s="33"/>
      <c r="YX217" s="33"/>
      <c r="YY217" s="33"/>
      <c r="YZ217" s="33"/>
      <c r="ZA217" s="33"/>
      <c r="ZB217" s="33"/>
      <c r="ZC217" s="33"/>
      <c r="ZD217" s="33"/>
      <c r="ZE217" s="33"/>
      <c r="ZF217" s="33"/>
      <c r="ZG217" s="33"/>
      <c r="ZH217" s="33"/>
      <c r="ZI217" s="33"/>
      <c r="ZJ217" s="33"/>
      <c r="ZK217" s="33"/>
      <c r="ZL217" s="33"/>
      <c r="ZM217" s="33"/>
      <c r="ZN217" s="33"/>
      <c r="ZO217" s="33"/>
      <c r="ZP217" s="33"/>
      <c r="ZQ217" s="33"/>
      <c r="ZR217" s="33"/>
      <c r="ZS217" s="33"/>
      <c r="ZT217" s="33"/>
      <c r="ZU217" s="33"/>
      <c r="ZV217" s="33"/>
      <c r="ZW217" s="33"/>
      <c r="ZX217" s="33"/>
      <c r="ZY217" s="33"/>
      <c r="ZZ217" s="33"/>
      <c r="AAA217" s="33"/>
      <c r="AAB217" s="33"/>
      <c r="AAC217" s="33"/>
      <c r="AAD217" s="33"/>
      <c r="AAE217" s="33"/>
      <c r="AAF217" s="33"/>
      <c r="AAG217" s="33"/>
      <c r="AAH217" s="33"/>
      <c r="AAI217" s="33"/>
      <c r="AAJ217" s="33"/>
      <c r="AAK217" s="33"/>
      <c r="AAL217" s="33"/>
      <c r="AAM217" s="33"/>
      <c r="AAN217" s="33"/>
      <c r="AAO217" s="33"/>
      <c r="AAP217" s="33"/>
      <c r="AAQ217" s="33"/>
      <c r="AAR217" s="33"/>
      <c r="AAS217" s="33"/>
      <c r="AAT217" s="33"/>
      <c r="AAU217" s="33"/>
      <c r="AAV217" s="33"/>
      <c r="AAW217" s="33"/>
      <c r="AAX217" s="33"/>
      <c r="AAY217" s="33"/>
      <c r="AAZ217" s="33"/>
      <c r="ABA217" s="33"/>
      <c r="ABB217" s="33"/>
      <c r="ABC217" s="33"/>
      <c r="ABD217" s="33"/>
      <c r="ABE217" s="33"/>
      <c r="ABF217" s="33"/>
      <c r="ABG217" s="33"/>
      <c r="ABH217" s="33"/>
      <c r="ABI217" s="33"/>
      <c r="ABJ217" s="33"/>
      <c r="ABK217" s="33"/>
      <c r="ABL217" s="33"/>
      <c r="ABM217" s="33"/>
      <c r="ABN217" s="33"/>
      <c r="ABO217" s="33"/>
      <c r="ABP217" s="33"/>
      <c r="ABQ217" s="33"/>
      <c r="ABR217" s="33"/>
      <c r="ABS217" s="33"/>
      <c r="ABT217" s="33"/>
      <c r="ABU217" s="33"/>
      <c r="ABV217" s="33"/>
      <c r="ABW217" s="33"/>
      <c r="ABX217" s="33"/>
      <c r="ABY217" s="33"/>
      <c r="ABZ217" s="33"/>
      <c r="ACA217" s="33"/>
      <c r="ACB217" s="33"/>
      <c r="ACC217" s="33"/>
      <c r="ACD217" s="33"/>
      <c r="ACE217" s="33"/>
      <c r="ACF217" s="33"/>
      <c r="ACG217" s="33"/>
      <c r="ACH217" s="33"/>
      <c r="ACI217" s="33"/>
      <c r="ACJ217" s="33"/>
      <c r="ACK217" s="33"/>
      <c r="ACL217" s="33"/>
      <c r="ACM217" s="33"/>
      <c r="ACN217" s="33"/>
      <c r="ACO217" s="33"/>
      <c r="ACP217" s="33"/>
      <c r="ACQ217" s="33"/>
      <c r="ACR217" s="33"/>
      <c r="ACS217" s="33"/>
      <c r="ACT217" s="33"/>
      <c r="ACU217" s="33"/>
      <c r="ACV217" s="33"/>
      <c r="ACW217" s="33"/>
      <c r="ACX217" s="33"/>
      <c r="ACY217" s="33"/>
      <c r="ACZ217" s="33"/>
      <c r="ADA217" s="33"/>
      <c r="ADB217" s="33"/>
    </row>
    <row r="218" spans="1:782" s="9" customFormat="1" ht="24.95" customHeight="1" x14ac:dyDescent="0.2">
      <c r="A218" s="355" t="s">
        <v>259</v>
      </c>
      <c r="B218" s="356" t="s">
        <v>1150</v>
      </c>
      <c r="C218" s="234" t="s">
        <v>1257</v>
      </c>
      <c r="D218" s="357" t="s">
        <v>851</v>
      </c>
      <c r="E218" s="322" t="s">
        <v>939</v>
      </c>
      <c r="F218" s="359">
        <v>1212</v>
      </c>
      <c r="G218" s="245">
        <f t="shared" si="104"/>
        <v>100.95959999999999</v>
      </c>
      <c r="H218" s="245">
        <f t="shared" si="105"/>
        <v>141.19800000000001</v>
      </c>
      <c r="I218" s="245">
        <f t="shared" si="106"/>
        <v>1454.1576</v>
      </c>
      <c r="J218" s="245">
        <f>(F218*12)</f>
        <v>14544</v>
      </c>
      <c r="K218" s="245">
        <f>(G218*12)</f>
        <v>1211.5151999999998</v>
      </c>
      <c r="L218" s="245">
        <f t="shared" si="107"/>
        <v>1694.3760000000002</v>
      </c>
      <c r="M218" s="245">
        <f t="shared" si="108"/>
        <v>1212</v>
      </c>
      <c r="N218" s="246">
        <v>470</v>
      </c>
      <c r="O218" s="245">
        <f>SUM(M218:N218)</f>
        <v>1682</v>
      </c>
      <c r="P218" s="360">
        <f>+J218+K218+L218+O218</f>
        <v>19131.891199999998</v>
      </c>
      <c r="Q218" s="412"/>
      <c r="R218" s="2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33"/>
      <c r="KQ218" s="33"/>
      <c r="KR218" s="33"/>
      <c r="KS218" s="33"/>
      <c r="KT218" s="33"/>
      <c r="KU218" s="33"/>
      <c r="KV218" s="33"/>
      <c r="KW218" s="33"/>
      <c r="KX218" s="33"/>
      <c r="KY218" s="33"/>
      <c r="KZ218" s="33"/>
      <c r="LA218" s="33"/>
      <c r="LB218" s="33"/>
      <c r="LC218" s="33"/>
      <c r="LD218" s="33"/>
      <c r="LE218" s="33"/>
      <c r="LF218" s="33"/>
      <c r="LG218" s="33"/>
      <c r="LH218" s="33"/>
      <c r="LI218" s="33"/>
      <c r="LJ218" s="33"/>
      <c r="LK218" s="33"/>
      <c r="LL218" s="33"/>
      <c r="LM218" s="33"/>
      <c r="LN218" s="33"/>
      <c r="LO218" s="33"/>
      <c r="LP218" s="33"/>
      <c r="LQ218" s="33"/>
      <c r="LR218" s="33"/>
      <c r="LS218" s="33"/>
      <c r="LT218" s="33"/>
      <c r="LU218" s="33"/>
      <c r="LV218" s="33"/>
      <c r="LW218" s="33"/>
      <c r="LX218" s="33"/>
      <c r="LY218" s="33"/>
      <c r="LZ218" s="33"/>
      <c r="MA218" s="33"/>
      <c r="MB218" s="33"/>
      <c r="MC218" s="33"/>
      <c r="MD218" s="33"/>
      <c r="ME218" s="33"/>
      <c r="MF218" s="33"/>
      <c r="MG218" s="33"/>
      <c r="MH218" s="33"/>
      <c r="MI218" s="33"/>
      <c r="MJ218" s="33"/>
      <c r="MK218" s="33"/>
      <c r="ML218" s="33"/>
      <c r="MM218" s="33"/>
      <c r="MN218" s="33"/>
      <c r="MO218" s="33"/>
      <c r="MP218" s="33"/>
      <c r="MQ218" s="33"/>
      <c r="MR218" s="33"/>
      <c r="MS218" s="33"/>
      <c r="MT218" s="33"/>
      <c r="MU218" s="33"/>
      <c r="MV218" s="33"/>
      <c r="MW218" s="33"/>
      <c r="MX218" s="33"/>
      <c r="MY218" s="33"/>
      <c r="MZ218" s="33"/>
      <c r="NA218" s="33"/>
      <c r="NB218" s="33"/>
      <c r="NC218" s="33"/>
      <c r="ND218" s="33"/>
      <c r="NE218" s="33"/>
      <c r="NF218" s="33"/>
      <c r="NG218" s="33"/>
      <c r="NH218" s="33"/>
      <c r="NI218" s="33"/>
      <c r="NJ218" s="33"/>
      <c r="NK218" s="33"/>
      <c r="NL218" s="33"/>
      <c r="NM218" s="33"/>
      <c r="NN218" s="33"/>
      <c r="NO218" s="33"/>
      <c r="NP218" s="33"/>
      <c r="NQ218" s="33"/>
      <c r="NR218" s="33"/>
      <c r="NS218" s="33"/>
      <c r="NT218" s="33"/>
      <c r="NU218" s="33"/>
      <c r="NV218" s="33"/>
      <c r="NW218" s="33"/>
      <c r="NX218" s="33"/>
      <c r="NY218" s="33"/>
      <c r="NZ218" s="33"/>
      <c r="OA218" s="33"/>
      <c r="OB218" s="33"/>
      <c r="OC218" s="33"/>
      <c r="OD218" s="33"/>
      <c r="OE218" s="33"/>
      <c r="OF218" s="33"/>
      <c r="OG218" s="33"/>
      <c r="OH218" s="33"/>
      <c r="OI218" s="33"/>
      <c r="OJ218" s="33"/>
      <c r="OK218" s="33"/>
      <c r="OL218" s="33"/>
      <c r="OM218" s="33"/>
      <c r="ON218" s="33"/>
      <c r="OO218" s="33"/>
      <c r="OP218" s="33"/>
      <c r="OQ218" s="33"/>
      <c r="OR218" s="33"/>
      <c r="OS218" s="33"/>
      <c r="OT218" s="33"/>
      <c r="OU218" s="33"/>
      <c r="OV218" s="33"/>
      <c r="OW218" s="33"/>
      <c r="OX218" s="33"/>
      <c r="OY218" s="33"/>
      <c r="OZ218" s="33"/>
      <c r="PA218" s="33"/>
      <c r="PB218" s="33"/>
      <c r="PC218" s="33"/>
      <c r="PD218" s="33"/>
      <c r="PE218" s="33"/>
      <c r="PF218" s="33"/>
      <c r="PG218" s="33"/>
      <c r="PH218" s="33"/>
      <c r="PI218" s="33"/>
      <c r="PJ218" s="33"/>
      <c r="PK218" s="33"/>
      <c r="PL218" s="33"/>
      <c r="PM218" s="33"/>
      <c r="PN218" s="33"/>
      <c r="PO218" s="33"/>
      <c r="PP218" s="33"/>
      <c r="PQ218" s="33"/>
      <c r="PR218" s="33"/>
      <c r="PS218" s="33"/>
      <c r="PT218" s="33"/>
      <c r="PU218" s="33"/>
      <c r="PV218" s="33"/>
      <c r="PW218" s="33"/>
      <c r="PX218" s="33"/>
      <c r="PY218" s="33"/>
      <c r="PZ218" s="33"/>
      <c r="QA218" s="33"/>
      <c r="QB218" s="33"/>
      <c r="QC218" s="33"/>
      <c r="QD218" s="33"/>
      <c r="QE218" s="33"/>
      <c r="QF218" s="33"/>
      <c r="QG218" s="33"/>
      <c r="QH218" s="33"/>
      <c r="QI218" s="33"/>
      <c r="QJ218" s="33"/>
      <c r="QK218" s="33"/>
      <c r="QL218" s="33"/>
      <c r="QM218" s="33"/>
      <c r="QN218" s="33"/>
      <c r="QO218" s="33"/>
      <c r="QP218" s="33"/>
      <c r="QQ218" s="33"/>
      <c r="QR218" s="33"/>
      <c r="QS218" s="33"/>
      <c r="QT218" s="33"/>
      <c r="QU218" s="33"/>
      <c r="QV218" s="33"/>
      <c r="QW218" s="33"/>
      <c r="QX218" s="33"/>
      <c r="QY218" s="33"/>
      <c r="QZ218" s="33"/>
      <c r="RA218" s="33"/>
      <c r="RB218" s="33"/>
      <c r="RC218" s="33"/>
      <c r="RD218" s="33"/>
      <c r="RE218" s="33"/>
      <c r="RF218" s="33"/>
      <c r="RG218" s="33"/>
      <c r="RH218" s="33"/>
      <c r="RI218" s="33"/>
      <c r="RJ218" s="33"/>
      <c r="RK218" s="33"/>
      <c r="RL218" s="33"/>
      <c r="RM218" s="33"/>
      <c r="RN218" s="33"/>
      <c r="RO218" s="33"/>
      <c r="RP218" s="33"/>
      <c r="RQ218" s="33"/>
      <c r="RR218" s="33"/>
      <c r="RS218" s="33"/>
      <c r="RT218" s="33"/>
      <c r="RU218" s="33"/>
      <c r="RV218" s="33"/>
      <c r="RW218" s="33"/>
      <c r="RX218" s="33"/>
      <c r="RY218" s="33"/>
      <c r="RZ218" s="33"/>
      <c r="SA218" s="33"/>
      <c r="SB218" s="33"/>
      <c r="SC218" s="33"/>
      <c r="SD218" s="33"/>
      <c r="SE218" s="33"/>
      <c r="SF218" s="33"/>
      <c r="SG218" s="33"/>
      <c r="SH218" s="33"/>
      <c r="SI218" s="33"/>
      <c r="SJ218" s="33"/>
      <c r="SK218" s="33"/>
      <c r="SL218" s="33"/>
      <c r="SM218" s="33"/>
      <c r="SN218" s="33"/>
      <c r="SO218" s="33"/>
      <c r="SP218" s="33"/>
      <c r="SQ218" s="33"/>
      <c r="SR218" s="33"/>
      <c r="SS218" s="33"/>
      <c r="ST218" s="33"/>
      <c r="SU218" s="33"/>
      <c r="SV218" s="33"/>
      <c r="SW218" s="33"/>
      <c r="SX218" s="33"/>
      <c r="SY218" s="33"/>
      <c r="SZ218" s="33"/>
      <c r="TA218" s="33"/>
      <c r="TB218" s="33"/>
      <c r="TC218" s="33"/>
      <c r="TD218" s="33"/>
      <c r="TE218" s="33"/>
      <c r="TF218" s="33"/>
      <c r="TG218" s="33"/>
      <c r="TH218" s="33"/>
      <c r="TI218" s="33"/>
      <c r="TJ218" s="33"/>
      <c r="TK218" s="33"/>
      <c r="TL218" s="33"/>
      <c r="TM218" s="33"/>
      <c r="TN218" s="33"/>
      <c r="TO218" s="33"/>
      <c r="TP218" s="33"/>
      <c r="TQ218" s="33"/>
      <c r="TR218" s="33"/>
      <c r="TS218" s="33"/>
      <c r="TT218" s="33"/>
      <c r="TU218" s="33"/>
      <c r="TV218" s="33"/>
      <c r="TW218" s="33"/>
      <c r="TX218" s="33"/>
      <c r="TY218" s="33"/>
      <c r="TZ218" s="33"/>
      <c r="UA218" s="33"/>
      <c r="UB218" s="33"/>
      <c r="UC218" s="33"/>
      <c r="UD218" s="33"/>
      <c r="UE218" s="33"/>
      <c r="UF218" s="33"/>
      <c r="UG218" s="33"/>
      <c r="UH218" s="33"/>
      <c r="UI218" s="33"/>
      <c r="UJ218" s="33"/>
      <c r="UK218" s="33"/>
      <c r="UL218" s="33"/>
      <c r="UM218" s="33"/>
      <c r="UN218" s="33"/>
      <c r="UO218" s="33"/>
      <c r="UP218" s="33"/>
      <c r="UQ218" s="33"/>
      <c r="UR218" s="33"/>
      <c r="US218" s="33"/>
      <c r="UT218" s="33"/>
      <c r="UU218" s="33"/>
      <c r="UV218" s="33"/>
      <c r="UW218" s="33"/>
      <c r="UX218" s="33"/>
      <c r="UY218" s="33"/>
      <c r="UZ218" s="33"/>
      <c r="VA218" s="33"/>
      <c r="VB218" s="33"/>
      <c r="VC218" s="33"/>
      <c r="VD218" s="33"/>
      <c r="VE218" s="33"/>
      <c r="VF218" s="33"/>
      <c r="VG218" s="33"/>
      <c r="VH218" s="33"/>
      <c r="VI218" s="33"/>
      <c r="VJ218" s="33"/>
      <c r="VK218" s="33"/>
      <c r="VL218" s="33"/>
      <c r="VM218" s="33"/>
      <c r="VN218" s="33"/>
      <c r="VO218" s="33"/>
      <c r="VP218" s="33"/>
      <c r="VQ218" s="33"/>
      <c r="VR218" s="33"/>
      <c r="VS218" s="33"/>
      <c r="VT218" s="33"/>
      <c r="VU218" s="33"/>
      <c r="VV218" s="33"/>
      <c r="VW218" s="33"/>
      <c r="VX218" s="33"/>
      <c r="VY218" s="33"/>
      <c r="VZ218" s="33"/>
      <c r="WA218" s="33"/>
      <c r="WB218" s="33"/>
      <c r="WC218" s="33"/>
      <c r="WD218" s="33"/>
      <c r="WE218" s="33"/>
      <c r="WF218" s="33"/>
      <c r="WG218" s="33"/>
      <c r="WH218" s="33"/>
      <c r="WI218" s="33"/>
      <c r="WJ218" s="33"/>
      <c r="WK218" s="33"/>
      <c r="WL218" s="33"/>
      <c r="WM218" s="33"/>
      <c r="WN218" s="33"/>
      <c r="WO218" s="33"/>
      <c r="WP218" s="33"/>
      <c r="WQ218" s="33"/>
      <c r="WR218" s="33"/>
      <c r="WS218" s="33"/>
      <c r="WT218" s="33"/>
      <c r="WU218" s="33"/>
      <c r="WV218" s="33"/>
      <c r="WW218" s="33"/>
      <c r="WX218" s="33"/>
      <c r="WY218" s="33"/>
      <c r="WZ218" s="33"/>
      <c r="XA218" s="33"/>
      <c r="XB218" s="33"/>
      <c r="XC218" s="33"/>
      <c r="XD218" s="33"/>
      <c r="XE218" s="33"/>
      <c r="XF218" s="33"/>
      <c r="XG218" s="33"/>
      <c r="XH218" s="33"/>
      <c r="XI218" s="33"/>
      <c r="XJ218" s="33"/>
      <c r="XK218" s="33"/>
      <c r="XL218" s="33"/>
      <c r="XM218" s="33"/>
      <c r="XN218" s="33"/>
      <c r="XO218" s="33"/>
      <c r="XP218" s="33"/>
      <c r="XQ218" s="33"/>
      <c r="XR218" s="33"/>
      <c r="XS218" s="33"/>
      <c r="XT218" s="33"/>
      <c r="XU218" s="33"/>
      <c r="XV218" s="33"/>
      <c r="XW218" s="33"/>
      <c r="XX218" s="33"/>
      <c r="XY218" s="33"/>
      <c r="XZ218" s="33"/>
      <c r="YA218" s="33"/>
      <c r="YB218" s="33"/>
      <c r="YC218" s="33"/>
      <c r="YD218" s="33"/>
      <c r="YE218" s="33"/>
      <c r="YF218" s="33"/>
      <c r="YG218" s="33"/>
      <c r="YH218" s="33"/>
      <c r="YI218" s="33"/>
      <c r="YJ218" s="33"/>
      <c r="YK218" s="33"/>
      <c r="YL218" s="33"/>
      <c r="YM218" s="33"/>
      <c r="YN218" s="33"/>
      <c r="YO218" s="33"/>
      <c r="YP218" s="33"/>
      <c r="YQ218" s="33"/>
      <c r="YR218" s="33"/>
      <c r="YS218" s="33"/>
      <c r="YT218" s="33"/>
      <c r="YU218" s="33"/>
      <c r="YV218" s="33"/>
      <c r="YW218" s="33"/>
      <c r="YX218" s="33"/>
      <c r="YY218" s="33"/>
      <c r="YZ218" s="33"/>
      <c r="ZA218" s="33"/>
      <c r="ZB218" s="33"/>
      <c r="ZC218" s="33"/>
      <c r="ZD218" s="33"/>
      <c r="ZE218" s="33"/>
      <c r="ZF218" s="33"/>
      <c r="ZG218" s="33"/>
      <c r="ZH218" s="33"/>
      <c r="ZI218" s="33"/>
      <c r="ZJ218" s="33"/>
      <c r="ZK218" s="33"/>
      <c r="ZL218" s="33"/>
      <c r="ZM218" s="33"/>
      <c r="ZN218" s="33"/>
      <c r="ZO218" s="33"/>
      <c r="ZP218" s="33"/>
      <c r="ZQ218" s="33"/>
      <c r="ZR218" s="33"/>
      <c r="ZS218" s="33"/>
      <c r="ZT218" s="33"/>
      <c r="ZU218" s="33"/>
      <c r="ZV218" s="33"/>
      <c r="ZW218" s="33"/>
      <c r="ZX218" s="33"/>
      <c r="ZY218" s="33"/>
      <c r="ZZ218" s="33"/>
      <c r="AAA218" s="33"/>
      <c r="AAB218" s="33"/>
      <c r="AAC218" s="33"/>
      <c r="AAD218" s="33"/>
      <c r="AAE218" s="33"/>
      <c r="AAF218" s="33"/>
      <c r="AAG218" s="33"/>
      <c r="AAH218" s="33"/>
      <c r="AAI218" s="33"/>
      <c r="AAJ218" s="33"/>
      <c r="AAK218" s="33"/>
      <c r="AAL218" s="33"/>
      <c r="AAM218" s="33"/>
      <c r="AAN218" s="33"/>
      <c r="AAO218" s="33"/>
      <c r="AAP218" s="33"/>
      <c r="AAQ218" s="33"/>
      <c r="AAR218" s="33"/>
      <c r="AAS218" s="33"/>
      <c r="AAT218" s="33"/>
      <c r="AAU218" s="33"/>
      <c r="AAV218" s="33"/>
      <c r="AAW218" s="33"/>
      <c r="AAX218" s="33"/>
      <c r="AAY218" s="33"/>
      <c r="AAZ218" s="33"/>
      <c r="ABA218" s="33"/>
      <c r="ABB218" s="33"/>
      <c r="ABC218" s="33"/>
      <c r="ABD218" s="33"/>
      <c r="ABE218" s="33"/>
      <c r="ABF218" s="33"/>
      <c r="ABG218" s="33"/>
      <c r="ABH218" s="33"/>
      <c r="ABI218" s="33"/>
      <c r="ABJ218" s="33"/>
      <c r="ABK218" s="33"/>
      <c r="ABL218" s="33"/>
      <c r="ABM218" s="33"/>
      <c r="ABN218" s="33"/>
      <c r="ABO218" s="33"/>
      <c r="ABP218" s="33"/>
      <c r="ABQ218" s="33"/>
      <c r="ABR218" s="33"/>
      <c r="ABS218" s="33"/>
      <c r="ABT218" s="33"/>
      <c r="ABU218" s="33"/>
      <c r="ABV218" s="33"/>
      <c r="ABW218" s="33"/>
      <c r="ABX218" s="33"/>
      <c r="ABY218" s="33"/>
      <c r="ABZ218" s="33"/>
      <c r="ACA218" s="33"/>
      <c r="ACB218" s="33"/>
      <c r="ACC218" s="33"/>
      <c r="ACD218" s="33"/>
      <c r="ACE218" s="33"/>
      <c r="ACF218" s="33"/>
      <c r="ACG218" s="33"/>
      <c r="ACH218" s="33"/>
      <c r="ACI218" s="33"/>
      <c r="ACJ218" s="33"/>
      <c r="ACK218" s="33"/>
      <c r="ACL218" s="33"/>
      <c r="ACM218" s="33"/>
      <c r="ACN218" s="33"/>
      <c r="ACO218" s="33"/>
      <c r="ACP218" s="33"/>
      <c r="ACQ218" s="33"/>
      <c r="ACR218" s="33"/>
      <c r="ACS218" s="33"/>
      <c r="ACT218" s="33"/>
      <c r="ACU218" s="33"/>
      <c r="ACV218" s="33"/>
      <c r="ACW218" s="33"/>
      <c r="ACX218" s="33"/>
      <c r="ACY218" s="33"/>
      <c r="ACZ218" s="33"/>
      <c r="ADA218" s="33"/>
      <c r="ADB218" s="33"/>
    </row>
    <row r="219" spans="1:782" s="9" customFormat="1" ht="24.95" customHeight="1" x14ac:dyDescent="0.2">
      <c r="A219" s="355" t="s">
        <v>259</v>
      </c>
      <c r="B219" s="356" t="s">
        <v>1151</v>
      </c>
      <c r="C219" s="364" t="s">
        <v>269</v>
      </c>
      <c r="D219" s="364" t="s">
        <v>270</v>
      </c>
      <c r="E219" s="381" t="s">
        <v>938</v>
      </c>
      <c r="F219" s="411">
        <v>1141.8499999999999</v>
      </c>
      <c r="G219" s="245">
        <f t="shared" si="104"/>
        <v>95.11610499999999</v>
      </c>
      <c r="H219" s="245">
        <f t="shared" si="105"/>
        <v>133.02552499999999</v>
      </c>
      <c r="I219" s="245">
        <f t="shared" si="106"/>
        <v>1369.99163</v>
      </c>
      <c r="J219" s="245">
        <f t="shared" si="109"/>
        <v>13702.199999999999</v>
      </c>
      <c r="K219" s="245">
        <f t="shared" si="109"/>
        <v>1141.3932599999998</v>
      </c>
      <c r="L219" s="245">
        <f t="shared" si="107"/>
        <v>1596.3062999999997</v>
      </c>
      <c r="M219" s="245">
        <f t="shared" si="108"/>
        <v>1141.8499999999999</v>
      </c>
      <c r="N219" s="246">
        <v>470</v>
      </c>
      <c r="O219" s="245">
        <f>SUM(M219:N219)</f>
        <v>1611.85</v>
      </c>
      <c r="P219" s="360">
        <f>+J219+K219+L219+O219</f>
        <v>18051.749559999997</v>
      </c>
      <c r="Q219" s="361"/>
      <c r="R219" s="2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</row>
    <row r="220" spans="1:782" s="9" customFormat="1" ht="24.95" customHeight="1" x14ac:dyDescent="0.2">
      <c r="A220" s="355" t="s">
        <v>259</v>
      </c>
      <c r="B220" s="356" t="s">
        <v>1152</v>
      </c>
      <c r="C220" s="364" t="s">
        <v>271</v>
      </c>
      <c r="D220" s="364" t="s">
        <v>272</v>
      </c>
      <c r="E220" s="385" t="s">
        <v>943</v>
      </c>
      <c r="F220" s="411">
        <v>817</v>
      </c>
      <c r="G220" s="245">
        <f t="shared" si="104"/>
        <v>68.056100000000001</v>
      </c>
      <c r="H220" s="245">
        <f t="shared" si="105"/>
        <v>95.180500000000009</v>
      </c>
      <c r="I220" s="245">
        <f t="shared" si="106"/>
        <v>980.23660000000007</v>
      </c>
      <c r="J220" s="245">
        <f t="shared" si="109"/>
        <v>9804</v>
      </c>
      <c r="K220" s="245">
        <f t="shared" si="109"/>
        <v>816.67319999999995</v>
      </c>
      <c r="L220" s="245">
        <f t="shared" si="107"/>
        <v>1142.1660000000002</v>
      </c>
      <c r="M220" s="245">
        <f t="shared" si="108"/>
        <v>817</v>
      </c>
      <c r="N220" s="246">
        <v>470</v>
      </c>
      <c r="O220" s="245">
        <f>SUM(M220:N220)</f>
        <v>1287</v>
      </c>
      <c r="P220" s="360">
        <f>+J220+K220+L220+O220</f>
        <v>13049.839199999999</v>
      </c>
      <c r="Q220" s="403"/>
      <c r="R220" s="2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</row>
    <row r="221" spans="1:782" s="8" customFormat="1" ht="24.95" customHeight="1" x14ac:dyDescent="0.2">
      <c r="A221" s="355" t="s">
        <v>259</v>
      </c>
      <c r="B221" s="356" t="s">
        <v>1153</v>
      </c>
      <c r="C221" s="357" t="s">
        <v>273</v>
      </c>
      <c r="D221" s="234" t="s">
        <v>274</v>
      </c>
      <c r="E221" s="25" t="s">
        <v>944</v>
      </c>
      <c r="F221" s="362">
        <v>600</v>
      </c>
      <c r="G221" s="245">
        <f t="shared" si="104"/>
        <v>49.98</v>
      </c>
      <c r="H221" s="245">
        <f t="shared" si="105"/>
        <v>69.900000000000006</v>
      </c>
      <c r="I221" s="245">
        <f t="shared" si="106"/>
        <v>719.88</v>
      </c>
      <c r="J221" s="245">
        <f t="shared" si="109"/>
        <v>7200</v>
      </c>
      <c r="K221" s="245">
        <f t="shared" si="109"/>
        <v>599.76</v>
      </c>
      <c r="L221" s="245">
        <f t="shared" si="107"/>
        <v>838.80000000000007</v>
      </c>
      <c r="M221" s="245">
        <f t="shared" si="108"/>
        <v>600</v>
      </c>
      <c r="N221" s="246">
        <v>470</v>
      </c>
      <c r="O221" s="245">
        <f>SUM(M221:N221)</f>
        <v>1070</v>
      </c>
      <c r="P221" s="360">
        <f>+J221+K221+L221+O221</f>
        <v>9708.56</v>
      </c>
      <c r="Q221" s="403"/>
      <c r="R221" s="94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  <c r="DV221" s="7"/>
      <c r="DW221" s="7"/>
      <c r="DX221" s="7"/>
      <c r="DY221" s="7"/>
      <c r="DZ221" s="7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7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  <c r="HM221" s="7"/>
      <c r="HN221" s="7"/>
      <c r="HO221" s="7"/>
      <c r="HP221" s="7"/>
      <c r="HQ221" s="7"/>
      <c r="HR221" s="7"/>
      <c r="HS221" s="7"/>
      <c r="HT221" s="7"/>
      <c r="HU221" s="7"/>
      <c r="HV221" s="7"/>
      <c r="HW221" s="7"/>
      <c r="HX221" s="7"/>
      <c r="HY221" s="7"/>
      <c r="HZ221" s="7"/>
      <c r="IA221" s="7"/>
      <c r="IB221" s="7"/>
      <c r="IC221" s="7"/>
      <c r="ID221" s="7"/>
      <c r="IE221" s="7"/>
      <c r="IF221" s="7"/>
      <c r="IG221" s="7"/>
      <c r="IH221" s="7"/>
      <c r="II221" s="7"/>
      <c r="IJ221" s="7"/>
      <c r="IK221" s="7"/>
      <c r="IL221" s="7"/>
      <c r="IM221" s="7"/>
      <c r="IN221" s="7"/>
      <c r="IO221" s="7"/>
      <c r="IP221" s="7"/>
      <c r="IQ221" s="7"/>
      <c r="IR221" s="7"/>
      <c r="IS221" s="7"/>
      <c r="IT221" s="7"/>
      <c r="IU221" s="7"/>
      <c r="IV221" s="7"/>
      <c r="IW221" s="7"/>
      <c r="IX221" s="7"/>
      <c r="IY221" s="7"/>
      <c r="IZ221" s="7"/>
      <c r="JA221" s="7"/>
      <c r="JB221" s="7"/>
      <c r="JC221" s="7"/>
      <c r="JD221" s="7"/>
      <c r="JE221" s="7"/>
      <c r="JF221" s="7"/>
      <c r="JG221" s="7"/>
      <c r="JH221" s="7"/>
      <c r="JI221" s="7"/>
      <c r="JJ221" s="7"/>
      <c r="JK221" s="7"/>
      <c r="JL221" s="7"/>
      <c r="JM221" s="7"/>
      <c r="JN221" s="7"/>
      <c r="JO221" s="7"/>
      <c r="JP221" s="7"/>
      <c r="JQ221" s="7"/>
      <c r="JR221" s="7"/>
      <c r="JS221" s="7"/>
      <c r="JT221" s="7"/>
      <c r="JU221" s="7"/>
      <c r="JV221" s="7"/>
      <c r="JW221" s="7"/>
      <c r="JX221" s="7"/>
      <c r="JY221" s="7"/>
      <c r="JZ221" s="7"/>
      <c r="KA221" s="7"/>
      <c r="KB221" s="7"/>
      <c r="KC221" s="7"/>
      <c r="KD221" s="7"/>
      <c r="KE221" s="7"/>
      <c r="KF221" s="7"/>
      <c r="KG221" s="7"/>
      <c r="KH221" s="7"/>
      <c r="KI221" s="7"/>
      <c r="KJ221" s="7"/>
      <c r="KK221" s="7"/>
      <c r="KL221" s="7"/>
      <c r="KM221" s="7"/>
      <c r="KN221" s="7"/>
      <c r="KO221" s="7"/>
    </row>
    <row r="222" spans="1:782" s="8" customFormat="1" ht="36" customHeight="1" x14ac:dyDescent="0.2">
      <c r="A222" s="696" t="s">
        <v>1394</v>
      </c>
      <c r="B222" s="697"/>
      <c r="C222" s="697"/>
      <c r="D222" s="698"/>
      <c r="E222" s="359"/>
      <c r="F222" s="359"/>
      <c r="G222" s="359"/>
      <c r="H222" s="359"/>
      <c r="I222" s="359"/>
      <c r="J222" s="359"/>
      <c r="K222" s="359"/>
      <c r="L222" s="359"/>
      <c r="M222" s="359"/>
      <c r="N222" s="362"/>
      <c r="O222" s="359"/>
      <c r="P222" s="359"/>
      <c r="Q222" s="94"/>
      <c r="R222" s="94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  <c r="HK222" s="7"/>
      <c r="HL222" s="7"/>
      <c r="HM222" s="7"/>
      <c r="HN222" s="7"/>
      <c r="HO222" s="7"/>
      <c r="HP222" s="7"/>
      <c r="HQ222" s="7"/>
      <c r="HR222" s="7"/>
      <c r="HS222" s="7"/>
      <c r="HT222" s="7"/>
      <c r="HU222" s="7"/>
      <c r="HV222" s="7"/>
      <c r="HW222" s="7"/>
      <c r="HX222" s="7"/>
      <c r="HY222" s="7"/>
      <c r="HZ222" s="7"/>
      <c r="IA222" s="7"/>
      <c r="IB222" s="7"/>
      <c r="IC222" s="7"/>
      <c r="ID222" s="7"/>
      <c r="IE222" s="7"/>
      <c r="IF222" s="7"/>
      <c r="IG222" s="7"/>
      <c r="IH222" s="7"/>
      <c r="II222" s="7"/>
      <c r="IJ222" s="7"/>
      <c r="IK222" s="7"/>
      <c r="IL222" s="7"/>
      <c r="IM222" s="7"/>
      <c r="IN222" s="7"/>
      <c r="IO222" s="7"/>
      <c r="IP222" s="7"/>
      <c r="IQ222" s="7"/>
      <c r="IR222" s="7"/>
      <c r="IS222" s="7"/>
      <c r="IT222" s="7"/>
      <c r="IU222" s="7"/>
      <c r="IV222" s="7"/>
      <c r="IW222" s="7"/>
      <c r="IX222" s="7"/>
      <c r="IY222" s="7"/>
      <c r="IZ222" s="7"/>
      <c r="JA222" s="7"/>
      <c r="JB222" s="7"/>
      <c r="JC222" s="7"/>
      <c r="JD222" s="7"/>
      <c r="JE222" s="7"/>
      <c r="JF222" s="7"/>
      <c r="JG222" s="7"/>
      <c r="JH222" s="7"/>
      <c r="JI222" s="7"/>
      <c r="JJ222" s="7"/>
      <c r="JK222" s="7"/>
      <c r="JL222" s="7"/>
      <c r="JM222" s="7"/>
      <c r="JN222" s="7"/>
      <c r="JO222" s="7"/>
      <c r="JP222" s="7"/>
      <c r="JQ222" s="7"/>
      <c r="JR222" s="7"/>
      <c r="JS222" s="7"/>
      <c r="JT222" s="7"/>
      <c r="JU222" s="7"/>
      <c r="JV222" s="7"/>
      <c r="JW222" s="7"/>
      <c r="JX222" s="7"/>
      <c r="JY222" s="7"/>
      <c r="JZ222" s="7"/>
      <c r="KA222" s="7"/>
      <c r="KB222" s="7"/>
      <c r="KC222" s="7"/>
      <c r="KD222" s="7"/>
      <c r="KE222" s="7"/>
      <c r="KF222" s="7"/>
      <c r="KG222" s="7"/>
      <c r="KH222" s="7"/>
      <c r="KI222" s="7"/>
      <c r="KJ222" s="7"/>
      <c r="KK222" s="7"/>
      <c r="KL222" s="7"/>
      <c r="KM222" s="7"/>
      <c r="KN222" s="7"/>
      <c r="KO222" s="7"/>
      <c r="KP222" s="7"/>
      <c r="KQ222" s="7"/>
      <c r="KR222" s="7"/>
      <c r="KS222" s="7"/>
      <c r="KT222" s="7"/>
      <c r="KU222" s="7"/>
      <c r="KV222" s="7"/>
      <c r="KW222" s="7"/>
      <c r="KX222" s="7"/>
      <c r="KY222" s="7"/>
      <c r="KZ222" s="7"/>
      <c r="LA222" s="7"/>
      <c r="LB222" s="7"/>
      <c r="LC222" s="7"/>
      <c r="LD222" s="7"/>
      <c r="LE222" s="7"/>
      <c r="LF222" s="7"/>
      <c r="LG222" s="7"/>
      <c r="LH222" s="7"/>
      <c r="LI222" s="7"/>
      <c r="LJ222" s="7"/>
      <c r="LK222" s="7"/>
      <c r="LL222" s="7"/>
      <c r="LM222" s="7"/>
      <c r="LN222" s="7"/>
      <c r="LO222" s="7"/>
      <c r="LP222" s="7"/>
      <c r="LQ222" s="7"/>
      <c r="LR222" s="7"/>
      <c r="LS222" s="7"/>
      <c r="LT222" s="7"/>
      <c r="LU222" s="7"/>
      <c r="LV222" s="7"/>
      <c r="LW222" s="7"/>
      <c r="LX222" s="7"/>
      <c r="LY222" s="7"/>
      <c r="LZ222" s="7"/>
      <c r="MA222" s="7"/>
      <c r="MB222" s="7"/>
      <c r="MC222" s="7"/>
      <c r="MD222" s="7"/>
      <c r="ME222" s="7"/>
      <c r="MF222" s="7"/>
      <c r="MG222" s="7"/>
      <c r="MH222" s="7"/>
      <c r="MI222" s="7"/>
      <c r="MJ222" s="7"/>
      <c r="MK222" s="7"/>
      <c r="ML222" s="7"/>
      <c r="MM222" s="7"/>
      <c r="MN222" s="7"/>
      <c r="MO222" s="7"/>
      <c r="MP222" s="7"/>
      <c r="MQ222" s="7"/>
      <c r="MR222" s="7"/>
      <c r="MS222" s="7"/>
      <c r="MT222" s="7"/>
      <c r="MU222" s="7"/>
      <c r="MV222" s="7"/>
      <c r="MW222" s="7"/>
      <c r="MX222" s="7"/>
      <c r="MY222" s="7"/>
      <c r="MZ222" s="7"/>
      <c r="NA222" s="7"/>
      <c r="NB222" s="7"/>
      <c r="NC222" s="7"/>
      <c r="ND222" s="7"/>
      <c r="NE222" s="7"/>
      <c r="NF222" s="7"/>
      <c r="NG222" s="7"/>
      <c r="NH222" s="7"/>
      <c r="NI222" s="7"/>
      <c r="NJ222" s="7"/>
      <c r="NK222" s="7"/>
      <c r="NL222" s="7"/>
      <c r="NM222" s="7"/>
      <c r="NN222" s="7"/>
      <c r="NO222" s="7"/>
      <c r="NP222" s="7"/>
      <c r="NQ222" s="7"/>
      <c r="NR222" s="7"/>
      <c r="NS222" s="7"/>
      <c r="NT222" s="7"/>
      <c r="NU222" s="7"/>
      <c r="NV222" s="7"/>
      <c r="NW222" s="7"/>
      <c r="NX222" s="7"/>
      <c r="NY222" s="7"/>
      <c r="NZ222" s="7"/>
      <c r="OA222" s="7"/>
      <c r="OB222" s="7"/>
      <c r="OC222" s="7"/>
      <c r="OD222" s="7"/>
      <c r="OE222" s="7"/>
      <c r="OF222" s="7"/>
      <c r="OG222" s="7"/>
      <c r="OH222" s="7"/>
      <c r="OI222" s="7"/>
      <c r="OJ222" s="7"/>
      <c r="OK222" s="7"/>
      <c r="OL222" s="7"/>
      <c r="OM222" s="7"/>
      <c r="ON222" s="7"/>
      <c r="OO222" s="7"/>
      <c r="OP222" s="7"/>
      <c r="OQ222" s="7"/>
      <c r="OR222" s="7"/>
      <c r="OS222" s="7"/>
      <c r="OT222" s="7"/>
      <c r="OU222" s="7"/>
      <c r="OV222" s="7"/>
      <c r="OW222" s="7"/>
      <c r="OX222" s="7"/>
      <c r="OY222" s="7"/>
      <c r="OZ222" s="7"/>
      <c r="PA222" s="7"/>
      <c r="PB222" s="7"/>
      <c r="PC222" s="7"/>
      <c r="PD222" s="7"/>
      <c r="PE222" s="7"/>
      <c r="PF222" s="7"/>
      <c r="PG222" s="7"/>
      <c r="PH222" s="7"/>
      <c r="PI222" s="7"/>
      <c r="PJ222" s="7"/>
      <c r="PK222" s="7"/>
      <c r="PL222" s="7"/>
      <c r="PM222" s="7"/>
      <c r="PN222" s="7"/>
      <c r="PO222" s="7"/>
      <c r="PP222" s="7"/>
      <c r="PQ222" s="7"/>
      <c r="PR222" s="7"/>
      <c r="PS222" s="7"/>
      <c r="PT222" s="7"/>
      <c r="PU222" s="7"/>
      <c r="PV222" s="7"/>
      <c r="PW222" s="7"/>
      <c r="PX222" s="7"/>
      <c r="PY222" s="7"/>
      <c r="PZ222" s="7"/>
      <c r="QA222" s="7"/>
      <c r="QB222" s="7"/>
      <c r="QC222" s="7"/>
      <c r="QD222" s="7"/>
      <c r="QE222" s="7"/>
      <c r="QF222" s="7"/>
      <c r="QG222" s="7"/>
      <c r="QH222" s="7"/>
      <c r="QI222" s="7"/>
      <c r="QJ222" s="7"/>
      <c r="QK222" s="7"/>
      <c r="QL222" s="7"/>
      <c r="QM222" s="7"/>
      <c r="QN222" s="7"/>
      <c r="QO222" s="7"/>
      <c r="QP222" s="7"/>
      <c r="QQ222" s="7"/>
      <c r="QR222" s="7"/>
      <c r="QS222" s="7"/>
      <c r="QT222" s="7"/>
      <c r="QU222" s="7"/>
      <c r="QV222" s="7"/>
      <c r="QW222" s="7"/>
      <c r="QX222" s="7"/>
      <c r="QY222" s="7"/>
      <c r="QZ222" s="7"/>
      <c r="RA222" s="7"/>
      <c r="RB222" s="7"/>
      <c r="RC222" s="7"/>
      <c r="RD222" s="7"/>
      <c r="RE222" s="7"/>
      <c r="RF222" s="7"/>
      <c r="RG222" s="7"/>
      <c r="RH222" s="7"/>
      <c r="RI222" s="7"/>
      <c r="RJ222" s="7"/>
      <c r="RK222" s="7"/>
      <c r="RL222" s="7"/>
      <c r="RM222" s="7"/>
      <c r="RN222" s="7"/>
      <c r="RO222" s="7"/>
      <c r="RP222" s="7"/>
      <c r="RQ222" s="7"/>
      <c r="RR222" s="7"/>
      <c r="RS222" s="7"/>
      <c r="RT222" s="7"/>
      <c r="RU222" s="7"/>
      <c r="RV222" s="7"/>
      <c r="RW222" s="7"/>
      <c r="RX222" s="7"/>
      <c r="RY222" s="7"/>
      <c r="RZ222" s="7"/>
      <c r="SA222" s="7"/>
      <c r="SB222" s="7"/>
      <c r="SC222" s="7"/>
      <c r="SD222" s="7"/>
      <c r="SE222" s="7"/>
      <c r="SF222" s="7"/>
      <c r="SG222" s="7"/>
      <c r="SH222" s="7"/>
      <c r="SI222" s="7"/>
      <c r="SJ222" s="7"/>
      <c r="SK222" s="7"/>
      <c r="SL222" s="7"/>
      <c r="SM222" s="7"/>
      <c r="SN222" s="7"/>
      <c r="SO222" s="7"/>
      <c r="SP222" s="7"/>
      <c r="SQ222" s="7"/>
      <c r="SR222" s="7"/>
      <c r="SS222" s="7"/>
      <c r="ST222" s="7"/>
      <c r="SU222" s="7"/>
      <c r="SV222" s="7"/>
      <c r="SW222" s="7"/>
      <c r="SX222" s="7"/>
      <c r="SY222" s="7"/>
      <c r="SZ222" s="7"/>
      <c r="TA222" s="7"/>
      <c r="TB222" s="7"/>
      <c r="TC222" s="7"/>
      <c r="TD222" s="7"/>
      <c r="TE222" s="7"/>
      <c r="TF222" s="7"/>
      <c r="TG222" s="7"/>
      <c r="TH222" s="7"/>
      <c r="TI222" s="7"/>
      <c r="TJ222" s="7"/>
      <c r="TK222" s="7"/>
      <c r="TL222" s="7"/>
      <c r="TM222" s="7"/>
      <c r="TN222" s="7"/>
      <c r="TO222" s="7"/>
      <c r="TP222" s="7"/>
      <c r="TQ222" s="7"/>
      <c r="TR222" s="7"/>
      <c r="TS222" s="7"/>
      <c r="TT222" s="7"/>
      <c r="TU222" s="7"/>
      <c r="TV222" s="7"/>
      <c r="TW222" s="7"/>
      <c r="TX222" s="7"/>
      <c r="TY222" s="7"/>
      <c r="TZ222" s="7"/>
      <c r="UA222" s="7"/>
      <c r="UB222" s="7"/>
      <c r="UC222" s="7"/>
      <c r="UD222" s="7"/>
      <c r="UE222" s="7"/>
      <c r="UF222" s="7"/>
      <c r="UG222" s="7"/>
      <c r="UH222" s="7"/>
      <c r="UI222" s="7"/>
      <c r="UJ222" s="7"/>
      <c r="UK222" s="7"/>
      <c r="UL222" s="7"/>
      <c r="UM222" s="7"/>
      <c r="UN222" s="7"/>
      <c r="UO222" s="7"/>
      <c r="UP222" s="7"/>
      <c r="UQ222" s="7"/>
      <c r="UR222" s="7"/>
      <c r="US222" s="7"/>
      <c r="UT222" s="7"/>
      <c r="UU222" s="7"/>
      <c r="UV222" s="7"/>
      <c r="UW222" s="7"/>
      <c r="UX222" s="7"/>
      <c r="UY222" s="7"/>
      <c r="UZ222" s="7"/>
      <c r="VA222" s="7"/>
      <c r="VB222" s="7"/>
      <c r="VC222" s="7"/>
      <c r="VD222" s="7"/>
      <c r="VE222" s="7"/>
      <c r="VF222" s="7"/>
      <c r="VG222" s="7"/>
      <c r="VH222" s="7"/>
      <c r="VI222" s="7"/>
      <c r="VJ222" s="7"/>
      <c r="VK222" s="7"/>
      <c r="VL222" s="7"/>
      <c r="VM222" s="7"/>
      <c r="VN222" s="7"/>
      <c r="VO222" s="7"/>
      <c r="VP222" s="7"/>
      <c r="VQ222" s="7"/>
      <c r="VR222" s="7"/>
      <c r="VS222" s="7"/>
      <c r="VT222" s="7"/>
      <c r="VU222" s="7"/>
      <c r="VV222" s="7"/>
      <c r="VW222" s="7"/>
      <c r="VX222" s="7"/>
      <c r="VY222" s="7"/>
      <c r="VZ222" s="7"/>
      <c r="WA222" s="7"/>
      <c r="WB222" s="7"/>
      <c r="WC222" s="7"/>
      <c r="WD222" s="7"/>
      <c r="WE222" s="7"/>
      <c r="WF222" s="7"/>
      <c r="WG222" s="7"/>
      <c r="WH222" s="7"/>
      <c r="WI222" s="7"/>
      <c r="WJ222" s="7"/>
      <c r="WK222" s="7"/>
      <c r="WL222" s="7"/>
      <c r="WM222" s="7"/>
      <c r="WN222" s="7"/>
      <c r="WO222" s="7"/>
      <c r="WP222" s="7"/>
      <c r="WQ222" s="7"/>
      <c r="WR222" s="7"/>
      <c r="WS222" s="7"/>
      <c r="WT222" s="7"/>
      <c r="WU222" s="7"/>
      <c r="WV222" s="7"/>
      <c r="WW222" s="7"/>
      <c r="WX222" s="7"/>
      <c r="WY222" s="7"/>
      <c r="WZ222" s="7"/>
      <c r="XA222" s="7"/>
      <c r="XB222" s="7"/>
      <c r="XC222" s="7"/>
      <c r="XD222" s="7"/>
      <c r="XE222" s="7"/>
      <c r="XF222" s="7"/>
      <c r="XG222" s="7"/>
      <c r="XH222" s="7"/>
      <c r="XI222" s="7"/>
      <c r="XJ222" s="7"/>
      <c r="XK222" s="7"/>
      <c r="XL222" s="7"/>
      <c r="XM222" s="7"/>
      <c r="XN222" s="7"/>
      <c r="XO222" s="7"/>
      <c r="XP222" s="7"/>
      <c r="XQ222" s="7"/>
      <c r="XR222" s="7"/>
      <c r="XS222" s="7"/>
      <c r="XT222" s="7"/>
      <c r="XU222" s="7"/>
      <c r="XV222" s="7"/>
      <c r="XW222" s="7"/>
      <c r="XX222" s="7"/>
      <c r="XY222" s="7"/>
      <c r="XZ222" s="7"/>
      <c r="YA222" s="7"/>
      <c r="YB222" s="7"/>
      <c r="YC222" s="7"/>
      <c r="YD222" s="7"/>
      <c r="YE222" s="7"/>
      <c r="YF222" s="7"/>
      <c r="YG222" s="7"/>
      <c r="YH222" s="7"/>
      <c r="YI222" s="7"/>
      <c r="YJ222" s="7"/>
      <c r="YK222" s="7"/>
      <c r="YL222" s="7"/>
      <c r="YM222" s="7"/>
      <c r="YN222" s="7"/>
      <c r="YO222" s="7"/>
      <c r="YP222" s="7"/>
      <c r="YQ222" s="7"/>
      <c r="YR222" s="7"/>
      <c r="YS222" s="7"/>
      <c r="YT222" s="7"/>
      <c r="YU222" s="7"/>
      <c r="YV222" s="7"/>
      <c r="YW222" s="7"/>
      <c r="YX222" s="7"/>
      <c r="YY222" s="7"/>
      <c r="YZ222" s="7"/>
      <c r="ZA222" s="7"/>
      <c r="ZB222" s="7"/>
      <c r="ZC222" s="7"/>
      <c r="ZD222" s="7"/>
      <c r="ZE222" s="7"/>
      <c r="ZF222" s="7"/>
      <c r="ZG222" s="7"/>
      <c r="ZH222" s="7"/>
      <c r="ZI222" s="7"/>
      <c r="ZJ222" s="7"/>
      <c r="ZK222" s="7"/>
      <c r="ZL222" s="7"/>
      <c r="ZM222" s="7"/>
      <c r="ZN222" s="7"/>
      <c r="ZO222" s="7"/>
      <c r="ZP222" s="7"/>
      <c r="ZQ222" s="7"/>
      <c r="ZR222" s="7"/>
      <c r="ZS222" s="7"/>
      <c r="ZT222" s="7"/>
      <c r="ZU222" s="7"/>
      <c r="ZV222" s="7"/>
      <c r="ZW222" s="7"/>
      <c r="ZX222" s="7"/>
      <c r="ZY222" s="7"/>
      <c r="ZZ222" s="7"/>
      <c r="AAA222" s="7"/>
      <c r="AAB222" s="7"/>
      <c r="AAC222" s="7"/>
      <c r="AAD222" s="7"/>
      <c r="AAE222" s="7"/>
      <c r="AAF222" s="7"/>
      <c r="AAG222" s="7"/>
      <c r="AAH222" s="7"/>
      <c r="AAI222" s="7"/>
      <c r="AAJ222" s="7"/>
      <c r="AAK222" s="7"/>
      <c r="AAL222" s="7"/>
      <c r="AAM222" s="7"/>
      <c r="AAN222" s="7"/>
      <c r="AAO222" s="7"/>
      <c r="AAP222" s="7"/>
      <c r="AAQ222" s="7"/>
      <c r="AAR222" s="7"/>
      <c r="AAS222" s="7"/>
      <c r="AAT222" s="7"/>
      <c r="AAU222" s="7"/>
      <c r="AAV222" s="7"/>
      <c r="AAW222" s="7"/>
      <c r="AAX222" s="7"/>
      <c r="AAY222" s="7"/>
      <c r="AAZ222" s="7"/>
      <c r="ABA222" s="7"/>
      <c r="ABB222" s="7"/>
      <c r="ABC222" s="7"/>
      <c r="ABD222" s="7"/>
      <c r="ABE222" s="7"/>
      <c r="ABF222" s="7"/>
      <c r="ABG222" s="7"/>
      <c r="ABH222" s="7"/>
      <c r="ABI222" s="7"/>
      <c r="ABJ222" s="7"/>
      <c r="ABK222" s="7"/>
      <c r="ABL222" s="7"/>
      <c r="ABM222" s="7"/>
      <c r="ABN222" s="7"/>
      <c r="ABO222" s="7"/>
      <c r="ABP222" s="7"/>
      <c r="ABQ222" s="7"/>
      <c r="ABR222" s="7"/>
      <c r="ABS222" s="7"/>
      <c r="ABT222" s="7"/>
      <c r="ABU222" s="7"/>
      <c r="ABV222" s="7"/>
      <c r="ABW222" s="7"/>
      <c r="ABX222" s="7"/>
      <c r="ABY222" s="7"/>
      <c r="ABZ222" s="7"/>
      <c r="ACA222" s="7"/>
      <c r="ACB222" s="7"/>
      <c r="ACC222" s="7"/>
      <c r="ACD222" s="7"/>
      <c r="ACE222" s="7"/>
      <c r="ACF222" s="7"/>
      <c r="ACG222" s="7"/>
      <c r="ACH222" s="7"/>
      <c r="ACI222" s="7"/>
      <c r="ACJ222" s="7"/>
      <c r="ACK222" s="7"/>
      <c r="ACL222" s="7"/>
      <c r="ACM222" s="7"/>
      <c r="ACN222" s="7"/>
      <c r="ACO222" s="7"/>
      <c r="ACP222" s="7"/>
      <c r="ACQ222" s="7"/>
      <c r="ACR222" s="7"/>
      <c r="ACS222" s="7"/>
      <c r="ACT222" s="7"/>
      <c r="ACU222" s="7"/>
      <c r="ACV222" s="7"/>
      <c r="ACW222" s="7"/>
      <c r="ACX222" s="7"/>
      <c r="ACY222" s="7"/>
      <c r="ACZ222" s="7"/>
      <c r="ADA222" s="7"/>
      <c r="ADB222" s="7"/>
    </row>
    <row r="223" spans="1:782" ht="24.95" customHeight="1" x14ac:dyDescent="0.2">
      <c r="A223" s="355" t="s">
        <v>259</v>
      </c>
      <c r="B223" s="356" t="s">
        <v>1154</v>
      </c>
      <c r="C223" s="357" t="s">
        <v>256</v>
      </c>
      <c r="D223" s="408" t="s">
        <v>257</v>
      </c>
      <c r="E223" s="381" t="s">
        <v>940</v>
      </c>
      <c r="F223" s="359">
        <v>1553</v>
      </c>
      <c r="G223" s="245">
        <f>+F223*0.0833</f>
        <v>129.36490000000001</v>
      </c>
      <c r="H223" s="245">
        <f>+F223*11.65%</f>
        <v>180.92450000000002</v>
      </c>
      <c r="I223" s="245">
        <f>SUM(F223:H223)</f>
        <v>1863.2894000000001</v>
      </c>
      <c r="J223" s="245">
        <f t="shared" ref="J223:K225" si="110">(F223*12)</f>
        <v>18636</v>
      </c>
      <c r="K223" s="245">
        <f t="shared" si="110"/>
        <v>1552.3788</v>
      </c>
      <c r="L223" s="245">
        <f>+H223*12</f>
        <v>2171.0940000000001</v>
      </c>
      <c r="M223" s="245">
        <f>+F223</f>
        <v>1553</v>
      </c>
      <c r="N223" s="246">
        <v>470</v>
      </c>
      <c r="O223" s="245">
        <f>SUM(M223:N223)</f>
        <v>2023</v>
      </c>
      <c r="P223" s="435">
        <f>+J223+K223+L223+O223</f>
        <v>24382.4728</v>
      </c>
      <c r="Q223" s="403"/>
      <c r="R223" s="25"/>
    </row>
    <row r="224" spans="1:782" ht="24.95" customHeight="1" x14ac:dyDescent="0.2">
      <c r="A224" s="355" t="s">
        <v>259</v>
      </c>
      <c r="B224" s="356" t="s">
        <v>1155</v>
      </c>
      <c r="C224" s="322" t="s">
        <v>1267</v>
      </c>
      <c r="D224" s="357" t="s">
        <v>964</v>
      </c>
      <c r="E224" s="322" t="s">
        <v>939</v>
      </c>
      <c r="F224" s="359">
        <v>1212</v>
      </c>
      <c r="G224" s="245">
        <f>+F224*0.0833</f>
        <v>100.95959999999999</v>
      </c>
      <c r="H224" s="245">
        <f>+F224*11.65%</f>
        <v>141.19800000000001</v>
      </c>
      <c r="I224" s="245">
        <f>SUM(F224:H224)</f>
        <v>1454.1576</v>
      </c>
      <c r="J224" s="245">
        <f t="shared" si="110"/>
        <v>14544</v>
      </c>
      <c r="K224" s="245">
        <f t="shared" si="110"/>
        <v>1211.5151999999998</v>
      </c>
      <c r="L224" s="245">
        <f>+H224*12</f>
        <v>1694.3760000000002</v>
      </c>
      <c r="M224" s="245">
        <f>+F224</f>
        <v>1212</v>
      </c>
      <c r="N224" s="246">
        <v>470</v>
      </c>
      <c r="O224" s="245">
        <f>SUM(M224:N224)</f>
        <v>1682</v>
      </c>
      <c r="P224" s="435">
        <f>+J224+K224+L224+O224</f>
        <v>19131.891199999998</v>
      </c>
      <c r="Q224" s="403"/>
      <c r="R224" s="25"/>
    </row>
    <row r="225" spans="1:782" ht="24.95" customHeight="1" x14ac:dyDescent="0.2">
      <c r="A225" s="355" t="s">
        <v>259</v>
      </c>
      <c r="B225" s="356" t="s">
        <v>1156</v>
      </c>
      <c r="C225" s="322" t="s">
        <v>892</v>
      </c>
      <c r="D225" s="357" t="s">
        <v>919</v>
      </c>
      <c r="E225" s="322" t="s">
        <v>944</v>
      </c>
      <c r="F225" s="359">
        <v>0</v>
      </c>
      <c r="G225" s="245">
        <f>+F225*0.0833</f>
        <v>0</v>
      </c>
      <c r="H225" s="245">
        <f>+F225*11.65%</f>
        <v>0</v>
      </c>
      <c r="I225" s="245">
        <f>SUM(F225:H225)</f>
        <v>0</v>
      </c>
      <c r="J225" s="245">
        <f t="shared" si="110"/>
        <v>0</v>
      </c>
      <c r="K225" s="245">
        <f t="shared" si="110"/>
        <v>0</v>
      </c>
      <c r="L225" s="245">
        <f>+H225*12</f>
        <v>0</v>
      </c>
      <c r="M225" s="245">
        <f>+F225</f>
        <v>0</v>
      </c>
      <c r="N225" s="138">
        <v>0</v>
      </c>
      <c r="O225" s="245">
        <f>SUM(M225:N225)</f>
        <v>0</v>
      </c>
      <c r="P225" s="245">
        <f>SUM(N225:O225)</f>
        <v>0</v>
      </c>
      <c r="Q225" s="403"/>
      <c r="R225" s="25"/>
    </row>
    <row r="226" spans="1:782" s="8" customFormat="1" ht="24.95" customHeight="1" x14ac:dyDescent="0.2">
      <c r="A226" s="425"/>
      <c r="B226" s="436"/>
      <c r="C226" s="437"/>
      <c r="D226" s="438" t="s">
        <v>275</v>
      </c>
      <c r="E226" s="434"/>
      <c r="F226" s="422">
        <f>SUM(F209:F225)</f>
        <v>13261.77</v>
      </c>
      <c r="G226" s="422">
        <f t="shared" ref="G226:P226" si="111">SUM(G209:G225)</f>
        <v>1104.7054410000001</v>
      </c>
      <c r="H226" s="422">
        <f t="shared" si="111"/>
        <v>1544.9962050000004</v>
      </c>
      <c r="I226" s="422">
        <f t="shared" si="111"/>
        <v>15911.471646</v>
      </c>
      <c r="J226" s="422">
        <f t="shared" si="111"/>
        <v>159141.24</v>
      </c>
      <c r="K226" s="422">
        <f t="shared" si="111"/>
        <v>13256.465292000001</v>
      </c>
      <c r="L226" s="422">
        <f t="shared" si="111"/>
        <v>18539.954460000001</v>
      </c>
      <c r="M226" s="422">
        <f t="shared" si="111"/>
        <v>13261.77</v>
      </c>
      <c r="N226" s="422">
        <f t="shared" si="111"/>
        <v>5170</v>
      </c>
      <c r="O226" s="422">
        <f t="shared" si="111"/>
        <v>18431.77</v>
      </c>
      <c r="P226" s="422">
        <f t="shared" si="111"/>
        <v>209369.42975199997</v>
      </c>
      <c r="Q226" s="361"/>
      <c r="R226" s="94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  <c r="DV226" s="7"/>
      <c r="DW226" s="7"/>
      <c r="DX226" s="7"/>
      <c r="DY226" s="7"/>
      <c r="DZ226" s="7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7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  <c r="HK226" s="7"/>
      <c r="HL226" s="7"/>
      <c r="HM226" s="7"/>
      <c r="HN226" s="7"/>
      <c r="HO226" s="7"/>
      <c r="HP226" s="7"/>
      <c r="HQ226" s="7"/>
      <c r="HR226" s="7"/>
      <c r="HS226" s="7"/>
      <c r="HT226" s="7"/>
      <c r="HU226" s="7"/>
      <c r="HV226" s="7"/>
      <c r="HW226" s="7"/>
      <c r="HX226" s="7"/>
      <c r="HY226" s="7"/>
      <c r="HZ226" s="7"/>
      <c r="IA226" s="7"/>
      <c r="IB226" s="7"/>
      <c r="IC226" s="7"/>
      <c r="ID226" s="7"/>
      <c r="IE226" s="7"/>
      <c r="IF226" s="7"/>
      <c r="IG226" s="7"/>
      <c r="IH226" s="7"/>
      <c r="II226" s="7"/>
      <c r="IJ226" s="7"/>
      <c r="IK226" s="7"/>
      <c r="IL226" s="7"/>
      <c r="IM226" s="7"/>
      <c r="IN226" s="7"/>
      <c r="IO226" s="7"/>
      <c r="IP226" s="7"/>
      <c r="IQ226" s="7"/>
      <c r="IR226" s="7"/>
      <c r="IS226" s="7"/>
      <c r="IT226" s="7"/>
      <c r="IU226" s="7"/>
      <c r="IV226" s="7"/>
      <c r="IW226" s="7"/>
      <c r="IX226" s="7"/>
      <c r="IY226" s="7"/>
      <c r="IZ226" s="7"/>
      <c r="JA226" s="7"/>
      <c r="JB226" s="7"/>
      <c r="JC226" s="7"/>
      <c r="JD226" s="7"/>
      <c r="JE226" s="7"/>
      <c r="JF226" s="7"/>
      <c r="JG226" s="7"/>
      <c r="JH226" s="7"/>
      <c r="JI226" s="7"/>
      <c r="JJ226" s="7"/>
      <c r="JK226" s="7"/>
      <c r="JL226" s="7"/>
      <c r="JM226" s="7"/>
      <c r="JN226" s="7"/>
      <c r="JO226" s="7"/>
      <c r="JP226" s="7"/>
      <c r="JQ226" s="7"/>
      <c r="JR226" s="7"/>
      <c r="JS226" s="7"/>
      <c r="JT226" s="7"/>
      <c r="JU226" s="7"/>
      <c r="JV226" s="7"/>
      <c r="JW226" s="7"/>
      <c r="JX226" s="7"/>
      <c r="JY226" s="7"/>
      <c r="JZ226" s="7"/>
      <c r="KA226" s="7"/>
      <c r="KB226" s="7"/>
      <c r="KC226" s="7"/>
      <c r="KD226" s="7"/>
      <c r="KE226" s="7"/>
      <c r="KF226" s="7"/>
      <c r="KG226" s="7"/>
      <c r="KH226" s="7"/>
      <c r="KI226" s="7"/>
      <c r="KJ226" s="7"/>
      <c r="KK226" s="7"/>
      <c r="KL226" s="7"/>
      <c r="KM226" s="7"/>
      <c r="KN226" s="7"/>
      <c r="KO226" s="7"/>
    </row>
    <row r="227" spans="1:782" s="2" customFormat="1" ht="20.100000000000001" customHeight="1" x14ac:dyDescent="0.2">
      <c r="A227" s="439" t="s">
        <v>1279</v>
      </c>
      <c r="B227" s="93"/>
      <c r="C227" s="93"/>
      <c r="D227" s="93"/>
      <c r="E227" s="93"/>
      <c r="F227" s="93"/>
      <c r="G227" s="93"/>
      <c r="H227" s="93"/>
      <c r="I227" s="93"/>
      <c r="J227" s="93"/>
      <c r="K227" s="93"/>
      <c r="L227" s="93"/>
      <c r="M227" s="93"/>
      <c r="N227" s="348"/>
      <c r="O227" s="93"/>
      <c r="P227" s="93"/>
      <c r="Q227" s="93"/>
      <c r="R227" s="93"/>
    </row>
    <row r="228" spans="1:782" s="2" customFormat="1" ht="20.100000000000001" customHeight="1" x14ac:dyDescent="0.2">
      <c r="A228" s="369" t="s">
        <v>1046</v>
      </c>
      <c r="B228" s="93"/>
      <c r="C228" s="93"/>
      <c r="D228" s="93"/>
      <c r="E228" s="93"/>
      <c r="F228" s="93"/>
      <c r="G228" s="93"/>
      <c r="H228" s="93"/>
      <c r="I228" s="93"/>
      <c r="J228" s="93"/>
      <c r="K228" s="93"/>
      <c r="L228" s="93"/>
      <c r="M228" s="93"/>
      <c r="N228" s="348"/>
      <c r="O228" s="93"/>
      <c r="P228" s="93"/>
      <c r="Q228" s="93"/>
      <c r="R228" s="93"/>
    </row>
    <row r="229" spans="1:782" s="2" customFormat="1" ht="20.100000000000001" customHeight="1" x14ac:dyDescent="0.2">
      <c r="A229" s="692" t="s">
        <v>1060</v>
      </c>
      <c r="B229" s="692"/>
      <c r="C229" s="692"/>
      <c r="D229" s="93"/>
      <c r="E229" s="93"/>
      <c r="F229" s="93"/>
      <c r="G229" s="93"/>
      <c r="H229" s="93"/>
      <c r="I229" s="93"/>
      <c r="J229" s="93"/>
      <c r="K229" s="93"/>
      <c r="L229" s="93"/>
      <c r="M229" s="93"/>
      <c r="N229" s="348"/>
      <c r="O229" s="93"/>
      <c r="P229" s="93"/>
      <c r="Q229" s="93"/>
      <c r="R229" s="93"/>
    </row>
    <row r="230" spans="1:782" s="8" customFormat="1" ht="36" customHeight="1" x14ac:dyDescent="0.2">
      <c r="A230" s="696" t="s">
        <v>301</v>
      </c>
      <c r="B230" s="697"/>
      <c r="C230" s="697"/>
      <c r="D230" s="698"/>
      <c r="E230" s="359"/>
      <c r="F230" s="359"/>
      <c r="G230" s="359"/>
      <c r="H230" s="359"/>
      <c r="I230" s="359"/>
      <c r="J230" s="359"/>
      <c r="K230" s="359"/>
      <c r="L230" s="359"/>
      <c r="M230" s="359"/>
      <c r="N230" s="362"/>
      <c r="O230" s="359"/>
      <c r="P230" s="359"/>
      <c r="Q230" s="94"/>
      <c r="R230" s="94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7"/>
      <c r="DZ230" s="7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7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  <c r="HK230" s="7"/>
      <c r="HL230" s="7"/>
      <c r="HM230" s="7"/>
      <c r="HN230" s="7"/>
      <c r="HO230" s="7"/>
      <c r="HP230" s="7"/>
      <c r="HQ230" s="7"/>
      <c r="HR230" s="7"/>
      <c r="HS230" s="7"/>
      <c r="HT230" s="7"/>
      <c r="HU230" s="7"/>
      <c r="HV230" s="7"/>
      <c r="HW230" s="7"/>
      <c r="HX230" s="7"/>
      <c r="HY230" s="7"/>
      <c r="HZ230" s="7"/>
      <c r="IA230" s="7"/>
      <c r="IB230" s="7"/>
      <c r="IC230" s="7"/>
      <c r="ID230" s="7"/>
      <c r="IE230" s="7"/>
      <c r="IF230" s="7"/>
      <c r="IG230" s="7"/>
      <c r="IH230" s="7"/>
      <c r="II230" s="7"/>
      <c r="IJ230" s="7"/>
      <c r="IK230" s="7"/>
      <c r="IL230" s="7"/>
      <c r="IM230" s="7"/>
      <c r="IN230" s="7"/>
      <c r="IO230" s="7"/>
      <c r="IP230" s="7"/>
      <c r="IQ230" s="7"/>
      <c r="IR230" s="7"/>
      <c r="IS230" s="7"/>
      <c r="IT230" s="7"/>
      <c r="IU230" s="7"/>
      <c r="IV230" s="7"/>
      <c r="IW230" s="7"/>
      <c r="IX230" s="7"/>
      <c r="IY230" s="7"/>
      <c r="IZ230" s="7"/>
      <c r="JA230" s="7"/>
      <c r="JB230" s="7"/>
      <c r="JC230" s="7"/>
      <c r="JD230" s="7"/>
      <c r="JE230" s="7"/>
      <c r="JF230" s="7"/>
      <c r="JG230" s="7"/>
      <c r="JH230" s="7"/>
      <c r="JI230" s="7"/>
      <c r="JJ230" s="7"/>
      <c r="JK230" s="7"/>
      <c r="JL230" s="7"/>
      <c r="JM230" s="7"/>
      <c r="JN230" s="7"/>
      <c r="JO230" s="7"/>
      <c r="JP230" s="7"/>
      <c r="JQ230" s="7"/>
      <c r="JR230" s="7"/>
      <c r="JS230" s="7"/>
      <c r="JT230" s="7"/>
      <c r="JU230" s="7"/>
      <c r="JV230" s="7"/>
      <c r="JW230" s="7"/>
      <c r="JX230" s="7"/>
      <c r="JY230" s="7"/>
      <c r="JZ230" s="7"/>
      <c r="KA230" s="7"/>
      <c r="KB230" s="7"/>
      <c r="KC230" s="7"/>
      <c r="KD230" s="7"/>
      <c r="KE230" s="7"/>
      <c r="KF230" s="7"/>
      <c r="KG230" s="7"/>
      <c r="KH230" s="7"/>
      <c r="KI230" s="7"/>
      <c r="KJ230" s="7"/>
      <c r="KK230" s="7"/>
      <c r="KL230" s="7"/>
      <c r="KM230" s="7"/>
      <c r="KN230" s="7"/>
      <c r="KO230" s="7"/>
      <c r="KP230" s="7"/>
      <c r="KQ230" s="7"/>
      <c r="KR230" s="7"/>
      <c r="KS230" s="7"/>
      <c r="KT230" s="7"/>
      <c r="KU230" s="7"/>
      <c r="KV230" s="7"/>
      <c r="KW230" s="7"/>
      <c r="KX230" s="7"/>
      <c r="KY230" s="7"/>
      <c r="KZ230" s="7"/>
      <c r="LA230" s="7"/>
      <c r="LB230" s="7"/>
      <c r="LC230" s="7"/>
      <c r="LD230" s="7"/>
      <c r="LE230" s="7"/>
      <c r="LF230" s="7"/>
      <c r="LG230" s="7"/>
      <c r="LH230" s="7"/>
      <c r="LI230" s="7"/>
      <c r="LJ230" s="7"/>
      <c r="LK230" s="7"/>
      <c r="LL230" s="7"/>
      <c r="LM230" s="7"/>
      <c r="LN230" s="7"/>
      <c r="LO230" s="7"/>
      <c r="LP230" s="7"/>
      <c r="LQ230" s="7"/>
      <c r="LR230" s="7"/>
      <c r="LS230" s="7"/>
      <c r="LT230" s="7"/>
      <c r="LU230" s="7"/>
      <c r="LV230" s="7"/>
      <c r="LW230" s="7"/>
      <c r="LX230" s="7"/>
      <c r="LY230" s="7"/>
      <c r="LZ230" s="7"/>
      <c r="MA230" s="7"/>
      <c r="MB230" s="7"/>
      <c r="MC230" s="7"/>
      <c r="MD230" s="7"/>
      <c r="ME230" s="7"/>
      <c r="MF230" s="7"/>
      <c r="MG230" s="7"/>
      <c r="MH230" s="7"/>
      <c r="MI230" s="7"/>
      <c r="MJ230" s="7"/>
      <c r="MK230" s="7"/>
      <c r="ML230" s="7"/>
      <c r="MM230" s="7"/>
      <c r="MN230" s="7"/>
      <c r="MO230" s="7"/>
      <c r="MP230" s="7"/>
      <c r="MQ230" s="7"/>
      <c r="MR230" s="7"/>
      <c r="MS230" s="7"/>
      <c r="MT230" s="7"/>
      <c r="MU230" s="7"/>
      <c r="MV230" s="7"/>
      <c r="MW230" s="7"/>
      <c r="MX230" s="7"/>
      <c r="MY230" s="7"/>
      <c r="MZ230" s="7"/>
      <c r="NA230" s="7"/>
      <c r="NB230" s="7"/>
      <c r="NC230" s="7"/>
      <c r="ND230" s="7"/>
      <c r="NE230" s="7"/>
      <c r="NF230" s="7"/>
      <c r="NG230" s="7"/>
      <c r="NH230" s="7"/>
      <c r="NI230" s="7"/>
      <c r="NJ230" s="7"/>
      <c r="NK230" s="7"/>
      <c r="NL230" s="7"/>
      <c r="NM230" s="7"/>
      <c r="NN230" s="7"/>
      <c r="NO230" s="7"/>
      <c r="NP230" s="7"/>
      <c r="NQ230" s="7"/>
      <c r="NR230" s="7"/>
      <c r="NS230" s="7"/>
      <c r="NT230" s="7"/>
      <c r="NU230" s="7"/>
      <c r="NV230" s="7"/>
      <c r="NW230" s="7"/>
      <c r="NX230" s="7"/>
      <c r="NY230" s="7"/>
      <c r="NZ230" s="7"/>
      <c r="OA230" s="7"/>
      <c r="OB230" s="7"/>
      <c r="OC230" s="7"/>
      <c r="OD230" s="7"/>
      <c r="OE230" s="7"/>
      <c r="OF230" s="7"/>
      <c r="OG230" s="7"/>
      <c r="OH230" s="7"/>
      <c r="OI230" s="7"/>
      <c r="OJ230" s="7"/>
      <c r="OK230" s="7"/>
      <c r="OL230" s="7"/>
      <c r="OM230" s="7"/>
      <c r="ON230" s="7"/>
      <c r="OO230" s="7"/>
      <c r="OP230" s="7"/>
      <c r="OQ230" s="7"/>
      <c r="OR230" s="7"/>
      <c r="OS230" s="7"/>
      <c r="OT230" s="7"/>
      <c r="OU230" s="7"/>
      <c r="OV230" s="7"/>
      <c r="OW230" s="7"/>
      <c r="OX230" s="7"/>
      <c r="OY230" s="7"/>
      <c r="OZ230" s="7"/>
      <c r="PA230" s="7"/>
      <c r="PB230" s="7"/>
      <c r="PC230" s="7"/>
      <c r="PD230" s="7"/>
      <c r="PE230" s="7"/>
      <c r="PF230" s="7"/>
      <c r="PG230" s="7"/>
      <c r="PH230" s="7"/>
      <c r="PI230" s="7"/>
      <c r="PJ230" s="7"/>
      <c r="PK230" s="7"/>
      <c r="PL230" s="7"/>
      <c r="PM230" s="7"/>
      <c r="PN230" s="7"/>
      <c r="PO230" s="7"/>
      <c r="PP230" s="7"/>
      <c r="PQ230" s="7"/>
      <c r="PR230" s="7"/>
      <c r="PS230" s="7"/>
      <c r="PT230" s="7"/>
      <c r="PU230" s="7"/>
      <c r="PV230" s="7"/>
      <c r="PW230" s="7"/>
      <c r="PX230" s="7"/>
      <c r="PY230" s="7"/>
      <c r="PZ230" s="7"/>
      <c r="QA230" s="7"/>
      <c r="QB230" s="7"/>
      <c r="QC230" s="7"/>
      <c r="QD230" s="7"/>
      <c r="QE230" s="7"/>
      <c r="QF230" s="7"/>
      <c r="QG230" s="7"/>
      <c r="QH230" s="7"/>
      <c r="QI230" s="7"/>
      <c r="QJ230" s="7"/>
      <c r="QK230" s="7"/>
      <c r="QL230" s="7"/>
      <c r="QM230" s="7"/>
      <c r="QN230" s="7"/>
      <c r="QO230" s="7"/>
      <c r="QP230" s="7"/>
      <c r="QQ230" s="7"/>
      <c r="QR230" s="7"/>
      <c r="QS230" s="7"/>
      <c r="QT230" s="7"/>
      <c r="QU230" s="7"/>
      <c r="QV230" s="7"/>
      <c r="QW230" s="7"/>
      <c r="QX230" s="7"/>
      <c r="QY230" s="7"/>
      <c r="QZ230" s="7"/>
      <c r="RA230" s="7"/>
      <c r="RB230" s="7"/>
      <c r="RC230" s="7"/>
      <c r="RD230" s="7"/>
      <c r="RE230" s="7"/>
      <c r="RF230" s="7"/>
      <c r="RG230" s="7"/>
      <c r="RH230" s="7"/>
      <c r="RI230" s="7"/>
      <c r="RJ230" s="7"/>
      <c r="RK230" s="7"/>
      <c r="RL230" s="7"/>
      <c r="RM230" s="7"/>
      <c r="RN230" s="7"/>
      <c r="RO230" s="7"/>
      <c r="RP230" s="7"/>
      <c r="RQ230" s="7"/>
      <c r="RR230" s="7"/>
      <c r="RS230" s="7"/>
      <c r="RT230" s="7"/>
      <c r="RU230" s="7"/>
      <c r="RV230" s="7"/>
      <c r="RW230" s="7"/>
      <c r="RX230" s="7"/>
      <c r="RY230" s="7"/>
      <c r="RZ230" s="7"/>
      <c r="SA230" s="7"/>
      <c r="SB230" s="7"/>
      <c r="SC230" s="7"/>
      <c r="SD230" s="7"/>
      <c r="SE230" s="7"/>
      <c r="SF230" s="7"/>
      <c r="SG230" s="7"/>
      <c r="SH230" s="7"/>
      <c r="SI230" s="7"/>
      <c r="SJ230" s="7"/>
      <c r="SK230" s="7"/>
      <c r="SL230" s="7"/>
      <c r="SM230" s="7"/>
      <c r="SN230" s="7"/>
      <c r="SO230" s="7"/>
      <c r="SP230" s="7"/>
      <c r="SQ230" s="7"/>
      <c r="SR230" s="7"/>
      <c r="SS230" s="7"/>
      <c r="ST230" s="7"/>
      <c r="SU230" s="7"/>
      <c r="SV230" s="7"/>
      <c r="SW230" s="7"/>
      <c r="SX230" s="7"/>
      <c r="SY230" s="7"/>
      <c r="SZ230" s="7"/>
      <c r="TA230" s="7"/>
      <c r="TB230" s="7"/>
      <c r="TC230" s="7"/>
      <c r="TD230" s="7"/>
      <c r="TE230" s="7"/>
      <c r="TF230" s="7"/>
      <c r="TG230" s="7"/>
      <c r="TH230" s="7"/>
      <c r="TI230" s="7"/>
      <c r="TJ230" s="7"/>
      <c r="TK230" s="7"/>
      <c r="TL230" s="7"/>
      <c r="TM230" s="7"/>
      <c r="TN230" s="7"/>
      <c r="TO230" s="7"/>
      <c r="TP230" s="7"/>
      <c r="TQ230" s="7"/>
      <c r="TR230" s="7"/>
      <c r="TS230" s="7"/>
      <c r="TT230" s="7"/>
      <c r="TU230" s="7"/>
      <c r="TV230" s="7"/>
      <c r="TW230" s="7"/>
      <c r="TX230" s="7"/>
      <c r="TY230" s="7"/>
      <c r="TZ230" s="7"/>
      <c r="UA230" s="7"/>
      <c r="UB230" s="7"/>
      <c r="UC230" s="7"/>
      <c r="UD230" s="7"/>
      <c r="UE230" s="7"/>
      <c r="UF230" s="7"/>
      <c r="UG230" s="7"/>
      <c r="UH230" s="7"/>
      <c r="UI230" s="7"/>
      <c r="UJ230" s="7"/>
      <c r="UK230" s="7"/>
      <c r="UL230" s="7"/>
      <c r="UM230" s="7"/>
      <c r="UN230" s="7"/>
      <c r="UO230" s="7"/>
      <c r="UP230" s="7"/>
      <c r="UQ230" s="7"/>
      <c r="UR230" s="7"/>
      <c r="US230" s="7"/>
      <c r="UT230" s="7"/>
      <c r="UU230" s="7"/>
      <c r="UV230" s="7"/>
      <c r="UW230" s="7"/>
      <c r="UX230" s="7"/>
      <c r="UY230" s="7"/>
      <c r="UZ230" s="7"/>
      <c r="VA230" s="7"/>
      <c r="VB230" s="7"/>
      <c r="VC230" s="7"/>
      <c r="VD230" s="7"/>
      <c r="VE230" s="7"/>
      <c r="VF230" s="7"/>
      <c r="VG230" s="7"/>
      <c r="VH230" s="7"/>
      <c r="VI230" s="7"/>
      <c r="VJ230" s="7"/>
      <c r="VK230" s="7"/>
      <c r="VL230" s="7"/>
      <c r="VM230" s="7"/>
      <c r="VN230" s="7"/>
      <c r="VO230" s="7"/>
      <c r="VP230" s="7"/>
      <c r="VQ230" s="7"/>
      <c r="VR230" s="7"/>
      <c r="VS230" s="7"/>
      <c r="VT230" s="7"/>
      <c r="VU230" s="7"/>
      <c r="VV230" s="7"/>
      <c r="VW230" s="7"/>
      <c r="VX230" s="7"/>
      <c r="VY230" s="7"/>
      <c r="VZ230" s="7"/>
      <c r="WA230" s="7"/>
      <c r="WB230" s="7"/>
      <c r="WC230" s="7"/>
      <c r="WD230" s="7"/>
      <c r="WE230" s="7"/>
      <c r="WF230" s="7"/>
      <c r="WG230" s="7"/>
      <c r="WH230" s="7"/>
      <c r="WI230" s="7"/>
      <c r="WJ230" s="7"/>
      <c r="WK230" s="7"/>
      <c r="WL230" s="7"/>
      <c r="WM230" s="7"/>
      <c r="WN230" s="7"/>
      <c r="WO230" s="7"/>
      <c r="WP230" s="7"/>
      <c r="WQ230" s="7"/>
      <c r="WR230" s="7"/>
      <c r="WS230" s="7"/>
      <c r="WT230" s="7"/>
      <c r="WU230" s="7"/>
      <c r="WV230" s="7"/>
      <c r="WW230" s="7"/>
      <c r="WX230" s="7"/>
      <c r="WY230" s="7"/>
      <c r="WZ230" s="7"/>
      <c r="XA230" s="7"/>
      <c r="XB230" s="7"/>
      <c r="XC230" s="7"/>
      <c r="XD230" s="7"/>
      <c r="XE230" s="7"/>
      <c r="XF230" s="7"/>
      <c r="XG230" s="7"/>
      <c r="XH230" s="7"/>
      <c r="XI230" s="7"/>
      <c r="XJ230" s="7"/>
      <c r="XK230" s="7"/>
      <c r="XL230" s="7"/>
      <c r="XM230" s="7"/>
      <c r="XN230" s="7"/>
      <c r="XO230" s="7"/>
      <c r="XP230" s="7"/>
      <c r="XQ230" s="7"/>
      <c r="XR230" s="7"/>
      <c r="XS230" s="7"/>
      <c r="XT230" s="7"/>
      <c r="XU230" s="7"/>
      <c r="XV230" s="7"/>
      <c r="XW230" s="7"/>
      <c r="XX230" s="7"/>
      <c r="XY230" s="7"/>
      <c r="XZ230" s="7"/>
      <c r="YA230" s="7"/>
      <c r="YB230" s="7"/>
      <c r="YC230" s="7"/>
      <c r="YD230" s="7"/>
      <c r="YE230" s="7"/>
      <c r="YF230" s="7"/>
      <c r="YG230" s="7"/>
      <c r="YH230" s="7"/>
      <c r="YI230" s="7"/>
      <c r="YJ230" s="7"/>
      <c r="YK230" s="7"/>
      <c r="YL230" s="7"/>
      <c r="YM230" s="7"/>
      <c r="YN230" s="7"/>
      <c r="YO230" s="7"/>
      <c r="YP230" s="7"/>
      <c r="YQ230" s="7"/>
      <c r="YR230" s="7"/>
      <c r="YS230" s="7"/>
      <c r="YT230" s="7"/>
      <c r="YU230" s="7"/>
      <c r="YV230" s="7"/>
      <c r="YW230" s="7"/>
      <c r="YX230" s="7"/>
      <c r="YY230" s="7"/>
      <c r="YZ230" s="7"/>
      <c r="ZA230" s="7"/>
      <c r="ZB230" s="7"/>
      <c r="ZC230" s="7"/>
      <c r="ZD230" s="7"/>
      <c r="ZE230" s="7"/>
      <c r="ZF230" s="7"/>
      <c r="ZG230" s="7"/>
      <c r="ZH230" s="7"/>
      <c r="ZI230" s="7"/>
      <c r="ZJ230" s="7"/>
      <c r="ZK230" s="7"/>
      <c r="ZL230" s="7"/>
      <c r="ZM230" s="7"/>
      <c r="ZN230" s="7"/>
      <c r="ZO230" s="7"/>
      <c r="ZP230" s="7"/>
      <c r="ZQ230" s="7"/>
      <c r="ZR230" s="7"/>
      <c r="ZS230" s="7"/>
      <c r="ZT230" s="7"/>
      <c r="ZU230" s="7"/>
      <c r="ZV230" s="7"/>
      <c r="ZW230" s="7"/>
      <c r="ZX230" s="7"/>
      <c r="ZY230" s="7"/>
      <c r="ZZ230" s="7"/>
      <c r="AAA230" s="7"/>
      <c r="AAB230" s="7"/>
      <c r="AAC230" s="7"/>
      <c r="AAD230" s="7"/>
      <c r="AAE230" s="7"/>
      <c r="AAF230" s="7"/>
      <c r="AAG230" s="7"/>
      <c r="AAH230" s="7"/>
      <c r="AAI230" s="7"/>
      <c r="AAJ230" s="7"/>
      <c r="AAK230" s="7"/>
      <c r="AAL230" s="7"/>
      <c r="AAM230" s="7"/>
      <c r="AAN230" s="7"/>
      <c r="AAO230" s="7"/>
      <c r="AAP230" s="7"/>
      <c r="AAQ230" s="7"/>
      <c r="AAR230" s="7"/>
      <c r="AAS230" s="7"/>
      <c r="AAT230" s="7"/>
      <c r="AAU230" s="7"/>
      <c r="AAV230" s="7"/>
      <c r="AAW230" s="7"/>
      <c r="AAX230" s="7"/>
      <c r="AAY230" s="7"/>
      <c r="AAZ230" s="7"/>
      <c r="ABA230" s="7"/>
      <c r="ABB230" s="7"/>
      <c r="ABC230" s="7"/>
      <c r="ABD230" s="7"/>
      <c r="ABE230" s="7"/>
      <c r="ABF230" s="7"/>
      <c r="ABG230" s="7"/>
      <c r="ABH230" s="7"/>
      <c r="ABI230" s="7"/>
      <c r="ABJ230" s="7"/>
      <c r="ABK230" s="7"/>
      <c r="ABL230" s="7"/>
      <c r="ABM230" s="7"/>
      <c r="ABN230" s="7"/>
      <c r="ABO230" s="7"/>
      <c r="ABP230" s="7"/>
      <c r="ABQ230" s="7"/>
      <c r="ABR230" s="7"/>
      <c r="ABS230" s="7"/>
      <c r="ABT230" s="7"/>
      <c r="ABU230" s="7"/>
      <c r="ABV230" s="7"/>
      <c r="ABW230" s="7"/>
      <c r="ABX230" s="7"/>
      <c r="ABY230" s="7"/>
      <c r="ABZ230" s="7"/>
      <c r="ACA230" s="7"/>
      <c r="ACB230" s="7"/>
      <c r="ACC230" s="7"/>
      <c r="ACD230" s="7"/>
      <c r="ACE230" s="7"/>
      <c r="ACF230" s="7"/>
      <c r="ACG230" s="7"/>
      <c r="ACH230" s="7"/>
      <c r="ACI230" s="7"/>
      <c r="ACJ230" s="7"/>
      <c r="ACK230" s="7"/>
      <c r="ACL230" s="7"/>
      <c r="ACM230" s="7"/>
      <c r="ACN230" s="7"/>
      <c r="ACO230" s="7"/>
      <c r="ACP230" s="7"/>
      <c r="ACQ230" s="7"/>
      <c r="ACR230" s="7"/>
      <c r="ACS230" s="7"/>
      <c r="ACT230" s="7"/>
      <c r="ACU230" s="7"/>
      <c r="ACV230" s="7"/>
      <c r="ACW230" s="7"/>
      <c r="ACX230" s="7"/>
      <c r="ACY230" s="7"/>
      <c r="ACZ230" s="7"/>
      <c r="ADA230" s="7"/>
      <c r="ADB230" s="7"/>
    </row>
    <row r="231" spans="1:782" s="9" customFormat="1" ht="24.95" customHeight="1" x14ac:dyDescent="0.2">
      <c r="A231" s="440" t="s">
        <v>300</v>
      </c>
      <c r="B231" s="356" t="s">
        <v>1157</v>
      </c>
      <c r="C231" s="441" t="s">
        <v>302</v>
      </c>
      <c r="D231" s="441" t="s">
        <v>951</v>
      </c>
      <c r="E231" s="365" t="s">
        <v>33</v>
      </c>
      <c r="F231" s="442">
        <v>2350</v>
      </c>
      <c r="G231" s="245">
        <f>+F231*0.0833</f>
        <v>195.755</v>
      </c>
      <c r="H231" s="245">
        <f>+F231*11.65%</f>
        <v>273.77500000000003</v>
      </c>
      <c r="I231" s="245">
        <f>SUM(F231:H231)</f>
        <v>2819.53</v>
      </c>
      <c r="J231" s="245">
        <f t="shared" ref="J231:K234" si="112">(F231*12)</f>
        <v>28200</v>
      </c>
      <c r="K231" s="245">
        <f t="shared" si="112"/>
        <v>2349.06</v>
      </c>
      <c r="L231" s="245">
        <f>+H231*12</f>
        <v>3285.3</v>
      </c>
      <c r="M231" s="245">
        <f>+F231</f>
        <v>2350</v>
      </c>
      <c r="N231" s="246">
        <v>470</v>
      </c>
      <c r="O231" s="245">
        <f>SUM(M231:N231)</f>
        <v>2820</v>
      </c>
      <c r="P231" s="360">
        <f>+J231+K231+L231+O231</f>
        <v>36654.36</v>
      </c>
      <c r="Q231" s="25"/>
      <c r="R231" s="2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</row>
    <row r="232" spans="1:782" s="27" customFormat="1" ht="24.95" customHeight="1" x14ac:dyDescent="0.2">
      <c r="A232" s="355" t="s">
        <v>300</v>
      </c>
      <c r="B232" s="356" t="s">
        <v>1158</v>
      </c>
      <c r="C232" s="357" t="s">
        <v>304</v>
      </c>
      <c r="D232" s="357" t="s">
        <v>62</v>
      </c>
      <c r="E232" s="322" t="s">
        <v>939</v>
      </c>
      <c r="F232" s="359">
        <v>1212</v>
      </c>
      <c r="G232" s="245">
        <f>+F232*0.0833</f>
        <v>100.95959999999999</v>
      </c>
      <c r="H232" s="245">
        <f>+F232*11.65%</f>
        <v>141.19800000000001</v>
      </c>
      <c r="I232" s="245">
        <f>SUM(F232:H232)</f>
        <v>1454.1576</v>
      </c>
      <c r="J232" s="245">
        <f>(F232*12)</f>
        <v>14544</v>
      </c>
      <c r="K232" s="245">
        <f>(G232*12)</f>
        <v>1211.5151999999998</v>
      </c>
      <c r="L232" s="245">
        <f>+H232*12</f>
        <v>1694.3760000000002</v>
      </c>
      <c r="M232" s="245">
        <f>+F232</f>
        <v>1212</v>
      </c>
      <c r="N232" s="246">
        <v>470</v>
      </c>
      <c r="O232" s="245">
        <f>SUM(M232:N232)</f>
        <v>1682</v>
      </c>
      <c r="P232" s="360">
        <f>+J232+K232+L232+O232</f>
        <v>19131.891199999998</v>
      </c>
      <c r="Q232" s="25"/>
      <c r="R232" s="41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  <c r="BG232" s="22"/>
      <c r="BH232" s="22"/>
      <c r="BI232" s="22"/>
      <c r="BJ232" s="22"/>
      <c r="BK232" s="22"/>
      <c r="BL232" s="22"/>
      <c r="BM232" s="22"/>
      <c r="BN232" s="22"/>
      <c r="BO232" s="22"/>
      <c r="BP232" s="22"/>
      <c r="BQ232" s="22"/>
      <c r="BR232" s="22"/>
      <c r="BS232" s="22"/>
      <c r="BT232" s="22"/>
      <c r="BU232" s="22"/>
      <c r="BV232" s="22"/>
      <c r="BW232" s="22"/>
      <c r="BX232" s="22"/>
      <c r="BY232" s="22"/>
      <c r="BZ232" s="22"/>
      <c r="CA232" s="22"/>
      <c r="CB232" s="22"/>
      <c r="CC232" s="22"/>
      <c r="CD232" s="22"/>
      <c r="CE232" s="22"/>
      <c r="CF232" s="22"/>
      <c r="CG232" s="22"/>
      <c r="CH232" s="22"/>
      <c r="CI232" s="22"/>
      <c r="CJ232" s="22"/>
      <c r="CK232" s="22"/>
      <c r="CL232" s="22"/>
      <c r="CM232" s="22"/>
      <c r="CN232" s="22"/>
      <c r="CO232" s="22"/>
      <c r="CP232" s="22"/>
      <c r="CQ232" s="22"/>
      <c r="CR232" s="22"/>
      <c r="CS232" s="22"/>
      <c r="CT232" s="22"/>
      <c r="CU232" s="22"/>
      <c r="CV232" s="22"/>
      <c r="CW232" s="22"/>
      <c r="CX232" s="22"/>
      <c r="CY232" s="22"/>
      <c r="CZ232" s="22"/>
      <c r="DA232" s="22"/>
      <c r="DB232" s="22"/>
      <c r="DC232" s="22"/>
      <c r="DD232" s="22"/>
      <c r="DE232" s="22"/>
      <c r="DF232" s="22"/>
      <c r="DG232" s="22"/>
      <c r="DH232" s="22"/>
      <c r="DI232" s="22"/>
      <c r="DJ232" s="22"/>
      <c r="DK232" s="22"/>
      <c r="DL232" s="22"/>
      <c r="DM232" s="22"/>
      <c r="DN232" s="22"/>
      <c r="DO232" s="22"/>
      <c r="DP232" s="22"/>
      <c r="DQ232" s="22"/>
      <c r="DR232" s="22"/>
      <c r="DS232" s="22"/>
      <c r="DT232" s="22"/>
      <c r="DU232" s="22"/>
      <c r="DV232" s="22"/>
      <c r="DW232" s="22"/>
      <c r="DX232" s="22"/>
      <c r="DY232" s="22"/>
      <c r="DZ232" s="22"/>
      <c r="EA232" s="22"/>
      <c r="EB232" s="22"/>
      <c r="EC232" s="22"/>
      <c r="ED232" s="22"/>
      <c r="EE232" s="22"/>
      <c r="EF232" s="22"/>
      <c r="EG232" s="22"/>
      <c r="EH232" s="22"/>
      <c r="EI232" s="22"/>
      <c r="EJ232" s="22"/>
      <c r="EK232" s="22"/>
      <c r="EL232" s="22"/>
      <c r="EM232" s="22"/>
      <c r="EN232" s="22"/>
      <c r="EO232" s="22"/>
      <c r="EP232" s="22"/>
      <c r="EQ232" s="22"/>
      <c r="ER232" s="22"/>
      <c r="ES232" s="22"/>
      <c r="ET232" s="22"/>
      <c r="EU232" s="22"/>
      <c r="EV232" s="22"/>
      <c r="EW232" s="22"/>
      <c r="EX232" s="22"/>
      <c r="EY232" s="22"/>
      <c r="EZ232" s="22"/>
      <c r="FA232" s="22"/>
      <c r="FB232" s="22"/>
      <c r="FC232" s="22"/>
      <c r="FD232" s="22"/>
      <c r="FE232" s="22"/>
      <c r="FF232" s="22"/>
      <c r="FG232" s="22"/>
      <c r="FH232" s="22"/>
      <c r="FI232" s="22"/>
      <c r="FJ232" s="22"/>
      <c r="FK232" s="22"/>
      <c r="FL232" s="22"/>
      <c r="FM232" s="22"/>
      <c r="FN232" s="22"/>
      <c r="FO232" s="22"/>
      <c r="FP232" s="22"/>
      <c r="FQ232" s="22"/>
      <c r="FR232" s="22"/>
      <c r="FS232" s="22"/>
      <c r="FT232" s="22"/>
      <c r="FU232" s="22"/>
      <c r="FV232" s="22"/>
      <c r="FW232" s="22"/>
      <c r="FX232" s="22"/>
      <c r="FY232" s="22"/>
      <c r="FZ232" s="22"/>
      <c r="GA232" s="22"/>
      <c r="GB232" s="22"/>
      <c r="GC232" s="22"/>
      <c r="GD232" s="22"/>
      <c r="GE232" s="22"/>
      <c r="GF232" s="22"/>
      <c r="GG232" s="22"/>
      <c r="GH232" s="22"/>
      <c r="GI232" s="22"/>
      <c r="GJ232" s="22"/>
      <c r="GK232" s="22"/>
      <c r="GL232" s="22"/>
      <c r="GM232" s="22"/>
      <c r="GN232" s="22"/>
      <c r="GO232" s="22"/>
      <c r="GP232" s="22"/>
      <c r="GQ232" s="22"/>
      <c r="GR232" s="22"/>
      <c r="GS232" s="22"/>
      <c r="GT232" s="22"/>
      <c r="GU232" s="22"/>
      <c r="GV232" s="22"/>
      <c r="GW232" s="22"/>
      <c r="GX232" s="22"/>
      <c r="GY232" s="22"/>
      <c r="GZ232" s="22"/>
      <c r="HA232" s="22"/>
      <c r="HB232" s="22"/>
      <c r="HC232" s="22"/>
      <c r="HD232" s="22"/>
      <c r="HE232" s="22"/>
      <c r="HF232" s="22"/>
      <c r="HG232" s="22"/>
      <c r="HH232" s="22"/>
      <c r="HI232" s="22"/>
      <c r="HJ232" s="22"/>
      <c r="HK232" s="22"/>
      <c r="HL232" s="22"/>
      <c r="HM232" s="22"/>
      <c r="HN232" s="22"/>
      <c r="HO232" s="22"/>
      <c r="HP232" s="22"/>
      <c r="HQ232" s="22"/>
      <c r="HR232" s="22"/>
      <c r="HS232" s="22"/>
      <c r="HT232" s="22"/>
      <c r="HU232" s="22"/>
      <c r="HV232" s="22"/>
      <c r="HW232" s="22"/>
      <c r="HX232" s="22"/>
      <c r="HY232" s="22"/>
      <c r="HZ232" s="22"/>
      <c r="IA232" s="22"/>
      <c r="IB232" s="22"/>
      <c r="IC232" s="22"/>
      <c r="ID232" s="22"/>
      <c r="IE232" s="22"/>
      <c r="IF232" s="22"/>
      <c r="IG232" s="22"/>
      <c r="IH232" s="22"/>
      <c r="II232" s="22"/>
      <c r="IJ232" s="22"/>
      <c r="IK232" s="22"/>
      <c r="IL232" s="22"/>
      <c r="IM232" s="22"/>
      <c r="IN232" s="22"/>
      <c r="IO232" s="22"/>
      <c r="IP232" s="22"/>
      <c r="IQ232" s="22"/>
      <c r="IR232" s="22"/>
      <c r="IS232" s="22"/>
      <c r="IT232" s="22"/>
      <c r="IU232" s="22"/>
      <c r="IV232" s="22"/>
      <c r="IW232" s="22"/>
      <c r="IX232" s="22"/>
      <c r="IY232" s="22"/>
      <c r="IZ232" s="22"/>
      <c r="JA232" s="22"/>
      <c r="JB232" s="22"/>
      <c r="JC232" s="22"/>
      <c r="JD232" s="22"/>
      <c r="JE232" s="22"/>
      <c r="JF232" s="22"/>
      <c r="JG232" s="22"/>
      <c r="JH232" s="22"/>
      <c r="JI232" s="22"/>
      <c r="JJ232" s="22"/>
      <c r="JK232" s="22"/>
      <c r="JL232" s="22"/>
      <c r="JM232" s="22"/>
      <c r="JN232" s="22"/>
      <c r="JO232" s="22"/>
      <c r="JP232" s="22"/>
      <c r="JQ232" s="22"/>
      <c r="JR232" s="22"/>
      <c r="JS232" s="22"/>
      <c r="JT232" s="22"/>
      <c r="JU232" s="22"/>
      <c r="JV232" s="22"/>
      <c r="JW232" s="22"/>
      <c r="JX232" s="22"/>
      <c r="JY232" s="22"/>
      <c r="JZ232" s="22"/>
      <c r="KA232" s="22"/>
      <c r="KB232" s="22"/>
      <c r="KC232" s="22"/>
      <c r="KD232" s="22"/>
      <c r="KE232" s="22"/>
      <c r="KF232" s="22"/>
      <c r="KG232" s="22"/>
      <c r="KH232" s="22"/>
      <c r="KI232" s="22"/>
      <c r="KJ232" s="22"/>
      <c r="KK232" s="22"/>
      <c r="KL232" s="22"/>
      <c r="KM232" s="22"/>
      <c r="KN232" s="22"/>
      <c r="KO232" s="22"/>
    </row>
    <row r="233" spans="1:782" s="9" customFormat="1" ht="24.95" customHeight="1" x14ac:dyDescent="0.2">
      <c r="A233" s="594" t="s">
        <v>300</v>
      </c>
      <c r="B233" s="590" t="s">
        <v>1439</v>
      </c>
      <c r="C233" s="666" t="s">
        <v>332</v>
      </c>
      <c r="D233" s="596" t="s">
        <v>1440</v>
      </c>
      <c r="E233" s="595" t="s">
        <v>936</v>
      </c>
      <c r="F233" s="597">
        <v>880</v>
      </c>
      <c r="G233" s="245">
        <f>+F233*0.0833</f>
        <v>73.304000000000002</v>
      </c>
      <c r="H233" s="245">
        <f>+F233*11.65%</f>
        <v>102.52000000000001</v>
      </c>
      <c r="I233" s="245">
        <f>SUM(F233:H233)</f>
        <v>1055.8240000000001</v>
      </c>
      <c r="J233" s="663">
        <f>(F233*12)</f>
        <v>10560</v>
      </c>
      <c r="K233" s="245">
        <f>(G233*6)</f>
        <v>439.82400000000001</v>
      </c>
      <c r="L233" s="245">
        <f>+H233*6</f>
        <v>615.12000000000012</v>
      </c>
      <c r="M233" s="245">
        <f>+F233</f>
        <v>880</v>
      </c>
      <c r="N233" s="246">
        <v>470</v>
      </c>
      <c r="O233" s="245">
        <f>SUM(M233:N233)</f>
        <v>1350</v>
      </c>
      <c r="P233" s="360">
        <f>+J233+K233+L233+O233</f>
        <v>12964.944000000001</v>
      </c>
      <c r="Q233" s="25"/>
      <c r="R233" s="2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</row>
    <row r="234" spans="1:782" s="9" customFormat="1" ht="24.95" customHeight="1" x14ac:dyDescent="0.2">
      <c r="A234" s="355" t="s">
        <v>300</v>
      </c>
      <c r="B234" s="356" t="s">
        <v>1159</v>
      </c>
      <c r="C234" s="364" t="s">
        <v>303</v>
      </c>
      <c r="D234" s="364" t="s">
        <v>52</v>
      </c>
      <c r="E234" s="385" t="s">
        <v>946</v>
      </c>
      <c r="F234" s="359">
        <v>880</v>
      </c>
      <c r="G234" s="245">
        <f>+F234*0.0833</f>
        <v>73.304000000000002</v>
      </c>
      <c r="H234" s="245">
        <f>+F234*11.65%</f>
        <v>102.52000000000001</v>
      </c>
      <c r="I234" s="245">
        <f>SUM(F234:H234)</f>
        <v>1055.8240000000001</v>
      </c>
      <c r="J234" s="245">
        <f t="shared" si="112"/>
        <v>10560</v>
      </c>
      <c r="K234" s="245">
        <f t="shared" si="112"/>
        <v>879.64800000000002</v>
      </c>
      <c r="L234" s="245">
        <f>+H234*12</f>
        <v>1230.2400000000002</v>
      </c>
      <c r="M234" s="245">
        <f>+F234</f>
        <v>880</v>
      </c>
      <c r="N234" s="246">
        <v>470</v>
      </c>
      <c r="O234" s="245">
        <f>SUM(M234:N234)</f>
        <v>1350</v>
      </c>
      <c r="P234" s="360">
        <f>+J234+K234+L234+O234</f>
        <v>14019.887999999999</v>
      </c>
      <c r="Q234" s="403"/>
      <c r="R234" s="2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</row>
    <row r="235" spans="1:782" s="8" customFormat="1" ht="36" customHeight="1" x14ac:dyDescent="0.2">
      <c r="A235" s="696" t="s">
        <v>1397</v>
      </c>
      <c r="B235" s="697"/>
      <c r="C235" s="697"/>
      <c r="D235" s="698"/>
      <c r="E235" s="359"/>
      <c r="F235" s="359"/>
      <c r="G235" s="359"/>
      <c r="H235" s="359"/>
      <c r="I235" s="359"/>
      <c r="J235" s="359"/>
      <c r="K235" s="359"/>
      <c r="L235" s="359"/>
      <c r="M235" s="359"/>
      <c r="N235" s="362"/>
      <c r="O235" s="359"/>
      <c r="P235" s="359"/>
      <c r="Q235" s="94"/>
      <c r="R235" s="94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7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7"/>
      <c r="DI235" s="7"/>
      <c r="DJ235" s="7"/>
      <c r="DK235" s="7"/>
      <c r="DL235" s="7"/>
      <c r="DM235" s="7"/>
      <c r="DN235" s="7"/>
      <c r="DO235" s="7"/>
      <c r="DP235" s="7"/>
      <c r="DQ235" s="7"/>
      <c r="DR235" s="7"/>
      <c r="DS235" s="7"/>
      <c r="DT235" s="7"/>
      <c r="DU235" s="7"/>
      <c r="DV235" s="7"/>
      <c r="DW235" s="7"/>
      <c r="DX235" s="7"/>
      <c r="DY235" s="7"/>
      <c r="DZ235" s="7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7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  <c r="HK235" s="7"/>
      <c r="HL235" s="7"/>
      <c r="HM235" s="7"/>
      <c r="HN235" s="7"/>
      <c r="HO235" s="7"/>
      <c r="HP235" s="7"/>
      <c r="HQ235" s="7"/>
      <c r="HR235" s="7"/>
      <c r="HS235" s="7"/>
      <c r="HT235" s="7"/>
      <c r="HU235" s="7"/>
      <c r="HV235" s="7"/>
      <c r="HW235" s="7"/>
      <c r="HX235" s="7"/>
      <c r="HY235" s="7"/>
      <c r="HZ235" s="7"/>
      <c r="IA235" s="7"/>
      <c r="IB235" s="7"/>
      <c r="IC235" s="7"/>
      <c r="ID235" s="7"/>
      <c r="IE235" s="7"/>
      <c r="IF235" s="7"/>
      <c r="IG235" s="7"/>
      <c r="IH235" s="7"/>
      <c r="II235" s="7"/>
      <c r="IJ235" s="7"/>
      <c r="IK235" s="7"/>
      <c r="IL235" s="7"/>
      <c r="IM235" s="7"/>
      <c r="IN235" s="7"/>
      <c r="IO235" s="7"/>
      <c r="IP235" s="7"/>
      <c r="IQ235" s="7"/>
      <c r="IR235" s="7"/>
      <c r="IS235" s="7"/>
      <c r="IT235" s="7"/>
      <c r="IU235" s="7"/>
      <c r="IV235" s="7"/>
      <c r="IW235" s="7"/>
      <c r="IX235" s="7"/>
      <c r="IY235" s="7"/>
      <c r="IZ235" s="7"/>
      <c r="JA235" s="7"/>
      <c r="JB235" s="7"/>
      <c r="JC235" s="7"/>
      <c r="JD235" s="7"/>
      <c r="JE235" s="7"/>
      <c r="JF235" s="7"/>
      <c r="JG235" s="7"/>
      <c r="JH235" s="7"/>
      <c r="JI235" s="7"/>
      <c r="JJ235" s="7"/>
      <c r="JK235" s="7"/>
      <c r="JL235" s="7"/>
      <c r="JM235" s="7"/>
      <c r="JN235" s="7"/>
      <c r="JO235" s="7"/>
      <c r="JP235" s="7"/>
      <c r="JQ235" s="7"/>
      <c r="JR235" s="7"/>
      <c r="JS235" s="7"/>
      <c r="JT235" s="7"/>
      <c r="JU235" s="7"/>
      <c r="JV235" s="7"/>
      <c r="JW235" s="7"/>
      <c r="JX235" s="7"/>
      <c r="JY235" s="7"/>
      <c r="JZ235" s="7"/>
      <c r="KA235" s="7"/>
      <c r="KB235" s="7"/>
      <c r="KC235" s="7"/>
      <c r="KD235" s="7"/>
      <c r="KE235" s="7"/>
      <c r="KF235" s="7"/>
      <c r="KG235" s="7"/>
      <c r="KH235" s="7"/>
      <c r="KI235" s="7"/>
      <c r="KJ235" s="7"/>
      <c r="KK235" s="7"/>
      <c r="KL235" s="7"/>
      <c r="KM235" s="7"/>
      <c r="KN235" s="7"/>
      <c r="KO235" s="7"/>
      <c r="KP235" s="7"/>
      <c r="KQ235" s="7"/>
      <c r="KR235" s="7"/>
      <c r="KS235" s="7"/>
      <c r="KT235" s="7"/>
      <c r="KU235" s="7"/>
      <c r="KV235" s="7"/>
      <c r="KW235" s="7"/>
      <c r="KX235" s="7"/>
      <c r="KY235" s="7"/>
      <c r="KZ235" s="7"/>
      <c r="LA235" s="7"/>
      <c r="LB235" s="7"/>
      <c r="LC235" s="7"/>
      <c r="LD235" s="7"/>
      <c r="LE235" s="7"/>
      <c r="LF235" s="7"/>
      <c r="LG235" s="7"/>
      <c r="LH235" s="7"/>
      <c r="LI235" s="7"/>
      <c r="LJ235" s="7"/>
      <c r="LK235" s="7"/>
      <c r="LL235" s="7"/>
      <c r="LM235" s="7"/>
      <c r="LN235" s="7"/>
      <c r="LO235" s="7"/>
      <c r="LP235" s="7"/>
      <c r="LQ235" s="7"/>
      <c r="LR235" s="7"/>
      <c r="LS235" s="7"/>
      <c r="LT235" s="7"/>
      <c r="LU235" s="7"/>
      <c r="LV235" s="7"/>
      <c r="LW235" s="7"/>
      <c r="LX235" s="7"/>
      <c r="LY235" s="7"/>
      <c r="LZ235" s="7"/>
      <c r="MA235" s="7"/>
      <c r="MB235" s="7"/>
      <c r="MC235" s="7"/>
      <c r="MD235" s="7"/>
      <c r="ME235" s="7"/>
      <c r="MF235" s="7"/>
      <c r="MG235" s="7"/>
      <c r="MH235" s="7"/>
      <c r="MI235" s="7"/>
      <c r="MJ235" s="7"/>
      <c r="MK235" s="7"/>
      <c r="ML235" s="7"/>
      <c r="MM235" s="7"/>
      <c r="MN235" s="7"/>
      <c r="MO235" s="7"/>
      <c r="MP235" s="7"/>
      <c r="MQ235" s="7"/>
      <c r="MR235" s="7"/>
      <c r="MS235" s="7"/>
      <c r="MT235" s="7"/>
      <c r="MU235" s="7"/>
      <c r="MV235" s="7"/>
      <c r="MW235" s="7"/>
      <c r="MX235" s="7"/>
      <c r="MY235" s="7"/>
      <c r="MZ235" s="7"/>
      <c r="NA235" s="7"/>
      <c r="NB235" s="7"/>
      <c r="NC235" s="7"/>
      <c r="ND235" s="7"/>
      <c r="NE235" s="7"/>
      <c r="NF235" s="7"/>
      <c r="NG235" s="7"/>
      <c r="NH235" s="7"/>
      <c r="NI235" s="7"/>
      <c r="NJ235" s="7"/>
      <c r="NK235" s="7"/>
      <c r="NL235" s="7"/>
      <c r="NM235" s="7"/>
      <c r="NN235" s="7"/>
      <c r="NO235" s="7"/>
      <c r="NP235" s="7"/>
      <c r="NQ235" s="7"/>
      <c r="NR235" s="7"/>
      <c r="NS235" s="7"/>
      <c r="NT235" s="7"/>
      <c r="NU235" s="7"/>
      <c r="NV235" s="7"/>
      <c r="NW235" s="7"/>
      <c r="NX235" s="7"/>
      <c r="NY235" s="7"/>
      <c r="NZ235" s="7"/>
      <c r="OA235" s="7"/>
      <c r="OB235" s="7"/>
      <c r="OC235" s="7"/>
      <c r="OD235" s="7"/>
      <c r="OE235" s="7"/>
      <c r="OF235" s="7"/>
      <c r="OG235" s="7"/>
      <c r="OH235" s="7"/>
      <c r="OI235" s="7"/>
      <c r="OJ235" s="7"/>
      <c r="OK235" s="7"/>
      <c r="OL235" s="7"/>
      <c r="OM235" s="7"/>
      <c r="ON235" s="7"/>
      <c r="OO235" s="7"/>
      <c r="OP235" s="7"/>
      <c r="OQ235" s="7"/>
      <c r="OR235" s="7"/>
      <c r="OS235" s="7"/>
      <c r="OT235" s="7"/>
      <c r="OU235" s="7"/>
      <c r="OV235" s="7"/>
      <c r="OW235" s="7"/>
      <c r="OX235" s="7"/>
      <c r="OY235" s="7"/>
      <c r="OZ235" s="7"/>
      <c r="PA235" s="7"/>
      <c r="PB235" s="7"/>
      <c r="PC235" s="7"/>
      <c r="PD235" s="7"/>
      <c r="PE235" s="7"/>
      <c r="PF235" s="7"/>
      <c r="PG235" s="7"/>
      <c r="PH235" s="7"/>
      <c r="PI235" s="7"/>
      <c r="PJ235" s="7"/>
      <c r="PK235" s="7"/>
      <c r="PL235" s="7"/>
      <c r="PM235" s="7"/>
      <c r="PN235" s="7"/>
      <c r="PO235" s="7"/>
      <c r="PP235" s="7"/>
      <c r="PQ235" s="7"/>
      <c r="PR235" s="7"/>
      <c r="PS235" s="7"/>
      <c r="PT235" s="7"/>
      <c r="PU235" s="7"/>
      <c r="PV235" s="7"/>
      <c r="PW235" s="7"/>
      <c r="PX235" s="7"/>
      <c r="PY235" s="7"/>
      <c r="PZ235" s="7"/>
      <c r="QA235" s="7"/>
      <c r="QB235" s="7"/>
      <c r="QC235" s="7"/>
      <c r="QD235" s="7"/>
      <c r="QE235" s="7"/>
      <c r="QF235" s="7"/>
      <c r="QG235" s="7"/>
      <c r="QH235" s="7"/>
      <c r="QI235" s="7"/>
      <c r="QJ235" s="7"/>
      <c r="QK235" s="7"/>
      <c r="QL235" s="7"/>
      <c r="QM235" s="7"/>
      <c r="QN235" s="7"/>
      <c r="QO235" s="7"/>
      <c r="QP235" s="7"/>
      <c r="QQ235" s="7"/>
      <c r="QR235" s="7"/>
      <c r="QS235" s="7"/>
      <c r="QT235" s="7"/>
      <c r="QU235" s="7"/>
      <c r="QV235" s="7"/>
      <c r="QW235" s="7"/>
      <c r="QX235" s="7"/>
      <c r="QY235" s="7"/>
      <c r="QZ235" s="7"/>
      <c r="RA235" s="7"/>
      <c r="RB235" s="7"/>
      <c r="RC235" s="7"/>
      <c r="RD235" s="7"/>
      <c r="RE235" s="7"/>
      <c r="RF235" s="7"/>
      <c r="RG235" s="7"/>
      <c r="RH235" s="7"/>
      <c r="RI235" s="7"/>
      <c r="RJ235" s="7"/>
      <c r="RK235" s="7"/>
      <c r="RL235" s="7"/>
      <c r="RM235" s="7"/>
      <c r="RN235" s="7"/>
      <c r="RO235" s="7"/>
      <c r="RP235" s="7"/>
      <c r="RQ235" s="7"/>
      <c r="RR235" s="7"/>
      <c r="RS235" s="7"/>
      <c r="RT235" s="7"/>
      <c r="RU235" s="7"/>
      <c r="RV235" s="7"/>
      <c r="RW235" s="7"/>
      <c r="RX235" s="7"/>
      <c r="RY235" s="7"/>
      <c r="RZ235" s="7"/>
      <c r="SA235" s="7"/>
      <c r="SB235" s="7"/>
      <c r="SC235" s="7"/>
      <c r="SD235" s="7"/>
      <c r="SE235" s="7"/>
      <c r="SF235" s="7"/>
      <c r="SG235" s="7"/>
      <c r="SH235" s="7"/>
      <c r="SI235" s="7"/>
      <c r="SJ235" s="7"/>
      <c r="SK235" s="7"/>
      <c r="SL235" s="7"/>
      <c r="SM235" s="7"/>
      <c r="SN235" s="7"/>
      <c r="SO235" s="7"/>
      <c r="SP235" s="7"/>
      <c r="SQ235" s="7"/>
      <c r="SR235" s="7"/>
      <c r="SS235" s="7"/>
      <c r="ST235" s="7"/>
      <c r="SU235" s="7"/>
      <c r="SV235" s="7"/>
      <c r="SW235" s="7"/>
      <c r="SX235" s="7"/>
      <c r="SY235" s="7"/>
      <c r="SZ235" s="7"/>
      <c r="TA235" s="7"/>
      <c r="TB235" s="7"/>
      <c r="TC235" s="7"/>
      <c r="TD235" s="7"/>
      <c r="TE235" s="7"/>
      <c r="TF235" s="7"/>
      <c r="TG235" s="7"/>
      <c r="TH235" s="7"/>
      <c r="TI235" s="7"/>
      <c r="TJ235" s="7"/>
      <c r="TK235" s="7"/>
      <c r="TL235" s="7"/>
      <c r="TM235" s="7"/>
      <c r="TN235" s="7"/>
      <c r="TO235" s="7"/>
      <c r="TP235" s="7"/>
      <c r="TQ235" s="7"/>
      <c r="TR235" s="7"/>
      <c r="TS235" s="7"/>
      <c r="TT235" s="7"/>
      <c r="TU235" s="7"/>
      <c r="TV235" s="7"/>
      <c r="TW235" s="7"/>
      <c r="TX235" s="7"/>
      <c r="TY235" s="7"/>
      <c r="TZ235" s="7"/>
      <c r="UA235" s="7"/>
      <c r="UB235" s="7"/>
      <c r="UC235" s="7"/>
      <c r="UD235" s="7"/>
      <c r="UE235" s="7"/>
      <c r="UF235" s="7"/>
      <c r="UG235" s="7"/>
      <c r="UH235" s="7"/>
      <c r="UI235" s="7"/>
      <c r="UJ235" s="7"/>
      <c r="UK235" s="7"/>
      <c r="UL235" s="7"/>
      <c r="UM235" s="7"/>
      <c r="UN235" s="7"/>
      <c r="UO235" s="7"/>
      <c r="UP235" s="7"/>
      <c r="UQ235" s="7"/>
      <c r="UR235" s="7"/>
      <c r="US235" s="7"/>
      <c r="UT235" s="7"/>
      <c r="UU235" s="7"/>
      <c r="UV235" s="7"/>
      <c r="UW235" s="7"/>
      <c r="UX235" s="7"/>
      <c r="UY235" s="7"/>
      <c r="UZ235" s="7"/>
      <c r="VA235" s="7"/>
      <c r="VB235" s="7"/>
      <c r="VC235" s="7"/>
      <c r="VD235" s="7"/>
      <c r="VE235" s="7"/>
      <c r="VF235" s="7"/>
      <c r="VG235" s="7"/>
      <c r="VH235" s="7"/>
      <c r="VI235" s="7"/>
      <c r="VJ235" s="7"/>
      <c r="VK235" s="7"/>
      <c r="VL235" s="7"/>
      <c r="VM235" s="7"/>
      <c r="VN235" s="7"/>
      <c r="VO235" s="7"/>
      <c r="VP235" s="7"/>
      <c r="VQ235" s="7"/>
      <c r="VR235" s="7"/>
      <c r="VS235" s="7"/>
      <c r="VT235" s="7"/>
      <c r="VU235" s="7"/>
      <c r="VV235" s="7"/>
      <c r="VW235" s="7"/>
      <c r="VX235" s="7"/>
      <c r="VY235" s="7"/>
      <c r="VZ235" s="7"/>
      <c r="WA235" s="7"/>
      <c r="WB235" s="7"/>
      <c r="WC235" s="7"/>
      <c r="WD235" s="7"/>
      <c r="WE235" s="7"/>
      <c r="WF235" s="7"/>
      <c r="WG235" s="7"/>
      <c r="WH235" s="7"/>
      <c r="WI235" s="7"/>
      <c r="WJ235" s="7"/>
      <c r="WK235" s="7"/>
      <c r="WL235" s="7"/>
      <c r="WM235" s="7"/>
      <c r="WN235" s="7"/>
      <c r="WO235" s="7"/>
      <c r="WP235" s="7"/>
      <c r="WQ235" s="7"/>
      <c r="WR235" s="7"/>
      <c r="WS235" s="7"/>
      <c r="WT235" s="7"/>
      <c r="WU235" s="7"/>
      <c r="WV235" s="7"/>
      <c r="WW235" s="7"/>
      <c r="WX235" s="7"/>
      <c r="WY235" s="7"/>
      <c r="WZ235" s="7"/>
      <c r="XA235" s="7"/>
      <c r="XB235" s="7"/>
      <c r="XC235" s="7"/>
      <c r="XD235" s="7"/>
      <c r="XE235" s="7"/>
      <c r="XF235" s="7"/>
      <c r="XG235" s="7"/>
      <c r="XH235" s="7"/>
      <c r="XI235" s="7"/>
      <c r="XJ235" s="7"/>
      <c r="XK235" s="7"/>
      <c r="XL235" s="7"/>
      <c r="XM235" s="7"/>
      <c r="XN235" s="7"/>
      <c r="XO235" s="7"/>
      <c r="XP235" s="7"/>
      <c r="XQ235" s="7"/>
      <c r="XR235" s="7"/>
      <c r="XS235" s="7"/>
      <c r="XT235" s="7"/>
      <c r="XU235" s="7"/>
      <c r="XV235" s="7"/>
      <c r="XW235" s="7"/>
      <c r="XX235" s="7"/>
      <c r="XY235" s="7"/>
      <c r="XZ235" s="7"/>
      <c r="YA235" s="7"/>
      <c r="YB235" s="7"/>
      <c r="YC235" s="7"/>
      <c r="YD235" s="7"/>
      <c r="YE235" s="7"/>
      <c r="YF235" s="7"/>
      <c r="YG235" s="7"/>
      <c r="YH235" s="7"/>
      <c r="YI235" s="7"/>
      <c r="YJ235" s="7"/>
      <c r="YK235" s="7"/>
      <c r="YL235" s="7"/>
      <c r="YM235" s="7"/>
      <c r="YN235" s="7"/>
      <c r="YO235" s="7"/>
      <c r="YP235" s="7"/>
      <c r="YQ235" s="7"/>
      <c r="YR235" s="7"/>
      <c r="YS235" s="7"/>
      <c r="YT235" s="7"/>
      <c r="YU235" s="7"/>
      <c r="YV235" s="7"/>
      <c r="YW235" s="7"/>
      <c r="YX235" s="7"/>
      <c r="YY235" s="7"/>
      <c r="YZ235" s="7"/>
      <c r="ZA235" s="7"/>
      <c r="ZB235" s="7"/>
      <c r="ZC235" s="7"/>
      <c r="ZD235" s="7"/>
      <c r="ZE235" s="7"/>
      <c r="ZF235" s="7"/>
      <c r="ZG235" s="7"/>
      <c r="ZH235" s="7"/>
      <c r="ZI235" s="7"/>
      <c r="ZJ235" s="7"/>
      <c r="ZK235" s="7"/>
      <c r="ZL235" s="7"/>
      <c r="ZM235" s="7"/>
      <c r="ZN235" s="7"/>
      <c r="ZO235" s="7"/>
      <c r="ZP235" s="7"/>
      <c r="ZQ235" s="7"/>
      <c r="ZR235" s="7"/>
      <c r="ZS235" s="7"/>
      <c r="ZT235" s="7"/>
      <c r="ZU235" s="7"/>
      <c r="ZV235" s="7"/>
      <c r="ZW235" s="7"/>
      <c r="ZX235" s="7"/>
      <c r="ZY235" s="7"/>
      <c r="ZZ235" s="7"/>
      <c r="AAA235" s="7"/>
      <c r="AAB235" s="7"/>
      <c r="AAC235" s="7"/>
      <c r="AAD235" s="7"/>
      <c r="AAE235" s="7"/>
      <c r="AAF235" s="7"/>
      <c r="AAG235" s="7"/>
      <c r="AAH235" s="7"/>
      <c r="AAI235" s="7"/>
      <c r="AAJ235" s="7"/>
      <c r="AAK235" s="7"/>
      <c r="AAL235" s="7"/>
      <c r="AAM235" s="7"/>
      <c r="AAN235" s="7"/>
      <c r="AAO235" s="7"/>
      <c r="AAP235" s="7"/>
      <c r="AAQ235" s="7"/>
      <c r="AAR235" s="7"/>
      <c r="AAS235" s="7"/>
      <c r="AAT235" s="7"/>
      <c r="AAU235" s="7"/>
      <c r="AAV235" s="7"/>
      <c r="AAW235" s="7"/>
      <c r="AAX235" s="7"/>
      <c r="AAY235" s="7"/>
      <c r="AAZ235" s="7"/>
      <c r="ABA235" s="7"/>
      <c r="ABB235" s="7"/>
      <c r="ABC235" s="7"/>
      <c r="ABD235" s="7"/>
      <c r="ABE235" s="7"/>
      <c r="ABF235" s="7"/>
      <c r="ABG235" s="7"/>
      <c r="ABH235" s="7"/>
      <c r="ABI235" s="7"/>
      <c r="ABJ235" s="7"/>
      <c r="ABK235" s="7"/>
      <c r="ABL235" s="7"/>
      <c r="ABM235" s="7"/>
      <c r="ABN235" s="7"/>
      <c r="ABO235" s="7"/>
      <c r="ABP235" s="7"/>
      <c r="ABQ235" s="7"/>
      <c r="ABR235" s="7"/>
      <c r="ABS235" s="7"/>
      <c r="ABT235" s="7"/>
      <c r="ABU235" s="7"/>
      <c r="ABV235" s="7"/>
      <c r="ABW235" s="7"/>
      <c r="ABX235" s="7"/>
      <c r="ABY235" s="7"/>
      <c r="ABZ235" s="7"/>
      <c r="ACA235" s="7"/>
      <c r="ACB235" s="7"/>
      <c r="ACC235" s="7"/>
      <c r="ACD235" s="7"/>
      <c r="ACE235" s="7"/>
      <c r="ACF235" s="7"/>
      <c r="ACG235" s="7"/>
      <c r="ACH235" s="7"/>
      <c r="ACI235" s="7"/>
      <c r="ACJ235" s="7"/>
      <c r="ACK235" s="7"/>
      <c r="ACL235" s="7"/>
      <c r="ACM235" s="7"/>
      <c r="ACN235" s="7"/>
      <c r="ACO235" s="7"/>
      <c r="ACP235" s="7"/>
      <c r="ACQ235" s="7"/>
      <c r="ACR235" s="7"/>
      <c r="ACS235" s="7"/>
      <c r="ACT235" s="7"/>
      <c r="ACU235" s="7"/>
      <c r="ACV235" s="7"/>
      <c r="ACW235" s="7"/>
      <c r="ACX235" s="7"/>
      <c r="ACY235" s="7"/>
      <c r="ACZ235" s="7"/>
      <c r="ADA235" s="7"/>
      <c r="ADB235" s="7"/>
    </row>
    <row r="236" spans="1:782" s="27" customFormat="1" ht="24.95" customHeight="1" x14ac:dyDescent="0.2">
      <c r="A236" s="355" t="s">
        <v>300</v>
      </c>
      <c r="B236" s="356" t="s">
        <v>1160</v>
      </c>
      <c r="C236" s="357" t="s">
        <v>306</v>
      </c>
      <c r="D236" s="443" t="s">
        <v>307</v>
      </c>
      <c r="E236" s="381" t="s">
        <v>940</v>
      </c>
      <c r="F236" s="359">
        <v>1553</v>
      </c>
      <c r="G236" s="245">
        <f>+F236*0.0833</f>
        <v>129.36490000000001</v>
      </c>
      <c r="H236" s="245">
        <f>+F236*11.65%</f>
        <v>180.92450000000002</v>
      </c>
      <c r="I236" s="245">
        <f>SUM(F236:H236)</f>
        <v>1863.2894000000001</v>
      </c>
      <c r="J236" s="245">
        <f t="shared" ref="J236:K239" si="113">(F236*12)</f>
        <v>18636</v>
      </c>
      <c r="K236" s="245">
        <f t="shared" si="113"/>
        <v>1552.3788</v>
      </c>
      <c r="L236" s="245">
        <f>+H236*12</f>
        <v>2171.0940000000001</v>
      </c>
      <c r="M236" s="245">
        <f>+F236</f>
        <v>1553</v>
      </c>
      <c r="N236" s="246">
        <v>470</v>
      </c>
      <c r="O236" s="245">
        <f>SUM(M236:N236)</f>
        <v>2023</v>
      </c>
      <c r="P236" s="360">
        <f>+J236+K236+L236+O236</f>
        <v>24382.4728</v>
      </c>
      <c r="Q236" s="25"/>
      <c r="R236" s="41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  <c r="BG236" s="22"/>
      <c r="BH236" s="22"/>
      <c r="BI236" s="22"/>
      <c r="BJ236" s="22"/>
      <c r="BK236" s="22"/>
      <c r="BL236" s="22"/>
      <c r="BM236" s="22"/>
      <c r="BN236" s="22"/>
      <c r="BO236" s="22"/>
      <c r="BP236" s="22"/>
      <c r="BQ236" s="22"/>
      <c r="BR236" s="22"/>
      <c r="BS236" s="22"/>
      <c r="BT236" s="22"/>
      <c r="BU236" s="22"/>
      <c r="BV236" s="22"/>
      <c r="BW236" s="22"/>
      <c r="BX236" s="22"/>
      <c r="BY236" s="22"/>
      <c r="BZ236" s="22"/>
      <c r="CA236" s="22"/>
      <c r="CB236" s="22"/>
      <c r="CC236" s="22"/>
      <c r="CD236" s="22"/>
      <c r="CE236" s="22"/>
      <c r="CF236" s="22"/>
      <c r="CG236" s="22"/>
      <c r="CH236" s="22"/>
      <c r="CI236" s="22"/>
      <c r="CJ236" s="22"/>
      <c r="CK236" s="22"/>
      <c r="CL236" s="22"/>
      <c r="CM236" s="22"/>
      <c r="CN236" s="22"/>
      <c r="CO236" s="22"/>
      <c r="CP236" s="22"/>
      <c r="CQ236" s="22"/>
      <c r="CR236" s="22"/>
      <c r="CS236" s="22"/>
      <c r="CT236" s="22"/>
      <c r="CU236" s="22"/>
      <c r="CV236" s="22"/>
      <c r="CW236" s="22"/>
      <c r="CX236" s="22"/>
      <c r="CY236" s="22"/>
      <c r="CZ236" s="22"/>
      <c r="DA236" s="22"/>
      <c r="DB236" s="22"/>
      <c r="DC236" s="22"/>
      <c r="DD236" s="22"/>
      <c r="DE236" s="22"/>
      <c r="DF236" s="22"/>
      <c r="DG236" s="22"/>
      <c r="DH236" s="22"/>
      <c r="DI236" s="22"/>
      <c r="DJ236" s="22"/>
      <c r="DK236" s="22"/>
      <c r="DL236" s="22"/>
      <c r="DM236" s="22"/>
      <c r="DN236" s="22"/>
      <c r="DO236" s="22"/>
      <c r="DP236" s="22"/>
      <c r="DQ236" s="22"/>
      <c r="DR236" s="22"/>
      <c r="DS236" s="22"/>
      <c r="DT236" s="22"/>
      <c r="DU236" s="22"/>
      <c r="DV236" s="22"/>
      <c r="DW236" s="22"/>
      <c r="DX236" s="22"/>
      <c r="DY236" s="22"/>
      <c r="DZ236" s="22"/>
      <c r="EA236" s="22"/>
      <c r="EB236" s="22"/>
      <c r="EC236" s="22"/>
      <c r="ED236" s="22"/>
      <c r="EE236" s="22"/>
      <c r="EF236" s="22"/>
      <c r="EG236" s="22"/>
      <c r="EH236" s="22"/>
      <c r="EI236" s="22"/>
      <c r="EJ236" s="22"/>
      <c r="EK236" s="22"/>
      <c r="EL236" s="22"/>
      <c r="EM236" s="22"/>
      <c r="EN236" s="22"/>
      <c r="EO236" s="22"/>
      <c r="EP236" s="22"/>
      <c r="EQ236" s="22"/>
      <c r="ER236" s="22"/>
      <c r="ES236" s="22"/>
      <c r="ET236" s="22"/>
      <c r="EU236" s="22"/>
      <c r="EV236" s="22"/>
      <c r="EW236" s="22"/>
      <c r="EX236" s="22"/>
      <c r="EY236" s="22"/>
      <c r="EZ236" s="22"/>
      <c r="FA236" s="22"/>
      <c r="FB236" s="22"/>
      <c r="FC236" s="22"/>
      <c r="FD236" s="22"/>
      <c r="FE236" s="22"/>
      <c r="FF236" s="22"/>
      <c r="FG236" s="22"/>
      <c r="FH236" s="22"/>
      <c r="FI236" s="22"/>
      <c r="FJ236" s="22"/>
      <c r="FK236" s="22"/>
      <c r="FL236" s="22"/>
      <c r="FM236" s="22"/>
      <c r="FN236" s="22"/>
      <c r="FO236" s="22"/>
      <c r="FP236" s="22"/>
      <c r="FQ236" s="22"/>
      <c r="FR236" s="22"/>
      <c r="FS236" s="22"/>
      <c r="FT236" s="22"/>
      <c r="FU236" s="22"/>
      <c r="FV236" s="22"/>
      <c r="FW236" s="22"/>
      <c r="FX236" s="22"/>
      <c r="FY236" s="22"/>
      <c r="FZ236" s="22"/>
      <c r="GA236" s="22"/>
      <c r="GB236" s="22"/>
      <c r="GC236" s="22"/>
      <c r="GD236" s="22"/>
      <c r="GE236" s="22"/>
      <c r="GF236" s="22"/>
      <c r="GG236" s="22"/>
      <c r="GH236" s="22"/>
      <c r="GI236" s="22"/>
      <c r="GJ236" s="22"/>
      <c r="GK236" s="22"/>
      <c r="GL236" s="22"/>
      <c r="GM236" s="22"/>
      <c r="GN236" s="22"/>
      <c r="GO236" s="22"/>
      <c r="GP236" s="22"/>
      <c r="GQ236" s="22"/>
      <c r="GR236" s="22"/>
      <c r="GS236" s="22"/>
      <c r="GT236" s="22"/>
      <c r="GU236" s="22"/>
      <c r="GV236" s="22"/>
      <c r="GW236" s="22"/>
      <c r="GX236" s="22"/>
      <c r="GY236" s="22"/>
      <c r="GZ236" s="22"/>
      <c r="HA236" s="22"/>
      <c r="HB236" s="22"/>
      <c r="HC236" s="22"/>
      <c r="HD236" s="22"/>
      <c r="HE236" s="22"/>
      <c r="HF236" s="22"/>
      <c r="HG236" s="22"/>
      <c r="HH236" s="22"/>
      <c r="HI236" s="22"/>
      <c r="HJ236" s="22"/>
      <c r="HK236" s="22"/>
      <c r="HL236" s="22"/>
      <c r="HM236" s="22"/>
      <c r="HN236" s="22"/>
      <c r="HO236" s="22"/>
      <c r="HP236" s="22"/>
      <c r="HQ236" s="22"/>
      <c r="HR236" s="22"/>
      <c r="HS236" s="22"/>
      <c r="HT236" s="22"/>
      <c r="HU236" s="22"/>
      <c r="HV236" s="22"/>
      <c r="HW236" s="22"/>
      <c r="HX236" s="22"/>
      <c r="HY236" s="22"/>
      <c r="HZ236" s="22"/>
      <c r="IA236" s="22"/>
      <c r="IB236" s="22"/>
      <c r="IC236" s="22"/>
      <c r="ID236" s="22"/>
      <c r="IE236" s="22"/>
      <c r="IF236" s="22"/>
      <c r="IG236" s="22"/>
      <c r="IH236" s="22"/>
      <c r="II236" s="22"/>
      <c r="IJ236" s="22"/>
      <c r="IK236" s="22"/>
      <c r="IL236" s="22"/>
      <c r="IM236" s="22"/>
      <c r="IN236" s="22"/>
      <c r="IO236" s="22"/>
      <c r="IP236" s="22"/>
      <c r="IQ236" s="22"/>
      <c r="IR236" s="22"/>
      <c r="IS236" s="22"/>
      <c r="IT236" s="22"/>
      <c r="IU236" s="22"/>
      <c r="IV236" s="22"/>
      <c r="IW236" s="22"/>
      <c r="IX236" s="22"/>
      <c r="IY236" s="22"/>
      <c r="IZ236" s="22"/>
      <c r="JA236" s="22"/>
      <c r="JB236" s="22"/>
      <c r="JC236" s="22"/>
      <c r="JD236" s="22"/>
      <c r="JE236" s="22"/>
      <c r="JF236" s="22"/>
      <c r="JG236" s="22"/>
      <c r="JH236" s="22"/>
      <c r="JI236" s="22"/>
      <c r="JJ236" s="22"/>
      <c r="JK236" s="22"/>
      <c r="JL236" s="22"/>
      <c r="JM236" s="22"/>
      <c r="JN236" s="22"/>
      <c r="JO236" s="22"/>
      <c r="JP236" s="22"/>
      <c r="JQ236" s="22"/>
      <c r="JR236" s="22"/>
      <c r="JS236" s="22"/>
      <c r="JT236" s="22"/>
      <c r="JU236" s="22"/>
      <c r="JV236" s="22"/>
      <c r="JW236" s="22"/>
      <c r="JX236" s="22"/>
      <c r="JY236" s="22"/>
      <c r="JZ236" s="22"/>
      <c r="KA236" s="22"/>
      <c r="KB236" s="22"/>
      <c r="KC236" s="22"/>
      <c r="KD236" s="22"/>
      <c r="KE236" s="22"/>
      <c r="KF236" s="22"/>
      <c r="KG236" s="22"/>
      <c r="KH236" s="22"/>
      <c r="KI236" s="22"/>
      <c r="KJ236" s="22"/>
      <c r="KK236" s="22"/>
      <c r="KL236" s="22"/>
      <c r="KM236" s="22"/>
      <c r="KN236" s="22"/>
      <c r="KO236" s="22"/>
    </row>
    <row r="237" spans="1:782" s="8" customFormat="1" ht="24.95" customHeight="1" x14ac:dyDescent="0.2">
      <c r="A237" s="355" t="s">
        <v>300</v>
      </c>
      <c r="B237" s="356" t="s">
        <v>1161</v>
      </c>
      <c r="C237" s="357" t="s">
        <v>852</v>
      </c>
      <c r="D237" s="357" t="s">
        <v>309</v>
      </c>
      <c r="E237" s="381" t="s">
        <v>940</v>
      </c>
      <c r="F237" s="359">
        <v>1412</v>
      </c>
      <c r="G237" s="245">
        <f>+F237*0.0833</f>
        <v>117.61960000000001</v>
      </c>
      <c r="H237" s="245">
        <f>+F237*11.65%</f>
        <v>164.49800000000002</v>
      </c>
      <c r="I237" s="245">
        <f>SUM(F237:H237)</f>
        <v>1694.1176</v>
      </c>
      <c r="J237" s="245">
        <f>(F237*12)</f>
        <v>16944</v>
      </c>
      <c r="K237" s="245">
        <f>(G237*12)</f>
        <v>1411.4352000000001</v>
      </c>
      <c r="L237" s="245">
        <f>+H237*12</f>
        <v>1973.9760000000001</v>
      </c>
      <c r="M237" s="245">
        <f>+F237</f>
        <v>1412</v>
      </c>
      <c r="N237" s="246">
        <v>470</v>
      </c>
      <c r="O237" s="245">
        <f>SUM(M237:N237)</f>
        <v>1882</v>
      </c>
      <c r="P237" s="360">
        <f>+J237+K237+L237+O237</f>
        <v>22211.411199999999</v>
      </c>
      <c r="Q237" s="361"/>
      <c r="R237" s="94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7"/>
      <c r="DI237" s="7"/>
      <c r="DJ237" s="7"/>
      <c r="DK237" s="7"/>
      <c r="DL237" s="7"/>
      <c r="DM237" s="7"/>
      <c r="DN237" s="7"/>
      <c r="DO237" s="7"/>
      <c r="DP237" s="7"/>
      <c r="DQ237" s="7"/>
      <c r="DR237" s="7"/>
      <c r="DS237" s="7"/>
      <c r="DT237" s="7"/>
      <c r="DU237" s="7"/>
      <c r="DV237" s="7"/>
      <c r="DW237" s="7"/>
      <c r="DX237" s="7"/>
      <c r="DY237" s="7"/>
      <c r="DZ237" s="7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7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  <c r="HM237" s="7"/>
      <c r="HN237" s="7"/>
      <c r="HO237" s="7"/>
      <c r="HP237" s="7"/>
      <c r="HQ237" s="7"/>
      <c r="HR237" s="7"/>
      <c r="HS237" s="7"/>
      <c r="HT237" s="7"/>
      <c r="HU237" s="7"/>
      <c r="HV237" s="7"/>
      <c r="HW237" s="7"/>
      <c r="HX237" s="7"/>
      <c r="HY237" s="7"/>
      <c r="HZ237" s="7"/>
      <c r="IA237" s="7"/>
      <c r="IB237" s="7"/>
      <c r="IC237" s="7"/>
      <c r="ID237" s="7"/>
      <c r="IE237" s="7"/>
      <c r="IF237" s="7"/>
      <c r="IG237" s="7"/>
      <c r="IH237" s="7"/>
      <c r="II237" s="7"/>
      <c r="IJ237" s="7"/>
      <c r="IK237" s="7"/>
      <c r="IL237" s="7"/>
      <c r="IM237" s="7"/>
      <c r="IN237" s="7"/>
      <c r="IO237" s="7"/>
      <c r="IP237" s="7"/>
      <c r="IQ237" s="7"/>
      <c r="IR237" s="7"/>
      <c r="IS237" s="7"/>
      <c r="IT237" s="7"/>
      <c r="IU237" s="7"/>
      <c r="IV237" s="7"/>
      <c r="IW237" s="7"/>
      <c r="IX237" s="7"/>
      <c r="IY237" s="7"/>
      <c r="IZ237" s="7"/>
      <c r="JA237" s="7"/>
      <c r="JB237" s="7"/>
      <c r="JC237" s="7"/>
      <c r="JD237" s="7"/>
      <c r="JE237" s="7"/>
      <c r="JF237" s="7"/>
      <c r="JG237" s="7"/>
      <c r="JH237" s="7"/>
      <c r="JI237" s="7"/>
      <c r="JJ237" s="7"/>
      <c r="JK237" s="7"/>
      <c r="JL237" s="7"/>
      <c r="JM237" s="7"/>
      <c r="JN237" s="7"/>
      <c r="JO237" s="7"/>
      <c r="JP237" s="7"/>
      <c r="JQ237" s="7"/>
      <c r="JR237" s="7"/>
      <c r="JS237" s="7"/>
      <c r="JT237" s="7"/>
      <c r="JU237" s="7"/>
      <c r="JV237" s="7"/>
      <c r="JW237" s="7"/>
      <c r="JX237" s="7"/>
      <c r="JY237" s="7"/>
      <c r="JZ237" s="7"/>
      <c r="KA237" s="7"/>
      <c r="KB237" s="7"/>
      <c r="KC237" s="7"/>
      <c r="KD237" s="7"/>
      <c r="KE237" s="7"/>
      <c r="KF237" s="7"/>
      <c r="KG237" s="7"/>
      <c r="KH237" s="7"/>
      <c r="KI237" s="7"/>
      <c r="KJ237" s="7"/>
      <c r="KK237" s="7"/>
      <c r="KL237" s="7"/>
      <c r="KM237" s="7"/>
      <c r="KN237" s="7"/>
      <c r="KO237" s="7"/>
    </row>
    <row r="238" spans="1:782" s="7" customFormat="1" ht="20.100000000000001" customHeight="1" x14ac:dyDescent="0.2">
      <c r="A238" s="95" t="s">
        <v>300</v>
      </c>
      <c r="B238" s="356" t="s">
        <v>1162</v>
      </c>
      <c r="C238" s="357" t="s">
        <v>310</v>
      </c>
      <c r="D238" s="371" t="s">
        <v>311</v>
      </c>
      <c r="E238" s="322" t="s">
        <v>939</v>
      </c>
      <c r="F238" s="245">
        <v>1212</v>
      </c>
      <c r="G238" s="245">
        <f>+F238*0.0833</f>
        <v>100.95959999999999</v>
      </c>
      <c r="H238" s="245">
        <f>+F238*11.65%</f>
        <v>141.19800000000001</v>
      </c>
      <c r="I238" s="245">
        <f>SUM(F238:H238)</f>
        <v>1454.1576</v>
      </c>
      <c r="J238" s="245">
        <f>(F238*12)</f>
        <v>14544</v>
      </c>
      <c r="K238" s="245">
        <f>G238*12</f>
        <v>1211.5151999999998</v>
      </c>
      <c r="L238" s="245">
        <f>+H238*12</f>
        <v>1694.3760000000002</v>
      </c>
      <c r="M238" s="245">
        <f>+F238</f>
        <v>1212</v>
      </c>
      <c r="N238" s="246">
        <v>470</v>
      </c>
      <c r="O238" s="245">
        <f>SUM(M238:N238)</f>
        <v>1682</v>
      </c>
      <c r="P238" s="360">
        <f>+J238+K238+L238+O238</f>
        <v>19131.891199999998</v>
      </c>
      <c r="Q238" s="94"/>
      <c r="R238" s="94"/>
    </row>
    <row r="239" spans="1:782" s="8" customFormat="1" ht="24.95" customHeight="1" x14ac:dyDescent="0.2">
      <c r="A239" s="355" t="s">
        <v>300</v>
      </c>
      <c r="B239" s="356" t="s">
        <v>1163</v>
      </c>
      <c r="C239" s="357" t="s">
        <v>308</v>
      </c>
      <c r="D239" s="357" t="s">
        <v>58</v>
      </c>
      <c r="E239" s="322" t="s">
        <v>944</v>
      </c>
      <c r="F239" s="581">
        <v>622</v>
      </c>
      <c r="G239" s="245">
        <f>+F239*0.0833</f>
        <v>51.812599999999996</v>
      </c>
      <c r="H239" s="245">
        <f>+F239*11.65%</f>
        <v>72.463000000000008</v>
      </c>
      <c r="I239" s="245">
        <f>SUM(F239:H239)</f>
        <v>746.27559999999994</v>
      </c>
      <c r="J239" s="245">
        <f>(F239*12)</f>
        <v>7464</v>
      </c>
      <c r="K239" s="245">
        <f t="shared" si="113"/>
        <v>621.75119999999993</v>
      </c>
      <c r="L239" s="245">
        <f>+H239*12</f>
        <v>869.55600000000004</v>
      </c>
      <c r="M239" s="245">
        <f>+F239</f>
        <v>622</v>
      </c>
      <c r="N239" s="246">
        <v>470</v>
      </c>
      <c r="O239" s="245">
        <f>SUM(M239:N239)</f>
        <v>1092</v>
      </c>
      <c r="P239" s="360">
        <f>+J239+K239+L239+O239</f>
        <v>10047.307199999999</v>
      </c>
      <c r="Q239" s="361"/>
      <c r="R239" s="94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7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7"/>
      <c r="DI239" s="7"/>
      <c r="DJ239" s="7"/>
      <c r="DK239" s="7"/>
      <c r="DL239" s="7"/>
      <c r="DM239" s="7"/>
      <c r="DN239" s="7"/>
      <c r="DO239" s="7"/>
      <c r="DP239" s="7"/>
      <c r="DQ239" s="7"/>
      <c r="DR239" s="7"/>
      <c r="DS239" s="7"/>
      <c r="DT239" s="7"/>
      <c r="DU239" s="7"/>
      <c r="DV239" s="7"/>
      <c r="DW239" s="7"/>
      <c r="DX239" s="7"/>
      <c r="DY239" s="7"/>
      <c r="DZ239" s="7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7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  <c r="HK239" s="7"/>
      <c r="HL239" s="7"/>
      <c r="HM239" s="7"/>
      <c r="HN239" s="7"/>
      <c r="HO239" s="7"/>
      <c r="HP239" s="7"/>
      <c r="HQ239" s="7"/>
      <c r="HR239" s="7"/>
      <c r="HS239" s="7"/>
      <c r="HT239" s="7"/>
      <c r="HU239" s="7"/>
      <c r="HV239" s="7"/>
      <c r="HW239" s="7"/>
      <c r="HX239" s="7"/>
      <c r="HY239" s="7"/>
      <c r="HZ239" s="7"/>
      <c r="IA239" s="7"/>
      <c r="IB239" s="7"/>
      <c r="IC239" s="7"/>
      <c r="ID239" s="7"/>
      <c r="IE239" s="7"/>
      <c r="IF239" s="7"/>
      <c r="IG239" s="7"/>
      <c r="IH239" s="7"/>
      <c r="II239" s="7"/>
      <c r="IJ239" s="7"/>
      <c r="IK239" s="7"/>
      <c r="IL239" s="7"/>
      <c r="IM239" s="7"/>
      <c r="IN239" s="7"/>
      <c r="IO239" s="7"/>
      <c r="IP239" s="7"/>
      <c r="IQ239" s="7"/>
      <c r="IR239" s="7"/>
      <c r="IS239" s="7"/>
      <c r="IT239" s="7"/>
      <c r="IU239" s="7"/>
      <c r="IV239" s="7"/>
      <c r="IW239" s="7"/>
      <c r="IX239" s="7"/>
      <c r="IY239" s="7"/>
      <c r="IZ239" s="7"/>
      <c r="JA239" s="7"/>
      <c r="JB239" s="7"/>
      <c r="JC239" s="7"/>
      <c r="JD239" s="7"/>
      <c r="JE239" s="7"/>
      <c r="JF239" s="7"/>
      <c r="JG239" s="7"/>
      <c r="JH239" s="7"/>
      <c r="JI239" s="7"/>
      <c r="JJ239" s="7"/>
      <c r="JK239" s="7"/>
      <c r="JL239" s="7"/>
      <c r="JM239" s="7"/>
      <c r="JN239" s="7"/>
      <c r="JO239" s="7"/>
      <c r="JP239" s="7"/>
      <c r="JQ239" s="7"/>
      <c r="JR239" s="7"/>
      <c r="JS239" s="7"/>
      <c r="JT239" s="7"/>
      <c r="JU239" s="7"/>
      <c r="JV239" s="7"/>
      <c r="JW239" s="7"/>
      <c r="JX239" s="7"/>
      <c r="JY239" s="7"/>
      <c r="JZ239" s="7"/>
      <c r="KA239" s="7"/>
      <c r="KB239" s="7"/>
      <c r="KC239" s="7"/>
      <c r="KD239" s="7"/>
      <c r="KE239" s="7"/>
      <c r="KF239" s="7"/>
      <c r="KG239" s="7"/>
      <c r="KH239" s="7"/>
      <c r="KI239" s="7"/>
      <c r="KJ239" s="7"/>
      <c r="KK239" s="7"/>
      <c r="KL239" s="7"/>
      <c r="KM239" s="7"/>
      <c r="KN239" s="7"/>
      <c r="KO239" s="7"/>
    </row>
    <row r="240" spans="1:782" s="8" customFormat="1" ht="36" customHeight="1" x14ac:dyDescent="0.2">
      <c r="A240" s="696" t="s">
        <v>312</v>
      </c>
      <c r="B240" s="697"/>
      <c r="C240" s="697"/>
      <c r="D240" s="698"/>
      <c r="E240" s="359"/>
      <c r="F240" s="359"/>
      <c r="G240" s="359"/>
      <c r="H240" s="359"/>
      <c r="I240" s="359"/>
      <c r="J240" s="359"/>
      <c r="K240" s="359"/>
      <c r="L240" s="359"/>
      <c r="M240" s="359"/>
      <c r="N240" s="362"/>
      <c r="O240" s="359"/>
      <c r="P240" s="359"/>
      <c r="Q240" s="94"/>
      <c r="R240" s="94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7"/>
      <c r="DY240" s="7"/>
      <c r="DZ240" s="7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7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  <c r="HK240" s="7"/>
      <c r="HL240" s="7"/>
      <c r="HM240" s="7"/>
      <c r="HN240" s="7"/>
      <c r="HO240" s="7"/>
      <c r="HP240" s="7"/>
      <c r="HQ240" s="7"/>
      <c r="HR240" s="7"/>
      <c r="HS240" s="7"/>
      <c r="HT240" s="7"/>
      <c r="HU240" s="7"/>
      <c r="HV240" s="7"/>
      <c r="HW240" s="7"/>
      <c r="HX240" s="7"/>
      <c r="HY240" s="7"/>
      <c r="HZ240" s="7"/>
      <c r="IA240" s="7"/>
      <c r="IB240" s="7"/>
      <c r="IC240" s="7"/>
      <c r="ID240" s="7"/>
      <c r="IE240" s="7"/>
      <c r="IF240" s="7"/>
      <c r="IG240" s="7"/>
      <c r="IH240" s="7"/>
      <c r="II240" s="7"/>
      <c r="IJ240" s="7"/>
      <c r="IK240" s="7"/>
      <c r="IL240" s="7"/>
      <c r="IM240" s="7"/>
      <c r="IN240" s="7"/>
      <c r="IO240" s="7"/>
      <c r="IP240" s="7"/>
      <c r="IQ240" s="7"/>
      <c r="IR240" s="7"/>
      <c r="IS240" s="7"/>
      <c r="IT240" s="7"/>
      <c r="IU240" s="7"/>
      <c r="IV240" s="7"/>
      <c r="IW240" s="7"/>
      <c r="IX240" s="7"/>
      <c r="IY240" s="7"/>
      <c r="IZ240" s="7"/>
      <c r="JA240" s="7"/>
      <c r="JB240" s="7"/>
      <c r="JC240" s="7"/>
      <c r="JD240" s="7"/>
      <c r="JE240" s="7"/>
      <c r="JF240" s="7"/>
      <c r="JG240" s="7"/>
      <c r="JH240" s="7"/>
      <c r="JI240" s="7"/>
      <c r="JJ240" s="7"/>
      <c r="JK240" s="7"/>
      <c r="JL240" s="7"/>
      <c r="JM240" s="7"/>
      <c r="JN240" s="7"/>
      <c r="JO240" s="7"/>
      <c r="JP240" s="7"/>
      <c r="JQ240" s="7"/>
      <c r="JR240" s="7"/>
      <c r="JS240" s="7"/>
      <c r="JT240" s="7"/>
      <c r="JU240" s="7"/>
      <c r="JV240" s="7"/>
      <c r="JW240" s="7"/>
      <c r="JX240" s="7"/>
      <c r="JY240" s="7"/>
      <c r="JZ240" s="7"/>
      <c r="KA240" s="7"/>
      <c r="KB240" s="7"/>
      <c r="KC240" s="7"/>
      <c r="KD240" s="7"/>
      <c r="KE240" s="7"/>
      <c r="KF240" s="7"/>
      <c r="KG240" s="7"/>
      <c r="KH240" s="7"/>
      <c r="KI240" s="7"/>
      <c r="KJ240" s="7"/>
      <c r="KK240" s="7"/>
      <c r="KL240" s="7"/>
      <c r="KM240" s="7"/>
      <c r="KN240" s="7"/>
      <c r="KO240" s="7"/>
      <c r="KP240" s="7"/>
      <c r="KQ240" s="7"/>
      <c r="KR240" s="7"/>
      <c r="KS240" s="7"/>
      <c r="KT240" s="7"/>
      <c r="KU240" s="7"/>
      <c r="KV240" s="7"/>
      <c r="KW240" s="7"/>
      <c r="KX240" s="7"/>
      <c r="KY240" s="7"/>
      <c r="KZ240" s="7"/>
      <c r="LA240" s="7"/>
      <c r="LB240" s="7"/>
      <c r="LC240" s="7"/>
      <c r="LD240" s="7"/>
      <c r="LE240" s="7"/>
      <c r="LF240" s="7"/>
      <c r="LG240" s="7"/>
      <c r="LH240" s="7"/>
      <c r="LI240" s="7"/>
      <c r="LJ240" s="7"/>
      <c r="LK240" s="7"/>
      <c r="LL240" s="7"/>
      <c r="LM240" s="7"/>
      <c r="LN240" s="7"/>
      <c r="LO240" s="7"/>
      <c r="LP240" s="7"/>
      <c r="LQ240" s="7"/>
      <c r="LR240" s="7"/>
      <c r="LS240" s="7"/>
      <c r="LT240" s="7"/>
      <c r="LU240" s="7"/>
      <c r="LV240" s="7"/>
      <c r="LW240" s="7"/>
      <c r="LX240" s="7"/>
      <c r="LY240" s="7"/>
      <c r="LZ240" s="7"/>
      <c r="MA240" s="7"/>
      <c r="MB240" s="7"/>
      <c r="MC240" s="7"/>
      <c r="MD240" s="7"/>
      <c r="ME240" s="7"/>
      <c r="MF240" s="7"/>
      <c r="MG240" s="7"/>
      <c r="MH240" s="7"/>
      <c r="MI240" s="7"/>
      <c r="MJ240" s="7"/>
      <c r="MK240" s="7"/>
      <c r="ML240" s="7"/>
      <c r="MM240" s="7"/>
      <c r="MN240" s="7"/>
      <c r="MO240" s="7"/>
      <c r="MP240" s="7"/>
      <c r="MQ240" s="7"/>
      <c r="MR240" s="7"/>
      <c r="MS240" s="7"/>
      <c r="MT240" s="7"/>
      <c r="MU240" s="7"/>
      <c r="MV240" s="7"/>
      <c r="MW240" s="7"/>
      <c r="MX240" s="7"/>
      <c r="MY240" s="7"/>
      <c r="MZ240" s="7"/>
      <c r="NA240" s="7"/>
      <c r="NB240" s="7"/>
      <c r="NC240" s="7"/>
      <c r="ND240" s="7"/>
      <c r="NE240" s="7"/>
      <c r="NF240" s="7"/>
      <c r="NG240" s="7"/>
      <c r="NH240" s="7"/>
      <c r="NI240" s="7"/>
      <c r="NJ240" s="7"/>
      <c r="NK240" s="7"/>
      <c r="NL240" s="7"/>
      <c r="NM240" s="7"/>
      <c r="NN240" s="7"/>
      <c r="NO240" s="7"/>
      <c r="NP240" s="7"/>
      <c r="NQ240" s="7"/>
      <c r="NR240" s="7"/>
      <c r="NS240" s="7"/>
      <c r="NT240" s="7"/>
      <c r="NU240" s="7"/>
      <c r="NV240" s="7"/>
      <c r="NW240" s="7"/>
      <c r="NX240" s="7"/>
      <c r="NY240" s="7"/>
      <c r="NZ240" s="7"/>
      <c r="OA240" s="7"/>
      <c r="OB240" s="7"/>
      <c r="OC240" s="7"/>
      <c r="OD240" s="7"/>
      <c r="OE240" s="7"/>
      <c r="OF240" s="7"/>
      <c r="OG240" s="7"/>
      <c r="OH240" s="7"/>
      <c r="OI240" s="7"/>
      <c r="OJ240" s="7"/>
      <c r="OK240" s="7"/>
      <c r="OL240" s="7"/>
      <c r="OM240" s="7"/>
      <c r="ON240" s="7"/>
      <c r="OO240" s="7"/>
      <c r="OP240" s="7"/>
      <c r="OQ240" s="7"/>
      <c r="OR240" s="7"/>
      <c r="OS240" s="7"/>
      <c r="OT240" s="7"/>
      <c r="OU240" s="7"/>
      <c r="OV240" s="7"/>
      <c r="OW240" s="7"/>
      <c r="OX240" s="7"/>
      <c r="OY240" s="7"/>
      <c r="OZ240" s="7"/>
      <c r="PA240" s="7"/>
      <c r="PB240" s="7"/>
      <c r="PC240" s="7"/>
      <c r="PD240" s="7"/>
      <c r="PE240" s="7"/>
      <c r="PF240" s="7"/>
      <c r="PG240" s="7"/>
      <c r="PH240" s="7"/>
      <c r="PI240" s="7"/>
      <c r="PJ240" s="7"/>
      <c r="PK240" s="7"/>
      <c r="PL240" s="7"/>
      <c r="PM240" s="7"/>
      <c r="PN240" s="7"/>
      <c r="PO240" s="7"/>
      <c r="PP240" s="7"/>
      <c r="PQ240" s="7"/>
      <c r="PR240" s="7"/>
      <c r="PS240" s="7"/>
      <c r="PT240" s="7"/>
      <c r="PU240" s="7"/>
      <c r="PV240" s="7"/>
      <c r="PW240" s="7"/>
      <c r="PX240" s="7"/>
      <c r="PY240" s="7"/>
      <c r="PZ240" s="7"/>
      <c r="QA240" s="7"/>
      <c r="QB240" s="7"/>
      <c r="QC240" s="7"/>
      <c r="QD240" s="7"/>
      <c r="QE240" s="7"/>
      <c r="QF240" s="7"/>
      <c r="QG240" s="7"/>
      <c r="QH240" s="7"/>
      <c r="QI240" s="7"/>
      <c r="QJ240" s="7"/>
      <c r="QK240" s="7"/>
      <c r="QL240" s="7"/>
      <c r="QM240" s="7"/>
      <c r="QN240" s="7"/>
      <c r="QO240" s="7"/>
      <c r="QP240" s="7"/>
      <c r="QQ240" s="7"/>
      <c r="QR240" s="7"/>
      <c r="QS240" s="7"/>
      <c r="QT240" s="7"/>
      <c r="QU240" s="7"/>
      <c r="QV240" s="7"/>
      <c r="QW240" s="7"/>
      <c r="QX240" s="7"/>
      <c r="QY240" s="7"/>
      <c r="QZ240" s="7"/>
      <c r="RA240" s="7"/>
      <c r="RB240" s="7"/>
      <c r="RC240" s="7"/>
      <c r="RD240" s="7"/>
      <c r="RE240" s="7"/>
      <c r="RF240" s="7"/>
      <c r="RG240" s="7"/>
      <c r="RH240" s="7"/>
      <c r="RI240" s="7"/>
      <c r="RJ240" s="7"/>
      <c r="RK240" s="7"/>
      <c r="RL240" s="7"/>
      <c r="RM240" s="7"/>
      <c r="RN240" s="7"/>
      <c r="RO240" s="7"/>
      <c r="RP240" s="7"/>
      <c r="RQ240" s="7"/>
      <c r="RR240" s="7"/>
      <c r="RS240" s="7"/>
      <c r="RT240" s="7"/>
      <c r="RU240" s="7"/>
      <c r="RV240" s="7"/>
      <c r="RW240" s="7"/>
      <c r="RX240" s="7"/>
      <c r="RY240" s="7"/>
      <c r="RZ240" s="7"/>
      <c r="SA240" s="7"/>
      <c r="SB240" s="7"/>
      <c r="SC240" s="7"/>
      <c r="SD240" s="7"/>
      <c r="SE240" s="7"/>
      <c r="SF240" s="7"/>
      <c r="SG240" s="7"/>
      <c r="SH240" s="7"/>
      <c r="SI240" s="7"/>
      <c r="SJ240" s="7"/>
      <c r="SK240" s="7"/>
      <c r="SL240" s="7"/>
      <c r="SM240" s="7"/>
      <c r="SN240" s="7"/>
      <c r="SO240" s="7"/>
      <c r="SP240" s="7"/>
      <c r="SQ240" s="7"/>
      <c r="SR240" s="7"/>
      <c r="SS240" s="7"/>
      <c r="ST240" s="7"/>
      <c r="SU240" s="7"/>
      <c r="SV240" s="7"/>
      <c r="SW240" s="7"/>
      <c r="SX240" s="7"/>
      <c r="SY240" s="7"/>
      <c r="SZ240" s="7"/>
      <c r="TA240" s="7"/>
      <c r="TB240" s="7"/>
      <c r="TC240" s="7"/>
      <c r="TD240" s="7"/>
      <c r="TE240" s="7"/>
      <c r="TF240" s="7"/>
      <c r="TG240" s="7"/>
      <c r="TH240" s="7"/>
      <c r="TI240" s="7"/>
      <c r="TJ240" s="7"/>
      <c r="TK240" s="7"/>
      <c r="TL240" s="7"/>
      <c r="TM240" s="7"/>
      <c r="TN240" s="7"/>
      <c r="TO240" s="7"/>
      <c r="TP240" s="7"/>
      <c r="TQ240" s="7"/>
      <c r="TR240" s="7"/>
      <c r="TS240" s="7"/>
      <c r="TT240" s="7"/>
      <c r="TU240" s="7"/>
      <c r="TV240" s="7"/>
      <c r="TW240" s="7"/>
      <c r="TX240" s="7"/>
      <c r="TY240" s="7"/>
      <c r="TZ240" s="7"/>
      <c r="UA240" s="7"/>
      <c r="UB240" s="7"/>
      <c r="UC240" s="7"/>
      <c r="UD240" s="7"/>
      <c r="UE240" s="7"/>
      <c r="UF240" s="7"/>
      <c r="UG240" s="7"/>
      <c r="UH240" s="7"/>
      <c r="UI240" s="7"/>
      <c r="UJ240" s="7"/>
      <c r="UK240" s="7"/>
      <c r="UL240" s="7"/>
      <c r="UM240" s="7"/>
      <c r="UN240" s="7"/>
      <c r="UO240" s="7"/>
      <c r="UP240" s="7"/>
      <c r="UQ240" s="7"/>
      <c r="UR240" s="7"/>
      <c r="US240" s="7"/>
      <c r="UT240" s="7"/>
      <c r="UU240" s="7"/>
      <c r="UV240" s="7"/>
      <c r="UW240" s="7"/>
      <c r="UX240" s="7"/>
      <c r="UY240" s="7"/>
      <c r="UZ240" s="7"/>
      <c r="VA240" s="7"/>
      <c r="VB240" s="7"/>
      <c r="VC240" s="7"/>
      <c r="VD240" s="7"/>
      <c r="VE240" s="7"/>
      <c r="VF240" s="7"/>
      <c r="VG240" s="7"/>
      <c r="VH240" s="7"/>
      <c r="VI240" s="7"/>
      <c r="VJ240" s="7"/>
      <c r="VK240" s="7"/>
      <c r="VL240" s="7"/>
      <c r="VM240" s="7"/>
      <c r="VN240" s="7"/>
      <c r="VO240" s="7"/>
      <c r="VP240" s="7"/>
      <c r="VQ240" s="7"/>
      <c r="VR240" s="7"/>
      <c r="VS240" s="7"/>
      <c r="VT240" s="7"/>
      <c r="VU240" s="7"/>
      <c r="VV240" s="7"/>
      <c r="VW240" s="7"/>
      <c r="VX240" s="7"/>
      <c r="VY240" s="7"/>
      <c r="VZ240" s="7"/>
      <c r="WA240" s="7"/>
      <c r="WB240" s="7"/>
      <c r="WC240" s="7"/>
      <c r="WD240" s="7"/>
      <c r="WE240" s="7"/>
      <c r="WF240" s="7"/>
      <c r="WG240" s="7"/>
      <c r="WH240" s="7"/>
      <c r="WI240" s="7"/>
      <c r="WJ240" s="7"/>
      <c r="WK240" s="7"/>
      <c r="WL240" s="7"/>
      <c r="WM240" s="7"/>
      <c r="WN240" s="7"/>
      <c r="WO240" s="7"/>
      <c r="WP240" s="7"/>
      <c r="WQ240" s="7"/>
      <c r="WR240" s="7"/>
      <c r="WS240" s="7"/>
      <c r="WT240" s="7"/>
      <c r="WU240" s="7"/>
      <c r="WV240" s="7"/>
      <c r="WW240" s="7"/>
      <c r="WX240" s="7"/>
      <c r="WY240" s="7"/>
      <c r="WZ240" s="7"/>
      <c r="XA240" s="7"/>
      <c r="XB240" s="7"/>
      <c r="XC240" s="7"/>
      <c r="XD240" s="7"/>
      <c r="XE240" s="7"/>
      <c r="XF240" s="7"/>
      <c r="XG240" s="7"/>
      <c r="XH240" s="7"/>
      <c r="XI240" s="7"/>
      <c r="XJ240" s="7"/>
      <c r="XK240" s="7"/>
      <c r="XL240" s="7"/>
      <c r="XM240" s="7"/>
      <c r="XN240" s="7"/>
      <c r="XO240" s="7"/>
      <c r="XP240" s="7"/>
      <c r="XQ240" s="7"/>
      <c r="XR240" s="7"/>
      <c r="XS240" s="7"/>
      <c r="XT240" s="7"/>
      <c r="XU240" s="7"/>
      <c r="XV240" s="7"/>
      <c r="XW240" s="7"/>
      <c r="XX240" s="7"/>
      <c r="XY240" s="7"/>
      <c r="XZ240" s="7"/>
      <c r="YA240" s="7"/>
      <c r="YB240" s="7"/>
      <c r="YC240" s="7"/>
      <c r="YD240" s="7"/>
      <c r="YE240" s="7"/>
      <c r="YF240" s="7"/>
      <c r="YG240" s="7"/>
      <c r="YH240" s="7"/>
      <c r="YI240" s="7"/>
      <c r="YJ240" s="7"/>
      <c r="YK240" s="7"/>
      <c r="YL240" s="7"/>
      <c r="YM240" s="7"/>
      <c r="YN240" s="7"/>
      <c r="YO240" s="7"/>
      <c r="YP240" s="7"/>
      <c r="YQ240" s="7"/>
      <c r="YR240" s="7"/>
      <c r="YS240" s="7"/>
      <c r="YT240" s="7"/>
      <c r="YU240" s="7"/>
      <c r="YV240" s="7"/>
      <c r="YW240" s="7"/>
      <c r="YX240" s="7"/>
      <c r="YY240" s="7"/>
      <c r="YZ240" s="7"/>
      <c r="ZA240" s="7"/>
      <c r="ZB240" s="7"/>
      <c r="ZC240" s="7"/>
      <c r="ZD240" s="7"/>
      <c r="ZE240" s="7"/>
      <c r="ZF240" s="7"/>
      <c r="ZG240" s="7"/>
      <c r="ZH240" s="7"/>
      <c r="ZI240" s="7"/>
      <c r="ZJ240" s="7"/>
      <c r="ZK240" s="7"/>
      <c r="ZL240" s="7"/>
      <c r="ZM240" s="7"/>
      <c r="ZN240" s="7"/>
      <c r="ZO240" s="7"/>
      <c r="ZP240" s="7"/>
      <c r="ZQ240" s="7"/>
      <c r="ZR240" s="7"/>
      <c r="ZS240" s="7"/>
      <c r="ZT240" s="7"/>
      <c r="ZU240" s="7"/>
      <c r="ZV240" s="7"/>
      <c r="ZW240" s="7"/>
      <c r="ZX240" s="7"/>
      <c r="ZY240" s="7"/>
      <c r="ZZ240" s="7"/>
      <c r="AAA240" s="7"/>
      <c r="AAB240" s="7"/>
      <c r="AAC240" s="7"/>
      <c r="AAD240" s="7"/>
      <c r="AAE240" s="7"/>
      <c r="AAF240" s="7"/>
      <c r="AAG240" s="7"/>
      <c r="AAH240" s="7"/>
      <c r="AAI240" s="7"/>
      <c r="AAJ240" s="7"/>
      <c r="AAK240" s="7"/>
      <c r="AAL240" s="7"/>
      <c r="AAM240" s="7"/>
      <c r="AAN240" s="7"/>
      <c r="AAO240" s="7"/>
      <c r="AAP240" s="7"/>
      <c r="AAQ240" s="7"/>
      <c r="AAR240" s="7"/>
      <c r="AAS240" s="7"/>
      <c r="AAT240" s="7"/>
      <c r="AAU240" s="7"/>
      <c r="AAV240" s="7"/>
      <c r="AAW240" s="7"/>
      <c r="AAX240" s="7"/>
      <c r="AAY240" s="7"/>
      <c r="AAZ240" s="7"/>
      <c r="ABA240" s="7"/>
      <c r="ABB240" s="7"/>
      <c r="ABC240" s="7"/>
      <c r="ABD240" s="7"/>
      <c r="ABE240" s="7"/>
      <c r="ABF240" s="7"/>
      <c r="ABG240" s="7"/>
      <c r="ABH240" s="7"/>
      <c r="ABI240" s="7"/>
      <c r="ABJ240" s="7"/>
      <c r="ABK240" s="7"/>
      <c r="ABL240" s="7"/>
      <c r="ABM240" s="7"/>
      <c r="ABN240" s="7"/>
      <c r="ABO240" s="7"/>
      <c r="ABP240" s="7"/>
      <c r="ABQ240" s="7"/>
      <c r="ABR240" s="7"/>
      <c r="ABS240" s="7"/>
      <c r="ABT240" s="7"/>
      <c r="ABU240" s="7"/>
      <c r="ABV240" s="7"/>
      <c r="ABW240" s="7"/>
      <c r="ABX240" s="7"/>
      <c r="ABY240" s="7"/>
      <c r="ABZ240" s="7"/>
      <c r="ACA240" s="7"/>
      <c r="ACB240" s="7"/>
      <c r="ACC240" s="7"/>
      <c r="ACD240" s="7"/>
      <c r="ACE240" s="7"/>
      <c r="ACF240" s="7"/>
      <c r="ACG240" s="7"/>
      <c r="ACH240" s="7"/>
      <c r="ACI240" s="7"/>
      <c r="ACJ240" s="7"/>
      <c r="ACK240" s="7"/>
      <c r="ACL240" s="7"/>
      <c r="ACM240" s="7"/>
      <c r="ACN240" s="7"/>
      <c r="ACO240" s="7"/>
      <c r="ACP240" s="7"/>
      <c r="ACQ240" s="7"/>
      <c r="ACR240" s="7"/>
      <c r="ACS240" s="7"/>
      <c r="ACT240" s="7"/>
      <c r="ACU240" s="7"/>
      <c r="ACV240" s="7"/>
      <c r="ACW240" s="7"/>
      <c r="ACX240" s="7"/>
      <c r="ACY240" s="7"/>
      <c r="ACZ240" s="7"/>
      <c r="ADA240" s="7"/>
      <c r="ADB240" s="7"/>
    </row>
    <row r="241" spans="1:782" s="26" customFormat="1" ht="24.95" customHeight="1" x14ac:dyDescent="0.2">
      <c r="A241" s="355" t="s">
        <v>300</v>
      </c>
      <c r="B241" s="356" t="s">
        <v>1164</v>
      </c>
      <c r="C241" s="444" t="s">
        <v>878</v>
      </c>
      <c r="D241" s="408" t="s">
        <v>313</v>
      </c>
      <c r="E241" s="381" t="s">
        <v>940</v>
      </c>
      <c r="F241" s="359">
        <v>1553</v>
      </c>
      <c r="G241" s="245">
        <f>+F241*0.0833</f>
        <v>129.36490000000001</v>
      </c>
      <c r="H241" s="245">
        <f>+F241*11.65%</f>
        <v>180.92450000000002</v>
      </c>
      <c r="I241" s="245">
        <f>SUM(F241:H241)</f>
        <v>1863.2894000000001</v>
      </c>
      <c r="J241" s="245">
        <f t="shared" ref="J241:K245" si="114">(F241*12)</f>
        <v>18636</v>
      </c>
      <c r="K241" s="245">
        <f t="shared" si="114"/>
        <v>1552.3788</v>
      </c>
      <c r="L241" s="245">
        <f>+H241*12</f>
        <v>2171.0940000000001</v>
      </c>
      <c r="M241" s="245">
        <f>+F241</f>
        <v>1553</v>
      </c>
      <c r="N241" s="246">
        <v>470</v>
      </c>
      <c r="O241" s="245">
        <f>SUM(M241:N241)</f>
        <v>2023</v>
      </c>
      <c r="P241" s="360">
        <f>+J241+K241+L241+O241</f>
        <v>24382.4728</v>
      </c>
      <c r="Q241" s="361"/>
      <c r="R241" s="398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  <c r="DG241" s="17"/>
      <c r="DH241" s="17"/>
      <c r="DI241" s="17"/>
      <c r="DJ241" s="17"/>
      <c r="DK241" s="17"/>
      <c r="DL241" s="17"/>
      <c r="DM241" s="17"/>
      <c r="DN241" s="17"/>
      <c r="DO241" s="17"/>
      <c r="DP241" s="17"/>
      <c r="DQ241" s="17"/>
      <c r="DR241" s="17"/>
      <c r="DS241" s="17"/>
      <c r="DT241" s="17"/>
      <c r="DU241" s="17"/>
      <c r="DV241" s="17"/>
      <c r="DW241" s="17"/>
      <c r="DX241" s="17"/>
      <c r="DY241" s="17"/>
      <c r="DZ241" s="17"/>
      <c r="EA241" s="17"/>
      <c r="EB241" s="17"/>
      <c r="EC241" s="17"/>
      <c r="ED241" s="17"/>
      <c r="EE241" s="17"/>
      <c r="EF241" s="17"/>
      <c r="EG241" s="17"/>
      <c r="EH241" s="17"/>
      <c r="EI241" s="17"/>
      <c r="EJ241" s="17"/>
      <c r="EK241" s="17"/>
      <c r="EL241" s="17"/>
      <c r="EM241" s="17"/>
      <c r="EN241" s="17"/>
      <c r="EO241" s="17"/>
      <c r="EP241" s="17"/>
      <c r="EQ241" s="17"/>
      <c r="ER241" s="17"/>
      <c r="ES241" s="17"/>
      <c r="ET241" s="17"/>
      <c r="EU241" s="17"/>
      <c r="EV241" s="17"/>
      <c r="EW241" s="17"/>
      <c r="EX241" s="17"/>
      <c r="EY241" s="17"/>
      <c r="EZ241" s="17"/>
      <c r="FA241" s="17"/>
      <c r="FB241" s="17"/>
      <c r="FC241" s="17"/>
      <c r="FD241" s="17"/>
      <c r="FE241" s="17"/>
      <c r="FF241" s="17"/>
      <c r="FG241" s="17"/>
      <c r="FH241" s="17"/>
      <c r="FI241" s="17"/>
      <c r="FJ241" s="17"/>
      <c r="FK241" s="17"/>
      <c r="FL241" s="17"/>
      <c r="FM241" s="17"/>
      <c r="FN241" s="17"/>
      <c r="FO241" s="17"/>
      <c r="FP241" s="17"/>
      <c r="FQ241" s="17"/>
      <c r="FR241" s="17"/>
      <c r="FS241" s="17"/>
      <c r="FT241" s="17"/>
      <c r="FU241" s="17"/>
      <c r="FV241" s="17"/>
      <c r="FW241" s="17"/>
      <c r="FX241" s="17"/>
      <c r="FY241" s="17"/>
      <c r="FZ241" s="17"/>
      <c r="GA241" s="17"/>
      <c r="GB241" s="17"/>
      <c r="GC241" s="17"/>
      <c r="GD241" s="17"/>
      <c r="GE241" s="17"/>
      <c r="GF241" s="17"/>
      <c r="GG241" s="17"/>
      <c r="GH241" s="17"/>
      <c r="GI241" s="17"/>
      <c r="GJ241" s="17"/>
      <c r="GK241" s="17"/>
      <c r="GL241" s="17"/>
      <c r="GM241" s="17"/>
      <c r="GN241" s="17"/>
      <c r="GO241" s="17"/>
      <c r="GP241" s="17"/>
      <c r="GQ241" s="17"/>
      <c r="GR241" s="17"/>
      <c r="GS241" s="17"/>
      <c r="GT241" s="17"/>
      <c r="GU241" s="17"/>
      <c r="GV241" s="17"/>
      <c r="GW241" s="17"/>
      <c r="GX241" s="17"/>
      <c r="GY241" s="17"/>
      <c r="GZ241" s="17"/>
      <c r="HA241" s="17"/>
      <c r="HB241" s="17"/>
      <c r="HC241" s="17"/>
      <c r="HD241" s="17"/>
      <c r="HE241" s="17"/>
      <c r="HF241" s="17"/>
      <c r="HG241" s="17"/>
      <c r="HH241" s="17"/>
      <c r="HI241" s="17"/>
      <c r="HJ241" s="17"/>
      <c r="HK241" s="17"/>
      <c r="HL241" s="17"/>
      <c r="HM241" s="17"/>
      <c r="HN241" s="17"/>
      <c r="HO241" s="17"/>
      <c r="HP241" s="17"/>
      <c r="HQ241" s="17"/>
      <c r="HR241" s="17"/>
      <c r="HS241" s="17"/>
      <c r="HT241" s="17"/>
      <c r="HU241" s="17"/>
      <c r="HV241" s="17"/>
      <c r="HW241" s="17"/>
      <c r="HX241" s="17"/>
      <c r="HY241" s="17"/>
      <c r="HZ241" s="17"/>
      <c r="IA241" s="17"/>
      <c r="IB241" s="17"/>
      <c r="IC241" s="17"/>
      <c r="ID241" s="17"/>
      <c r="IE241" s="17"/>
      <c r="IF241" s="17"/>
      <c r="IG241" s="17"/>
      <c r="IH241" s="17"/>
      <c r="II241" s="17"/>
      <c r="IJ241" s="17"/>
      <c r="IK241" s="17"/>
      <c r="IL241" s="17"/>
      <c r="IM241" s="17"/>
      <c r="IN241" s="17"/>
      <c r="IO241" s="17"/>
      <c r="IP241" s="17"/>
      <c r="IQ241" s="17"/>
      <c r="IR241" s="17"/>
      <c r="IS241" s="17"/>
      <c r="IT241" s="17"/>
      <c r="IU241" s="17"/>
      <c r="IV241" s="17"/>
      <c r="IW241" s="17"/>
      <c r="IX241" s="17"/>
      <c r="IY241" s="17"/>
      <c r="IZ241" s="17"/>
      <c r="JA241" s="17"/>
      <c r="JB241" s="17"/>
      <c r="JC241" s="17"/>
      <c r="JD241" s="17"/>
      <c r="JE241" s="17"/>
      <c r="JF241" s="17"/>
      <c r="JG241" s="17"/>
      <c r="JH241" s="17"/>
      <c r="JI241" s="17"/>
      <c r="JJ241" s="17"/>
      <c r="JK241" s="17"/>
      <c r="JL241" s="17"/>
      <c r="JM241" s="17"/>
      <c r="JN241" s="17"/>
      <c r="JO241" s="17"/>
      <c r="JP241" s="17"/>
      <c r="JQ241" s="17"/>
      <c r="JR241" s="17"/>
      <c r="JS241" s="17"/>
      <c r="JT241" s="17"/>
      <c r="JU241" s="17"/>
      <c r="JV241" s="17"/>
      <c r="JW241" s="17"/>
      <c r="JX241" s="17"/>
      <c r="JY241" s="17"/>
      <c r="JZ241" s="17"/>
      <c r="KA241" s="17"/>
      <c r="KB241" s="17"/>
      <c r="KC241" s="17"/>
      <c r="KD241" s="17"/>
      <c r="KE241" s="17"/>
      <c r="KF241" s="17"/>
      <c r="KG241" s="17"/>
      <c r="KH241" s="17"/>
      <c r="KI241" s="17"/>
      <c r="KJ241" s="17"/>
      <c r="KK241" s="17"/>
      <c r="KL241" s="17"/>
      <c r="KM241" s="17"/>
      <c r="KN241" s="17"/>
      <c r="KO241" s="17"/>
    </row>
    <row r="242" spans="1:782" s="9" customFormat="1" ht="24.95" customHeight="1" x14ac:dyDescent="0.2">
      <c r="A242" s="355" t="s">
        <v>300</v>
      </c>
      <c r="B242" s="356" t="s">
        <v>1165</v>
      </c>
      <c r="C242" s="445" t="s">
        <v>316</v>
      </c>
      <c r="D242" s="445" t="s">
        <v>317</v>
      </c>
      <c r="E242" s="421" t="s">
        <v>936</v>
      </c>
      <c r="F242" s="446">
        <v>935</v>
      </c>
      <c r="G242" s="245">
        <f>+F242*0.0833</f>
        <v>77.885499999999993</v>
      </c>
      <c r="H242" s="245">
        <f>+F242*11.65%</f>
        <v>108.92750000000001</v>
      </c>
      <c r="I242" s="245">
        <f>SUM(F242:H242)</f>
        <v>1121.8130000000001</v>
      </c>
      <c r="J242" s="245">
        <f>(F242*12)</f>
        <v>11220</v>
      </c>
      <c r="K242" s="245">
        <f>(G242*12)</f>
        <v>934.62599999999998</v>
      </c>
      <c r="L242" s="245">
        <f>+H242*12</f>
        <v>1307.1300000000001</v>
      </c>
      <c r="M242" s="245">
        <f>+F242</f>
        <v>935</v>
      </c>
      <c r="N242" s="246">
        <v>470</v>
      </c>
      <c r="O242" s="245">
        <f>SUM(M242:N242)</f>
        <v>1405</v>
      </c>
      <c r="P242" s="360">
        <f>+J242+K242+L242+O242</f>
        <v>14866.756000000001</v>
      </c>
      <c r="Q242" s="25"/>
      <c r="R242" s="2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</row>
    <row r="243" spans="1:782" s="8" customFormat="1" ht="24.95" customHeight="1" x14ac:dyDescent="0.2">
      <c r="A243" s="598" t="s">
        <v>300</v>
      </c>
      <c r="B243" s="599" t="s">
        <v>1166</v>
      </c>
      <c r="C243" s="667"/>
      <c r="D243" s="600" t="s">
        <v>320</v>
      </c>
      <c r="E243" s="601" t="s">
        <v>936</v>
      </c>
      <c r="F243" s="411">
        <v>906</v>
      </c>
      <c r="G243" s="245">
        <f>+F243*0.0833</f>
        <v>75.469799999999992</v>
      </c>
      <c r="H243" s="245">
        <f>+F243*11.65%</f>
        <v>105.54900000000001</v>
      </c>
      <c r="I243" s="245">
        <f>SUM(F243:H243)</f>
        <v>1087.0188000000001</v>
      </c>
      <c r="J243" s="663">
        <f>(F243*12)</f>
        <v>10872</v>
      </c>
      <c r="K243" s="245">
        <f>(G243*6)</f>
        <v>452.81879999999995</v>
      </c>
      <c r="L243" s="245">
        <f>+H243*6</f>
        <v>633.2940000000001</v>
      </c>
      <c r="M243" s="245">
        <v>453</v>
      </c>
      <c r="N243" s="246">
        <v>235</v>
      </c>
      <c r="O243" s="245">
        <f>SUM(M243:N243)</f>
        <v>688</v>
      </c>
      <c r="P243" s="360">
        <f>+J243+K243+L243+O243</f>
        <v>12646.112799999999</v>
      </c>
      <c r="Q243" s="25"/>
      <c r="R243" s="94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7"/>
      <c r="CG243" s="7"/>
      <c r="CH243" s="7"/>
      <c r="CI243" s="7"/>
      <c r="CJ243" s="7"/>
      <c r="CK243" s="7"/>
      <c r="CL243" s="7"/>
      <c r="CM243" s="7"/>
      <c r="CN243" s="7"/>
      <c r="CO243" s="7"/>
      <c r="CP243" s="7"/>
      <c r="CQ243" s="7"/>
      <c r="CR243" s="7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7"/>
      <c r="DI243" s="7"/>
      <c r="DJ243" s="7"/>
      <c r="DK243" s="7"/>
      <c r="DL243" s="7"/>
      <c r="DM243" s="7"/>
      <c r="DN243" s="7"/>
      <c r="DO243" s="7"/>
      <c r="DP243" s="7"/>
      <c r="DQ243" s="7"/>
      <c r="DR243" s="7"/>
      <c r="DS243" s="7"/>
      <c r="DT243" s="7"/>
      <c r="DU243" s="7"/>
      <c r="DV243" s="7"/>
      <c r="DW243" s="7"/>
      <c r="DX243" s="7"/>
      <c r="DY243" s="7"/>
      <c r="DZ243" s="7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7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7"/>
      <c r="HJ243" s="7"/>
      <c r="HK243" s="7"/>
      <c r="HL243" s="7"/>
      <c r="HM243" s="7"/>
      <c r="HN243" s="7"/>
      <c r="HO243" s="7"/>
      <c r="HP243" s="7"/>
      <c r="HQ243" s="7"/>
      <c r="HR243" s="7"/>
      <c r="HS243" s="7"/>
      <c r="HT243" s="7"/>
      <c r="HU243" s="7"/>
      <c r="HV243" s="7"/>
      <c r="HW243" s="7"/>
      <c r="HX243" s="7"/>
      <c r="HY243" s="7"/>
      <c r="HZ243" s="7"/>
      <c r="IA243" s="7"/>
      <c r="IB243" s="7"/>
      <c r="IC243" s="7"/>
      <c r="ID243" s="7"/>
      <c r="IE243" s="7"/>
      <c r="IF243" s="7"/>
      <c r="IG243" s="7"/>
      <c r="IH243" s="7"/>
      <c r="II243" s="7"/>
      <c r="IJ243" s="7"/>
      <c r="IK243" s="7"/>
      <c r="IL243" s="7"/>
      <c r="IM243" s="7"/>
      <c r="IN243" s="7"/>
      <c r="IO243" s="7"/>
      <c r="IP243" s="7"/>
      <c r="IQ243" s="7"/>
      <c r="IR243" s="7"/>
      <c r="IS243" s="7"/>
      <c r="IT243" s="7"/>
      <c r="IU243" s="7"/>
      <c r="IV243" s="7"/>
      <c r="IW243" s="7"/>
      <c r="IX243" s="7"/>
      <c r="IY243" s="7"/>
      <c r="IZ243" s="7"/>
      <c r="JA243" s="7"/>
      <c r="JB243" s="7"/>
      <c r="JC243" s="7"/>
      <c r="JD243" s="7"/>
      <c r="JE243" s="7"/>
      <c r="JF243" s="7"/>
      <c r="JG243" s="7"/>
      <c r="JH243" s="7"/>
      <c r="JI243" s="7"/>
      <c r="JJ243" s="7"/>
      <c r="JK243" s="7"/>
      <c r="JL243" s="7"/>
      <c r="JM243" s="7"/>
      <c r="JN243" s="7"/>
      <c r="JO243" s="7"/>
      <c r="JP243" s="7"/>
      <c r="JQ243" s="7"/>
      <c r="JR243" s="7"/>
      <c r="JS243" s="7"/>
      <c r="JT243" s="7"/>
      <c r="JU243" s="7"/>
      <c r="JV243" s="7"/>
      <c r="JW243" s="7"/>
      <c r="JX243" s="7"/>
      <c r="JY243" s="7"/>
      <c r="JZ243" s="7"/>
      <c r="KA243" s="7"/>
      <c r="KB243" s="7"/>
      <c r="KC243" s="7"/>
      <c r="KD243" s="7"/>
      <c r="KE243" s="7"/>
      <c r="KF243" s="7"/>
      <c r="KG243" s="7"/>
      <c r="KH243" s="7"/>
      <c r="KI243" s="7"/>
      <c r="KJ243" s="7"/>
      <c r="KK243" s="7"/>
      <c r="KL243" s="7"/>
      <c r="KM243" s="7"/>
      <c r="KN243" s="7"/>
      <c r="KO243" s="7"/>
    </row>
    <row r="244" spans="1:782" ht="24.95" customHeight="1" x14ac:dyDescent="0.2">
      <c r="A244" s="355" t="s">
        <v>300</v>
      </c>
      <c r="B244" s="356" t="s">
        <v>1167</v>
      </c>
      <c r="C244" s="364" t="s">
        <v>314</v>
      </c>
      <c r="D244" s="364" t="s">
        <v>315</v>
      </c>
      <c r="E244" s="385" t="s">
        <v>946</v>
      </c>
      <c r="F244" s="411">
        <v>880</v>
      </c>
      <c r="G244" s="245">
        <f>+F244*0.0833</f>
        <v>73.304000000000002</v>
      </c>
      <c r="H244" s="245">
        <f>+F244*11.65%</f>
        <v>102.52000000000001</v>
      </c>
      <c r="I244" s="245">
        <f>SUM(F244:H244)</f>
        <v>1055.8240000000001</v>
      </c>
      <c r="J244" s="245">
        <f t="shared" si="114"/>
        <v>10560</v>
      </c>
      <c r="K244" s="245">
        <f t="shared" si="114"/>
        <v>879.64800000000002</v>
      </c>
      <c r="L244" s="245">
        <f>+H244*12</f>
        <v>1230.2400000000002</v>
      </c>
      <c r="M244" s="245">
        <f>+F244</f>
        <v>880</v>
      </c>
      <c r="N244" s="246">
        <v>470</v>
      </c>
      <c r="O244" s="245">
        <f>SUM(M244:N244)</f>
        <v>1350</v>
      </c>
      <c r="P244" s="360">
        <f>+J244+K244+L244+O244</f>
        <v>14019.887999999999</v>
      </c>
      <c r="Q244" s="398"/>
      <c r="R244" s="25"/>
    </row>
    <row r="245" spans="1:782" s="9" customFormat="1" ht="24.95" customHeight="1" x14ac:dyDescent="0.2">
      <c r="A245" s="355" t="s">
        <v>300</v>
      </c>
      <c r="B245" s="356" t="s">
        <v>1167</v>
      </c>
      <c r="C245" s="364" t="s">
        <v>318</v>
      </c>
      <c r="D245" s="364" t="s">
        <v>319</v>
      </c>
      <c r="E245" s="366" t="s">
        <v>945</v>
      </c>
      <c r="F245" s="411">
        <v>773</v>
      </c>
      <c r="G245" s="245">
        <f>+F245*0.0833</f>
        <v>64.390900000000002</v>
      </c>
      <c r="H245" s="245">
        <f>+F245*11.65%</f>
        <v>90.054500000000004</v>
      </c>
      <c r="I245" s="245">
        <f>SUM(F245:H245)</f>
        <v>927.44539999999995</v>
      </c>
      <c r="J245" s="245">
        <f t="shared" si="114"/>
        <v>9276</v>
      </c>
      <c r="K245" s="245">
        <f t="shared" si="114"/>
        <v>772.69080000000008</v>
      </c>
      <c r="L245" s="245">
        <f>+H245*12</f>
        <v>1080.654</v>
      </c>
      <c r="M245" s="245">
        <f>+F245</f>
        <v>773</v>
      </c>
      <c r="N245" s="246">
        <v>470</v>
      </c>
      <c r="O245" s="245">
        <f>SUM(M245:N245)</f>
        <v>1243</v>
      </c>
      <c r="P245" s="360">
        <f>+J245+K245+L245+O245</f>
        <v>12372.344800000001</v>
      </c>
      <c r="Q245" s="403"/>
      <c r="R245" s="2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</row>
    <row r="246" spans="1:782" s="8" customFormat="1" ht="36" customHeight="1" x14ac:dyDescent="0.2">
      <c r="A246" s="696" t="s">
        <v>327</v>
      </c>
      <c r="B246" s="697"/>
      <c r="C246" s="697"/>
      <c r="D246" s="698"/>
      <c r="E246" s="359"/>
      <c r="F246" s="359"/>
      <c r="G246" s="359"/>
      <c r="H246" s="359"/>
      <c r="I246" s="359"/>
      <c r="J246" s="359"/>
      <c r="K246" s="359"/>
      <c r="L246" s="359"/>
      <c r="M246" s="359"/>
      <c r="N246" s="362"/>
      <c r="O246" s="359"/>
      <c r="P246" s="359"/>
      <c r="Q246" s="94"/>
      <c r="R246" s="94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  <c r="CD246" s="7"/>
      <c r="CE246" s="7"/>
      <c r="CF246" s="7"/>
      <c r="CG246" s="7"/>
      <c r="CH246" s="7"/>
      <c r="CI246" s="7"/>
      <c r="CJ246" s="7"/>
      <c r="CK246" s="7"/>
      <c r="CL246" s="7"/>
      <c r="CM246" s="7"/>
      <c r="CN246" s="7"/>
      <c r="CO246" s="7"/>
      <c r="CP246" s="7"/>
      <c r="CQ246" s="7"/>
      <c r="CR246" s="7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7"/>
      <c r="DI246" s="7"/>
      <c r="DJ246" s="7"/>
      <c r="DK246" s="7"/>
      <c r="DL246" s="7"/>
      <c r="DM246" s="7"/>
      <c r="DN246" s="7"/>
      <c r="DO246" s="7"/>
      <c r="DP246" s="7"/>
      <c r="DQ246" s="7"/>
      <c r="DR246" s="7"/>
      <c r="DS246" s="7"/>
      <c r="DT246" s="7"/>
      <c r="DU246" s="7"/>
      <c r="DV246" s="7"/>
      <c r="DW246" s="7"/>
      <c r="DX246" s="7"/>
      <c r="DY246" s="7"/>
      <c r="DZ246" s="7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7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  <c r="HF246" s="7"/>
      <c r="HG246" s="7"/>
      <c r="HH246" s="7"/>
      <c r="HI246" s="7"/>
      <c r="HJ246" s="7"/>
      <c r="HK246" s="7"/>
      <c r="HL246" s="7"/>
      <c r="HM246" s="7"/>
      <c r="HN246" s="7"/>
      <c r="HO246" s="7"/>
      <c r="HP246" s="7"/>
      <c r="HQ246" s="7"/>
      <c r="HR246" s="7"/>
      <c r="HS246" s="7"/>
      <c r="HT246" s="7"/>
      <c r="HU246" s="7"/>
      <c r="HV246" s="7"/>
      <c r="HW246" s="7"/>
      <c r="HX246" s="7"/>
      <c r="HY246" s="7"/>
      <c r="HZ246" s="7"/>
      <c r="IA246" s="7"/>
      <c r="IB246" s="7"/>
      <c r="IC246" s="7"/>
      <c r="ID246" s="7"/>
      <c r="IE246" s="7"/>
      <c r="IF246" s="7"/>
      <c r="IG246" s="7"/>
      <c r="IH246" s="7"/>
      <c r="II246" s="7"/>
      <c r="IJ246" s="7"/>
      <c r="IK246" s="7"/>
      <c r="IL246" s="7"/>
      <c r="IM246" s="7"/>
      <c r="IN246" s="7"/>
      <c r="IO246" s="7"/>
      <c r="IP246" s="7"/>
      <c r="IQ246" s="7"/>
      <c r="IR246" s="7"/>
      <c r="IS246" s="7"/>
      <c r="IT246" s="7"/>
      <c r="IU246" s="7"/>
      <c r="IV246" s="7"/>
      <c r="IW246" s="7"/>
      <c r="IX246" s="7"/>
      <c r="IY246" s="7"/>
      <c r="IZ246" s="7"/>
      <c r="JA246" s="7"/>
      <c r="JB246" s="7"/>
      <c r="JC246" s="7"/>
      <c r="JD246" s="7"/>
      <c r="JE246" s="7"/>
      <c r="JF246" s="7"/>
      <c r="JG246" s="7"/>
      <c r="JH246" s="7"/>
      <c r="JI246" s="7"/>
      <c r="JJ246" s="7"/>
      <c r="JK246" s="7"/>
      <c r="JL246" s="7"/>
      <c r="JM246" s="7"/>
      <c r="JN246" s="7"/>
      <c r="JO246" s="7"/>
      <c r="JP246" s="7"/>
      <c r="JQ246" s="7"/>
      <c r="JR246" s="7"/>
      <c r="JS246" s="7"/>
      <c r="JT246" s="7"/>
      <c r="JU246" s="7"/>
      <c r="JV246" s="7"/>
      <c r="JW246" s="7"/>
      <c r="JX246" s="7"/>
      <c r="JY246" s="7"/>
      <c r="JZ246" s="7"/>
      <c r="KA246" s="7"/>
      <c r="KB246" s="7"/>
      <c r="KC246" s="7"/>
      <c r="KD246" s="7"/>
      <c r="KE246" s="7"/>
      <c r="KF246" s="7"/>
      <c r="KG246" s="7"/>
      <c r="KH246" s="7"/>
      <c r="KI246" s="7"/>
      <c r="KJ246" s="7"/>
      <c r="KK246" s="7"/>
      <c r="KL246" s="7"/>
      <c r="KM246" s="7"/>
      <c r="KN246" s="7"/>
      <c r="KO246" s="7"/>
      <c r="KP246" s="7"/>
      <c r="KQ246" s="7"/>
      <c r="KR246" s="7"/>
      <c r="KS246" s="7"/>
      <c r="KT246" s="7"/>
      <c r="KU246" s="7"/>
      <c r="KV246" s="7"/>
      <c r="KW246" s="7"/>
      <c r="KX246" s="7"/>
      <c r="KY246" s="7"/>
      <c r="KZ246" s="7"/>
      <c r="LA246" s="7"/>
      <c r="LB246" s="7"/>
      <c r="LC246" s="7"/>
      <c r="LD246" s="7"/>
      <c r="LE246" s="7"/>
      <c r="LF246" s="7"/>
      <c r="LG246" s="7"/>
      <c r="LH246" s="7"/>
      <c r="LI246" s="7"/>
      <c r="LJ246" s="7"/>
      <c r="LK246" s="7"/>
      <c r="LL246" s="7"/>
      <c r="LM246" s="7"/>
      <c r="LN246" s="7"/>
      <c r="LO246" s="7"/>
      <c r="LP246" s="7"/>
      <c r="LQ246" s="7"/>
      <c r="LR246" s="7"/>
      <c r="LS246" s="7"/>
      <c r="LT246" s="7"/>
      <c r="LU246" s="7"/>
      <c r="LV246" s="7"/>
      <c r="LW246" s="7"/>
      <c r="LX246" s="7"/>
      <c r="LY246" s="7"/>
      <c r="LZ246" s="7"/>
      <c r="MA246" s="7"/>
      <c r="MB246" s="7"/>
      <c r="MC246" s="7"/>
      <c r="MD246" s="7"/>
      <c r="ME246" s="7"/>
      <c r="MF246" s="7"/>
      <c r="MG246" s="7"/>
      <c r="MH246" s="7"/>
      <c r="MI246" s="7"/>
      <c r="MJ246" s="7"/>
      <c r="MK246" s="7"/>
      <c r="ML246" s="7"/>
      <c r="MM246" s="7"/>
      <c r="MN246" s="7"/>
      <c r="MO246" s="7"/>
      <c r="MP246" s="7"/>
      <c r="MQ246" s="7"/>
      <c r="MR246" s="7"/>
      <c r="MS246" s="7"/>
      <c r="MT246" s="7"/>
      <c r="MU246" s="7"/>
      <c r="MV246" s="7"/>
      <c r="MW246" s="7"/>
      <c r="MX246" s="7"/>
      <c r="MY246" s="7"/>
      <c r="MZ246" s="7"/>
      <c r="NA246" s="7"/>
      <c r="NB246" s="7"/>
      <c r="NC246" s="7"/>
      <c r="ND246" s="7"/>
      <c r="NE246" s="7"/>
      <c r="NF246" s="7"/>
      <c r="NG246" s="7"/>
      <c r="NH246" s="7"/>
      <c r="NI246" s="7"/>
      <c r="NJ246" s="7"/>
      <c r="NK246" s="7"/>
      <c r="NL246" s="7"/>
      <c r="NM246" s="7"/>
      <c r="NN246" s="7"/>
      <c r="NO246" s="7"/>
      <c r="NP246" s="7"/>
      <c r="NQ246" s="7"/>
      <c r="NR246" s="7"/>
      <c r="NS246" s="7"/>
      <c r="NT246" s="7"/>
      <c r="NU246" s="7"/>
      <c r="NV246" s="7"/>
      <c r="NW246" s="7"/>
      <c r="NX246" s="7"/>
      <c r="NY246" s="7"/>
      <c r="NZ246" s="7"/>
      <c r="OA246" s="7"/>
      <c r="OB246" s="7"/>
      <c r="OC246" s="7"/>
      <c r="OD246" s="7"/>
      <c r="OE246" s="7"/>
      <c r="OF246" s="7"/>
      <c r="OG246" s="7"/>
      <c r="OH246" s="7"/>
      <c r="OI246" s="7"/>
      <c r="OJ246" s="7"/>
      <c r="OK246" s="7"/>
      <c r="OL246" s="7"/>
      <c r="OM246" s="7"/>
      <c r="ON246" s="7"/>
      <c r="OO246" s="7"/>
      <c r="OP246" s="7"/>
      <c r="OQ246" s="7"/>
      <c r="OR246" s="7"/>
      <c r="OS246" s="7"/>
      <c r="OT246" s="7"/>
      <c r="OU246" s="7"/>
      <c r="OV246" s="7"/>
      <c r="OW246" s="7"/>
      <c r="OX246" s="7"/>
      <c r="OY246" s="7"/>
      <c r="OZ246" s="7"/>
      <c r="PA246" s="7"/>
      <c r="PB246" s="7"/>
      <c r="PC246" s="7"/>
      <c r="PD246" s="7"/>
      <c r="PE246" s="7"/>
      <c r="PF246" s="7"/>
      <c r="PG246" s="7"/>
      <c r="PH246" s="7"/>
      <c r="PI246" s="7"/>
      <c r="PJ246" s="7"/>
      <c r="PK246" s="7"/>
      <c r="PL246" s="7"/>
      <c r="PM246" s="7"/>
      <c r="PN246" s="7"/>
      <c r="PO246" s="7"/>
      <c r="PP246" s="7"/>
      <c r="PQ246" s="7"/>
      <c r="PR246" s="7"/>
      <c r="PS246" s="7"/>
      <c r="PT246" s="7"/>
      <c r="PU246" s="7"/>
      <c r="PV246" s="7"/>
      <c r="PW246" s="7"/>
      <c r="PX246" s="7"/>
      <c r="PY246" s="7"/>
      <c r="PZ246" s="7"/>
      <c r="QA246" s="7"/>
      <c r="QB246" s="7"/>
      <c r="QC246" s="7"/>
      <c r="QD246" s="7"/>
      <c r="QE246" s="7"/>
      <c r="QF246" s="7"/>
      <c r="QG246" s="7"/>
      <c r="QH246" s="7"/>
      <c r="QI246" s="7"/>
      <c r="QJ246" s="7"/>
      <c r="QK246" s="7"/>
      <c r="QL246" s="7"/>
      <c r="QM246" s="7"/>
      <c r="QN246" s="7"/>
      <c r="QO246" s="7"/>
      <c r="QP246" s="7"/>
      <c r="QQ246" s="7"/>
      <c r="QR246" s="7"/>
      <c r="QS246" s="7"/>
      <c r="QT246" s="7"/>
      <c r="QU246" s="7"/>
      <c r="QV246" s="7"/>
      <c r="QW246" s="7"/>
      <c r="QX246" s="7"/>
      <c r="QY246" s="7"/>
      <c r="QZ246" s="7"/>
      <c r="RA246" s="7"/>
      <c r="RB246" s="7"/>
      <c r="RC246" s="7"/>
      <c r="RD246" s="7"/>
      <c r="RE246" s="7"/>
      <c r="RF246" s="7"/>
      <c r="RG246" s="7"/>
      <c r="RH246" s="7"/>
      <c r="RI246" s="7"/>
      <c r="RJ246" s="7"/>
      <c r="RK246" s="7"/>
      <c r="RL246" s="7"/>
      <c r="RM246" s="7"/>
      <c r="RN246" s="7"/>
      <c r="RO246" s="7"/>
      <c r="RP246" s="7"/>
      <c r="RQ246" s="7"/>
      <c r="RR246" s="7"/>
      <c r="RS246" s="7"/>
      <c r="RT246" s="7"/>
      <c r="RU246" s="7"/>
      <c r="RV246" s="7"/>
      <c r="RW246" s="7"/>
      <c r="RX246" s="7"/>
      <c r="RY246" s="7"/>
      <c r="RZ246" s="7"/>
      <c r="SA246" s="7"/>
      <c r="SB246" s="7"/>
      <c r="SC246" s="7"/>
      <c r="SD246" s="7"/>
      <c r="SE246" s="7"/>
      <c r="SF246" s="7"/>
      <c r="SG246" s="7"/>
      <c r="SH246" s="7"/>
      <c r="SI246" s="7"/>
      <c r="SJ246" s="7"/>
      <c r="SK246" s="7"/>
      <c r="SL246" s="7"/>
      <c r="SM246" s="7"/>
      <c r="SN246" s="7"/>
      <c r="SO246" s="7"/>
      <c r="SP246" s="7"/>
      <c r="SQ246" s="7"/>
      <c r="SR246" s="7"/>
      <c r="SS246" s="7"/>
      <c r="ST246" s="7"/>
      <c r="SU246" s="7"/>
      <c r="SV246" s="7"/>
      <c r="SW246" s="7"/>
      <c r="SX246" s="7"/>
      <c r="SY246" s="7"/>
      <c r="SZ246" s="7"/>
      <c r="TA246" s="7"/>
      <c r="TB246" s="7"/>
      <c r="TC246" s="7"/>
      <c r="TD246" s="7"/>
      <c r="TE246" s="7"/>
      <c r="TF246" s="7"/>
      <c r="TG246" s="7"/>
      <c r="TH246" s="7"/>
      <c r="TI246" s="7"/>
      <c r="TJ246" s="7"/>
      <c r="TK246" s="7"/>
      <c r="TL246" s="7"/>
      <c r="TM246" s="7"/>
      <c r="TN246" s="7"/>
      <c r="TO246" s="7"/>
      <c r="TP246" s="7"/>
      <c r="TQ246" s="7"/>
      <c r="TR246" s="7"/>
      <c r="TS246" s="7"/>
      <c r="TT246" s="7"/>
      <c r="TU246" s="7"/>
      <c r="TV246" s="7"/>
      <c r="TW246" s="7"/>
      <c r="TX246" s="7"/>
      <c r="TY246" s="7"/>
      <c r="TZ246" s="7"/>
      <c r="UA246" s="7"/>
      <c r="UB246" s="7"/>
      <c r="UC246" s="7"/>
      <c r="UD246" s="7"/>
      <c r="UE246" s="7"/>
      <c r="UF246" s="7"/>
      <c r="UG246" s="7"/>
      <c r="UH246" s="7"/>
      <c r="UI246" s="7"/>
      <c r="UJ246" s="7"/>
      <c r="UK246" s="7"/>
      <c r="UL246" s="7"/>
      <c r="UM246" s="7"/>
      <c r="UN246" s="7"/>
      <c r="UO246" s="7"/>
      <c r="UP246" s="7"/>
      <c r="UQ246" s="7"/>
      <c r="UR246" s="7"/>
      <c r="US246" s="7"/>
      <c r="UT246" s="7"/>
      <c r="UU246" s="7"/>
      <c r="UV246" s="7"/>
      <c r="UW246" s="7"/>
      <c r="UX246" s="7"/>
      <c r="UY246" s="7"/>
      <c r="UZ246" s="7"/>
      <c r="VA246" s="7"/>
      <c r="VB246" s="7"/>
      <c r="VC246" s="7"/>
      <c r="VD246" s="7"/>
      <c r="VE246" s="7"/>
      <c r="VF246" s="7"/>
      <c r="VG246" s="7"/>
      <c r="VH246" s="7"/>
      <c r="VI246" s="7"/>
      <c r="VJ246" s="7"/>
      <c r="VK246" s="7"/>
      <c r="VL246" s="7"/>
      <c r="VM246" s="7"/>
      <c r="VN246" s="7"/>
      <c r="VO246" s="7"/>
      <c r="VP246" s="7"/>
      <c r="VQ246" s="7"/>
      <c r="VR246" s="7"/>
      <c r="VS246" s="7"/>
      <c r="VT246" s="7"/>
      <c r="VU246" s="7"/>
      <c r="VV246" s="7"/>
      <c r="VW246" s="7"/>
      <c r="VX246" s="7"/>
      <c r="VY246" s="7"/>
      <c r="VZ246" s="7"/>
      <c r="WA246" s="7"/>
      <c r="WB246" s="7"/>
      <c r="WC246" s="7"/>
      <c r="WD246" s="7"/>
      <c r="WE246" s="7"/>
      <c r="WF246" s="7"/>
      <c r="WG246" s="7"/>
      <c r="WH246" s="7"/>
      <c r="WI246" s="7"/>
      <c r="WJ246" s="7"/>
      <c r="WK246" s="7"/>
      <c r="WL246" s="7"/>
      <c r="WM246" s="7"/>
      <c r="WN246" s="7"/>
      <c r="WO246" s="7"/>
      <c r="WP246" s="7"/>
      <c r="WQ246" s="7"/>
      <c r="WR246" s="7"/>
      <c r="WS246" s="7"/>
      <c r="WT246" s="7"/>
      <c r="WU246" s="7"/>
      <c r="WV246" s="7"/>
      <c r="WW246" s="7"/>
      <c r="WX246" s="7"/>
      <c r="WY246" s="7"/>
      <c r="WZ246" s="7"/>
      <c r="XA246" s="7"/>
      <c r="XB246" s="7"/>
      <c r="XC246" s="7"/>
      <c r="XD246" s="7"/>
      <c r="XE246" s="7"/>
      <c r="XF246" s="7"/>
      <c r="XG246" s="7"/>
      <c r="XH246" s="7"/>
      <c r="XI246" s="7"/>
      <c r="XJ246" s="7"/>
      <c r="XK246" s="7"/>
      <c r="XL246" s="7"/>
      <c r="XM246" s="7"/>
      <c r="XN246" s="7"/>
      <c r="XO246" s="7"/>
      <c r="XP246" s="7"/>
      <c r="XQ246" s="7"/>
      <c r="XR246" s="7"/>
      <c r="XS246" s="7"/>
      <c r="XT246" s="7"/>
      <c r="XU246" s="7"/>
      <c r="XV246" s="7"/>
      <c r="XW246" s="7"/>
      <c r="XX246" s="7"/>
      <c r="XY246" s="7"/>
      <c r="XZ246" s="7"/>
      <c r="YA246" s="7"/>
      <c r="YB246" s="7"/>
      <c r="YC246" s="7"/>
      <c r="YD246" s="7"/>
      <c r="YE246" s="7"/>
      <c r="YF246" s="7"/>
      <c r="YG246" s="7"/>
      <c r="YH246" s="7"/>
      <c r="YI246" s="7"/>
      <c r="YJ246" s="7"/>
      <c r="YK246" s="7"/>
      <c r="YL246" s="7"/>
      <c r="YM246" s="7"/>
      <c r="YN246" s="7"/>
      <c r="YO246" s="7"/>
      <c r="YP246" s="7"/>
      <c r="YQ246" s="7"/>
      <c r="YR246" s="7"/>
      <c r="YS246" s="7"/>
      <c r="YT246" s="7"/>
      <c r="YU246" s="7"/>
      <c r="YV246" s="7"/>
      <c r="YW246" s="7"/>
      <c r="YX246" s="7"/>
      <c r="YY246" s="7"/>
      <c r="YZ246" s="7"/>
      <c r="ZA246" s="7"/>
      <c r="ZB246" s="7"/>
      <c r="ZC246" s="7"/>
      <c r="ZD246" s="7"/>
      <c r="ZE246" s="7"/>
      <c r="ZF246" s="7"/>
      <c r="ZG246" s="7"/>
      <c r="ZH246" s="7"/>
      <c r="ZI246" s="7"/>
      <c r="ZJ246" s="7"/>
      <c r="ZK246" s="7"/>
      <c r="ZL246" s="7"/>
      <c r="ZM246" s="7"/>
      <c r="ZN246" s="7"/>
      <c r="ZO246" s="7"/>
      <c r="ZP246" s="7"/>
      <c r="ZQ246" s="7"/>
      <c r="ZR246" s="7"/>
      <c r="ZS246" s="7"/>
      <c r="ZT246" s="7"/>
      <c r="ZU246" s="7"/>
      <c r="ZV246" s="7"/>
      <c r="ZW246" s="7"/>
      <c r="ZX246" s="7"/>
      <c r="ZY246" s="7"/>
      <c r="ZZ246" s="7"/>
      <c r="AAA246" s="7"/>
      <c r="AAB246" s="7"/>
      <c r="AAC246" s="7"/>
      <c r="AAD246" s="7"/>
      <c r="AAE246" s="7"/>
      <c r="AAF246" s="7"/>
      <c r="AAG246" s="7"/>
      <c r="AAH246" s="7"/>
      <c r="AAI246" s="7"/>
      <c r="AAJ246" s="7"/>
      <c r="AAK246" s="7"/>
      <c r="AAL246" s="7"/>
      <c r="AAM246" s="7"/>
      <c r="AAN246" s="7"/>
      <c r="AAO246" s="7"/>
      <c r="AAP246" s="7"/>
      <c r="AAQ246" s="7"/>
      <c r="AAR246" s="7"/>
      <c r="AAS246" s="7"/>
      <c r="AAT246" s="7"/>
      <c r="AAU246" s="7"/>
      <c r="AAV246" s="7"/>
      <c r="AAW246" s="7"/>
      <c r="AAX246" s="7"/>
      <c r="AAY246" s="7"/>
      <c r="AAZ246" s="7"/>
      <c r="ABA246" s="7"/>
      <c r="ABB246" s="7"/>
      <c r="ABC246" s="7"/>
      <c r="ABD246" s="7"/>
      <c r="ABE246" s="7"/>
      <c r="ABF246" s="7"/>
      <c r="ABG246" s="7"/>
      <c r="ABH246" s="7"/>
      <c r="ABI246" s="7"/>
      <c r="ABJ246" s="7"/>
      <c r="ABK246" s="7"/>
      <c r="ABL246" s="7"/>
      <c r="ABM246" s="7"/>
      <c r="ABN246" s="7"/>
      <c r="ABO246" s="7"/>
      <c r="ABP246" s="7"/>
      <c r="ABQ246" s="7"/>
      <c r="ABR246" s="7"/>
      <c r="ABS246" s="7"/>
      <c r="ABT246" s="7"/>
      <c r="ABU246" s="7"/>
      <c r="ABV246" s="7"/>
      <c r="ABW246" s="7"/>
      <c r="ABX246" s="7"/>
      <c r="ABY246" s="7"/>
      <c r="ABZ246" s="7"/>
      <c r="ACA246" s="7"/>
      <c r="ACB246" s="7"/>
      <c r="ACC246" s="7"/>
      <c r="ACD246" s="7"/>
      <c r="ACE246" s="7"/>
      <c r="ACF246" s="7"/>
      <c r="ACG246" s="7"/>
      <c r="ACH246" s="7"/>
      <c r="ACI246" s="7"/>
      <c r="ACJ246" s="7"/>
      <c r="ACK246" s="7"/>
      <c r="ACL246" s="7"/>
      <c r="ACM246" s="7"/>
      <c r="ACN246" s="7"/>
      <c r="ACO246" s="7"/>
      <c r="ACP246" s="7"/>
      <c r="ACQ246" s="7"/>
      <c r="ACR246" s="7"/>
      <c r="ACS246" s="7"/>
      <c r="ACT246" s="7"/>
      <c r="ACU246" s="7"/>
      <c r="ACV246" s="7"/>
      <c r="ACW246" s="7"/>
      <c r="ACX246" s="7"/>
      <c r="ACY246" s="7"/>
      <c r="ACZ246" s="7"/>
      <c r="ADA246" s="7"/>
      <c r="ADB246" s="7"/>
    </row>
    <row r="247" spans="1:782" s="12" customFormat="1" ht="24.95" customHeight="1" x14ac:dyDescent="0.25">
      <c r="A247" s="355" t="s">
        <v>300</v>
      </c>
      <c r="B247" s="356" t="s">
        <v>1169</v>
      </c>
      <c r="C247" s="662" t="s">
        <v>1268</v>
      </c>
      <c r="D247" s="447" t="s">
        <v>959</v>
      </c>
      <c r="E247" s="381" t="s">
        <v>941</v>
      </c>
      <c r="F247" s="448">
        <v>1800</v>
      </c>
      <c r="G247" s="245">
        <f>+F247*0.0833</f>
        <v>149.94</v>
      </c>
      <c r="H247" s="449">
        <f>+F247*11.65%</f>
        <v>209.70000000000002</v>
      </c>
      <c r="I247" s="449">
        <f>SUM(F247:H247)</f>
        <v>2159.64</v>
      </c>
      <c r="J247" s="668">
        <f>(F247*12)</f>
        <v>21600</v>
      </c>
      <c r="K247" s="449">
        <f>(G247*12)</f>
        <v>1799.28</v>
      </c>
      <c r="L247" s="449">
        <f>+H247*12</f>
        <v>2516.4</v>
      </c>
      <c r="M247" s="245">
        <f>+F247</f>
        <v>1800</v>
      </c>
      <c r="N247" s="246">
        <v>470</v>
      </c>
      <c r="O247" s="449">
        <f>SUM(M247:N247)</f>
        <v>2270</v>
      </c>
      <c r="P247" s="450">
        <f>+J247+K247+L247+O247</f>
        <v>28185.68</v>
      </c>
      <c r="Q247" s="451"/>
      <c r="R247" s="45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6"/>
    </row>
    <row r="248" spans="1:782" s="26" customFormat="1" ht="24.95" customHeight="1" x14ac:dyDescent="0.2">
      <c r="A248" s="355" t="s">
        <v>300</v>
      </c>
      <c r="B248" s="356" t="s">
        <v>1170</v>
      </c>
      <c r="C248" s="357" t="s">
        <v>329</v>
      </c>
      <c r="D248" s="408" t="s">
        <v>330</v>
      </c>
      <c r="E248" s="381" t="s">
        <v>941</v>
      </c>
      <c r="F248" s="359">
        <v>1760</v>
      </c>
      <c r="G248" s="245">
        <f t="shared" ref="G248:G253" si="115">+F248*0.0833</f>
        <v>146.608</v>
      </c>
      <c r="H248" s="245">
        <f t="shared" ref="H248:H253" si="116">+F248*11.65%</f>
        <v>205.04000000000002</v>
      </c>
      <c r="I248" s="245">
        <f t="shared" ref="I248:I253" si="117">SUM(F248:H248)</f>
        <v>2111.6480000000001</v>
      </c>
      <c r="J248" s="245">
        <f t="shared" ref="J248:K251" si="118">(F248*12)</f>
        <v>21120</v>
      </c>
      <c r="K248" s="245">
        <f t="shared" si="118"/>
        <v>1759.296</v>
      </c>
      <c r="L248" s="245">
        <f t="shared" ref="L248:L251" si="119">+H248*12</f>
        <v>2460.4800000000005</v>
      </c>
      <c r="M248" s="245">
        <f t="shared" ref="M248:M251" si="120">+F248</f>
        <v>1760</v>
      </c>
      <c r="N248" s="246">
        <v>470</v>
      </c>
      <c r="O248" s="245">
        <f t="shared" ref="O248:O253" si="121">SUM(M248:N248)</f>
        <v>2230</v>
      </c>
      <c r="P248" s="360">
        <f t="shared" ref="P248:P253" si="122">+J248+K248+L248+O248</f>
        <v>27569.775999999998</v>
      </c>
      <c r="Q248" s="403"/>
      <c r="R248" s="398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  <c r="DG248" s="17"/>
      <c r="DH248" s="17"/>
      <c r="DI248" s="17"/>
      <c r="DJ248" s="17"/>
      <c r="DK248" s="17"/>
      <c r="DL248" s="17"/>
      <c r="DM248" s="17"/>
      <c r="DN248" s="17"/>
      <c r="DO248" s="17"/>
      <c r="DP248" s="17"/>
      <c r="DQ248" s="17"/>
      <c r="DR248" s="17"/>
      <c r="DS248" s="17"/>
      <c r="DT248" s="17"/>
      <c r="DU248" s="17"/>
      <c r="DV248" s="17"/>
      <c r="DW248" s="17"/>
      <c r="DX248" s="17"/>
      <c r="DY248" s="17"/>
      <c r="DZ248" s="17"/>
      <c r="EA248" s="17"/>
      <c r="EB248" s="17"/>
      <c r="EC248" s="17"/>
      <c r="ED248" s="17"/>
      <c r="EE248" s="17"/>
      <c r="EF248" s="17"/>
      <c r="EG248" s="17"/>
      <c r="EH248" s="17"/>
      <c r="EI248" s="17"/>
      <c r="EJ248" s="17"/>
      <c r="EK248" s="17"/>
      <c r="EL248" s="17"/>
      <c r="EM248" s="17"/>
      <c r="EN248" s="17"/>
      <c r="EO248" s="17"/>
      <c r="EP248" s="17"/>
      <c r="EQ248" s="17"/>
      <c r="ER248" s="17"/>
      <c r="ES248" s="17"/>
      <c r="ET248" s="17"/>
      <c r="EU248" s="17"/>
      <c r="EV248" s="17"/>
      <c r="EW248" s="17"/>
      <c r="EX248" s="17"/>
      <c r="EY248" s="17"/>
      <c r="EZ248" s="17"/>
      <c r="FA248" s="17"/>
      <c r="FB248" s="17"/>
      <c r="FC248" s="17"/>
      <c r="FD248" s="17"/>
      <c r="FE248" s="17"/>
      <c r="FF248" s="17"/>
      <c r="FG248" s="17"/>
      <c r="FH248" s="17"/>
      <c r="FI248" s="17"/>
      <c r="FJ248" s="17"/>
      <c r="FK248" s="17"/>
      <c r="FL248" s="17"/>
      <c r="FM248" s="17"/>
      <c r="FN248" s="17"/>
      <c r="FO248" s="17"/>
      <c r="FP248" s="17"/>
      <c r="FQ248" s="17"/>
      <c r="FR248" s="17"/>
      <c r="FS248" s="17"/>
      <c r="FT248" s="17"/>
      <c r="FU248" s="17"/>
      <c r="FV248" s="17"/>
      <c r="FW248" s="17"/>
      <c r="FX248" s="17"/>
      <c r="FY248" s="17"/>
      <c r="FZ248" s="17"/>
      <c r="GA248" s="17"/>
      <c r="GB248" s="17"/>
      <c r="GC248" s="17"/>
      <c r="GD248" s="17"/>
      <c r="GE248" s="17"/>
      <c r="GF248" s="17"/>
      <c r="GG248" s="17"/>
      <c r="GH248" s="17"/>
      <c r="GI248" s="17"/>
      <c r="GJ248" s="17"/>
      <c r="GK248" s="17"/>
      <c r="GL248" s="17"/>
      <c r="GM248" s="17"/>
      <c r="GN248" s="17"/>
      <c r="GO248" s="17"/>
      <c r="GP248" s="17"/>
      <c r="GQ248" s="17"/>
      <c r="GR248" s="17"/>
      <c r="GS248" s="17"/>
      <c r="GT248" s="17"/>
      <c r="GU248" s="17"/>
      <c r="GV248" s="17"/>
      <c r="GW248" s="17"/>
      <c r="GX248" s="17"/>
      <c r="GY248" s="17"/>
      <c r="GZ248" s="17"/>
      <c r="HA248" s="17"/>
      <c r="HB248" s="17"/>
      <c r="HC248" s="17"/>
      <c r="HD248" s="17"/>
      <c r="HE248" s="17"/>
      <c r="HF248" s="17"/>
      <c r="HG248" s="17"/>
      <c r="HH248" s="17"/>
      <c r="HI248" s="17"/>
      <c r="HJ248" s="17"/>
      <c r="HK248" s="17"/>
      <c r="HL248" s="17"/>
      <c r="HM248" s="17"/>
      <c r="HN248" s="17"/>
      <c r="HO248" s="17"/>
      <c r="HP248" s="17"/>
      <c r="HQ248" s="17"/>
      <c r="HR248" s="17"/>
      <c r="HS248" s="17"/>
      <c r="HT248" s="17"/>
      <c r="HU248" s="17"/>
      <c r="HV248" s="17"/>
      <c r="HW248" s="17"/>
      <c r="HX248" s="17"/>
      <c r="HY248" s="17"/>
      <c r="HZ248" s="17"/>
      <c r="IA248" s="17"/>
      <c r="IB248" s="17"/>
      <c r="IC248" s="17"/>
      <c r="ID248" s="17"/>
      <c r="IE248" s="17"/>
      <c r="IF248" s="17"/>
      <c r="IG248" s="17"/>
      <c r="IH248" s="17"/>
      <c r="II248" s="17"/>
      <c r="IJ248" s="17"/>
      <c r="IK248" s="17"/>
      <c r="IL248" s="17"/>
      <c r="IM248" s="17"/>
      <c r="IN248" s="17"/>
      <c r="IO248" s="17"/>
      <c r="IP248" s="17"/>
      <c r="IQ248" s="17"/>
      <c r="IR248" s="17"/>
      <c r="IS248" s="17"/>
      <c r="IT248" s="17"/>
      <c r="IU248" s="17"/>
      <c r="IV248" s="17"/>
      <c r="IW248" s="17"/>
      <c r="IX248" s="17"/>
      <c r="IY248" s="17"/>
      <c r="IZ248" s="17"/>
      <c r="JA248" s="17"/>
      <c r="JB248" s="17"/>
      <c r="JC248" s="17"/>
      <c r="JD248" s="17"/>
      <c r="JE248" s="17"/>
      <c r="JF248" s="17"/>
      <c r="JG248" s="17"/>
      <c r="JH248" s="17"/>
      <c r="JI248" s="17"/>
      <c r="JJ248" s="17"/>
      <c r="JK248" s="17"/>
      <c r="JL248" s="17"/>
      <c r="JM248" s="17"/>
      <c r="JN248" s="17"/>
      <c r="JO248" s="17"/>
      <c r="JP248" s="17"/>
      <c r="JQ248" s="17"/>
      <c r="JR248" s="17"/>
      <c r="JS248" s="17"/>
      <c r="JT248" s="17"/>
      <c r="JU248" s="17"/>
      <c r="JV248" s="17"/>
      <c r="JW248" s="17"/>
      <c r="JX248" s="17"/>
      <c r="JY248" s="17"/>
      <c r="JZ248" s="17"/>
      <c r="KA248" s="17"/>
      <c r="KB248" s="17"/>
      <c r="KC248" s="17"/>
      <c r="KD248" s="17"/>
      <c r="KE248" s="17"/>
      <c r="KF248" s="17"/>
      <c r="KG248" s="17"/>
      <c r="KH248" s="17"/>
      <c r="KI248" s="17"/>
      <c r="KJ248" s="17"/>
      <c r="KK248" s="17"/>
      <c r="KL248" s="17"/>
      <c r="KM248" s="17"/>
      <c r="KN248" s="17"/>
      <c r="KO248" s="17"/>
    </row>
    <row r="249" spans="1:782" s="9" customFormat="1" ht="24.95" customHeight="1" x14ac:dyDescent="0.2">
      <c r="A249" s="355" t="s">
        <v>300</v>
      </c>
      <c r="B249" s="356" t="s">
        <v>1171</v>
      </c>
      <c r="C249" s="357" t="s">
        <v>1470</v>
      </c>
      <c r="D249" s="357" t="s">
        <v>894</v>
      </c>
      <c r="E249" s="381" t="s">
        <v>940</v>
      </c>
      <c r="F249" s="359">
        <v>1412</v>
      </c>
      <c r="G249" s="245">
        <f t="shared" si="115"/>
        <v>117.61960000000001</v>
      </c>
      <c r="H249" s="245">
        <f t="shared" si="116"/>
        <v>164.49800000000002</v>
      </c>
      <c r="I249" s="245">
        <f t="shared" si="117"/>
        <v>1694.1176</v>
      </c>
      <c r="J249" s="245">
        <f t="shared" si="118"/>
        <v>16944</v>
      </c>
      <c r="K249" s="245">
        <f t="shared" si="118"/>
        <v>1411.4352000000001</v>
      </c>
      <c r="L249" s="245">
        <f t="shared" si="119"/>
        <v>1973.9760000000001</v>
      </c>
      <c r="M249" s="245">
        <f t="shared" si="120"/>
        <v>1412</v>
      </c>
      <c r="N249" s="246">
        <v>470</v>
      </c>
      <c r="O249" s="245">
        <f t="shared" si="121"/>
        <v>1882</v>
      </c>
      <c r="P249" s="360">
        <f t="shared" si="122"/>
        <v>22211.411199999999</v>
      </c>
      <c r="Q249" s="361"/>
      <c r="R249" s="2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</row>
    <row r="250" spans="1:782" s="9" customFormat="1" ht="24.95" customHeight="1" x14ac:dyDescent="0.2">
      <c r="A250" s="355" t="s">
        <v>300</v>
      </c>
      <c r="B250" s="356" t="s">
        <v>1172</v>
      </c>
      <c r="C250" s="357" t="s">
        <v>331</v>
      </c>
      <c r="D250" s="357" t="s">
        <v>894</v>
      </c>
      <c r="E250" s="381" t="s">
        <v>940</v>
      </c>
      <c r="F250" s="359">
        <v>1412</v>
      </c>
      <c r="G250" s="245">
        <f t="shared" si="115"/>
        <v>117.61960000000001</v>
      </c>
      <c r="H250" s="245">
        <f t="shared" si="116"/>
        <v>164.49800000000002</v>
      </c>
      <c r="I250" s="245">
        <f t="shared" si="117"/>
        <v>1694.1176</v>
      </c>
      <c r="J250" s="245">
        <f t="shared" si="118"/>
        <v>16944</v>
      </c>
      <c r="K250" s="245">
        <f t="shared" si="118"/>
        <v>1411.4352000000001</v>
      </c>
      <c r="L250" s="245">
        <f t="shared" si="119"/>
        <v>1973.9760000000001</v>
      </c>
      <c r="M250" s="245">
        <f t="shared" si="120"/>
        <v>1412</v>
      </c>
      <c r="N250" s="246">
        <v>470</v>
      </c>
      <c r="O250" s="245">
        <f t="shared" si="121"/>
        <v>1882</v>
      </c>
      <c r="P250" s="360">
        <f t="shared" si="122"/>
        <v>22211.411199999999</v>
      </c>
      <c r="Q250" s="403"/>
      <c r="R250" s="2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</row>
    <row r="251" spans="1:782" s="9" customFormat="1" ht="24.95" customHeight="1" x14ac:dyDescent="0.2">
      <c r="A251" s="355" t="s">
        <v>300</v>
      </c>
      <c r="B251" s="356" t="s">
        <v>1173</v>
      </c>
      <c r="C251" s="381" t="s">
        <v>1469</v>
      </c>
      <c r="D251" s="357" t="s">
        <v>894</v>
      </c>
      <c r="E251" s="381" t="s">
        <v>940</v>
      </c>
      <c r="F251" s="359">
        <v>1412</v>
      </c>
      <c r="G251" s="245">
        <f t="shared" si="115"/>
        <v>117.61960000000001</v>
      </c>
      <c r="H251" s="245">
        <f t="shared" si="116"/>
        <v>164.49800000000002</v>
      </c>
      <c r="I251" s="245">
        <f t="shared" si="117"/>
        <v>1694.1176</v>
      </c>
      <c r="J251" s="245">
        <f t="shared" si="118"/>
        <v>16944</v>
      </c>
      <c r="K251" s="245">
        <f t="shared" si="118"/>
        <v>1411.4352000000001</v>
      </c>
      <c r="L251" s="245">
        <f t="shared" si="119"/>
        <v>1973.9760000000001</v>
      </c>
      <c r="M251" s="245">
        <f t="shared" si="120"/>
        <v>1412</v>
      </c>
      <c r="N251" s="246">
        <v>470</v>
      </c>
      <c r="O251" s="245">
        <f t="shared" si="121"/>
        <v>1882</v>
      </c>
      <c r="P251" s="360">
        <f t="shared" si="122"/>
        <v>22211.411199999999</v>
      </c>
      <c r="Q251" s="403"/>
      <c r="R251" s="2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</row>
    <row r="252" spans="1:782" s="26" customFormat="1" ht="24.95" customHeight="1" x14ac:dyDescent="0.2">
      <c r="A252" s="357" t="s">
        <v>300</v>
      </c>
      <c r="B252" s="356" t="s">
        <v>1174</v>
      </c>
      <c r="C252" s="357" t="s">
        <v>333</v>
      </c>
      <c r="D252" s="357" t="s">
        <v>894</v>
      </c>
      <c r="E252" s="357" t="s">
        <v>940</v>
      </c>
      <c r="F252" s="245">
        <v>1412</v>
      </c>
      <c r="G252" s="245">
        <f>+F252*0.0833</f>
        <v>117.61960000000001</v>
      </c>
      <c r="H252" s="245">
        <f>+F252*11.65%</f>
        <v>164.49800000000002</v>
      </c>
      <c r="I252" s="245">
        <f>SUM(F252:H252)</f>
        <v>1694.1176</v>
      </c>
      <c r="J252" s="245">
        <f>(F252*12)</f>
        <v>16944</v>
      </c>
      <c r="K252" s="245">
        <f>G252*12</f>
        <v>1411.4352000000001</v>
      </c>
      <c r="L252" s="245">
        <f>+H252*12</f>
        <v>1973.9760000000001</v>
      </c>
      <c r="M252" s="245">
        <f>+F252</f>
        <v>1412</v>
      </c>
      <c r="N252" s="246">
        <v>470</v>
      </c>
      <c r="O252" s="245">
        <f>SUM(M252:N252)</f>
        <v>1882</v>
      </c>
      <c r="P252" s="360">
        <f>+J252+K252+L252+O252</f>
        <v>22211.411199999999</v>
      </c>
      <c r="Q252" s="412"/>
      <c r="R252" s="398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7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  <c r="EE252" s="17"/>
      <c r="EF252" s="17"/>
      <c r="EG252" s="17"/>
      <c r="EH252" s="17"/>
      <c r="EI252" s="17"/>
      <c r="EJ252" s="17"/>
      <c r="EK252" s="17"/>
      <c r="EL252" s="17"/>
      <c r="EM252" s="17"/>
      <c r="EN252" s="17"/>
      <c r="EO252" s="17"/>
      <c r="EP252" s="17"/>
      <c r="EQ252" s="17"/>
      <c r="ER252" s="17"/>
      <c r="ES252" s="17"/>
      <c r="ET252" s="17"/>
      <c r="EU252" s="17"/>
      <c r="EV252" s="17"/>
      <c r="EW252" s="17"/>
      <c r="EX252" s="17"/>
      <c r="EY252" s="17"/>
      <c r="EZ252" s="17"/>
      <c r="FA252" s="17"/>
      <c r="FB252" s="17"/>
      <c r="FC252" s="17"/>
      <c r="FD252" s="17"/>
      <c r="FE252" s="17"/>
      <c r="FF252" s="17"/>
      <c r="FG252" s="17"/>
      <c r="FH252" s="17"/>
      <c r="FI252" s="17"/>
      <c r="FJ252" s="17"/>
      <c r="FK252" s="17"/>
      <c r="FL252" s="17"/>
      <c r="FM252" s="17"/>
      <c r="FN252" s="17"/>
      <c r="FO252" s="17"/>
      <c r="FP252" s="17"/>
      <c r="FQ252" s="17"/>
      <c r="FR252" s="17"/>
      <c r="FS252" s="17"/>
      <c r="FT252" s="17"/>
      <c r="FU252" s="17"/>
      <c r="FV252" s="17"/>
      <c r="FW252" s="17"/>
      <c r="FX252" s="17"/>
      <c r="FY252" s="17"/>
      <c r="FZ252" s="17"/>
      <c r="GA252" s="17"/>
      <c r="GB252" s="17"/>
      <c r="GC252" s="17"/>
      <c r="GD252" s="17"/>
      <c r="GE252" s="17"/>
      <c r="GF252" s="17"/>
      <c r="GG252" s="17"/>
      <c r="GH252" s="17"/>
      <c r="GI252" s="17"/>
      <c r="GJ252" s="17"/>
      <c r="GK252" s="17"/>
      <c r="GL252" s="17"/>
      <c r="GM252" s="17"/>
      <c r="GN252" s="17"/>
      <c r="GO252" s="17"/>
      <c r="GP252" s="17"/>
      <c r="GQ252" s="17"/>
      <c r="GR252" s="17"/>
      <c r="GS252" s="17"/>
      <c r="GT252" s="17"/>
      <c r="GU252" s="17"/>
      <c r="GV252" s="17"/>
      <c r="GW252" s="17"/>
      <c r="GX252" s="17"/>
      <c r="GY252" s="17"/>
      <c r="GZ252" s="17"/>
      <c r="HA252" s="17"/>
      <c r="HB252" s="17"/>
      <c r="HC252" s="17"/>
      <c r="HD252" s="17"/>
      <c r="HE252" s="17"/>
      <c r="HF252" s="17"/>
      <c r="HG252" s="17"/>
      <c r="HH252" s="17"/>
      <c r="HI252" s="17"/>
      <c r="HJ252" s="17"/>
      <c r="HK252" s="17"/>
      <c r="HL252" s="17"/>
      <c r="HM252" s="17"/>
      <c r="HN252" s="17"/>
      <c r="HO252" s="17"/>
      <c r="HP252" s="17"/>
      <c r="HQ252" s="17"/>
      <c r="HR252" s="17"/>
      <c r="HS252" s="17"/>
      <c r="HT252" s="17"/>
      <c r="HU252" s="17"/>
      <c r="HV252" s="17"/>
      <c r="HW252" s="17"/>
      <c r="HX252" s="17"/>
      <c r="HY252" s="17"/>
      <c r="HZ252" s="17"/>
      <c r="IA252" s="17"/>
      <c r="IB252" s="17"/>
      <c r="IC252" s="17"/>
      <c r="ID252" s="17"/>
      <c r="IE252" s="17"/>
      <c r="IF252" s="17"/>
      <c r="IG252" s="17"/>
      <c r="IH252" s="17"/>
      <c r="II252" s="17"/>
      <c r="IJ252" s="17"/>
      <c r="IK252" s="17"/>
      <c r="IL252" s="17"/>
      <c r="IM252" s="17"/>
      <c r="IN252" s="17"/>
      <c r="IO252" s="17"/>
      <c r="IP252" s="17"/>
      <c r="IQ252" s="17"/>
      <c r="IR252" s="17"/>
      <c r="IS252" s="17"/>
      <c r="IT252" s="17"/>
      <c r="IU252" s="17"/>
      <c r="IV252" s="17"/>
      <c r="IW252" s="17"/>
      <c r="IX252" s="17"/>
      <c r="IY252" s="17"/>
      <c r="IZ252" s="17"/>
      <c r="JA252" s="17"/>
      <c r="JB252" s="17"/>
      <c r="JC252" s="17"/>
      <c r="JD252" s="17"/>
      <c r="JE252" s="17"/>
      <c r="JF252" s="17"/>
      <c r="JG252" s="17"/>
      <c r="JH252" s="17"/>
      <c r="JI252" s="17"/>
      <c r="JJ252" s="17"/>
      <c r="JK252" s="17"/>
      <c r="JL252" s="17"/>
      <c r="JM252" s="17"/>
      <c r="JN252" s="17"/>
      <c r="JO252" s="17"/>
      <c r="JP252" s="17"/>
      <c r="JQ252" s="17"/>
      <c r="JR252" s="17"/>
      <c r="JS252" s="17"/>
      <c r="JT252" s="17"/>
      <c r="JU252" s="17"/>
      <c r="JV252" s="17"/>
      <c r="JW252" s="17"/>
      <c r="JX252" s="17"/>
      <c r="JY252" s="17"/>
      <c r="JZ252" s="17"/>
      <c r="KA252" s="17"/>
      <c r="KB252" s="17"/>
      <c r="KC252" s="17"/>
      <c r="KD252" s="17"/>
      <c r="KE252" s="17"/>
      <c r="KF252" s="17"/>
      <c r="KG252" s="17"/>
      <c r="KH252" s="17"/>
      <c r="KI252" s="17"/>
      <c r="KJ252" s="17"/>
      <c r="KK252" s="17"/>
      <c r="KL252" s="17"/>
      <c r="KM252" s="17"/>
      <c r="KN252" s="17"/>
      <c r="KO252" s="17"/>
    </row>
    <row r="253" spans="1:782" s="26" customFormat="1" ht="24.95" customHeight="1" x14ac:dyDescent="0.2">
      <c r="A253" s="357" t="s">
        <v>300</v>
      </c>
      <c r="B253" s="356" t="s">
        <v>1175</v>
      </c>
      <c r="C253" s="669"/>
      <c r="D253" s="234" t="s">
        <v>52</v>
      </c>
      <c r="E253" s="357" t="s">
        <v>944</v>
      </c>
      <c r="F253" s="359">
        <v>600</v>
      </c>
      <c r="G253" s="245">
        <f t="shared" si="115"/>
        <v>49.98</v>
      </c>
      <c r="H253" s="245">
        <f t="shared" si="116"/>
        <v>69.900000000000006</v>
      </c>
      <c r="I253" s="245">
        <f t="shared" si="117"/>
        <v>719.88</v>
      </c>
      <c r="J253" s="663">
        <f>(F253*12)</f>
        <v>7200</v>
      </c>
      <c r="K253" s="245">
        <f>(G253*6)</f>
        <v>299.88</v>
      </c>
      <c r="L253" s="245">
        <f>+H253*6</f>
        <v>419.40000000000003</v>
      </c>
      <c r="M253" s="245">
        <v>300</v>
      </c>
      <c r="N253" s="246">
        <v>235</v>
      </c>
      <c r="O253" s="245">
        <f t="shared" si="121"/>
        <v>535</v>
      </c>
      <c r="P253" s="360">
        <f t="shared" si="122"/>
        <v>8454.2799999999988</v>
      </c>
      <c r="Q253" s="412"/>
      <c r="R253" s="398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7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7"/>
      <c r="DW253" s="17"/>
      <c r="DX253" s="17"/>
      <c r="DY253" s="17"/>
      <c r="DZ253" s="17"/>
      <c r="EA253" s="17"/>
      <c r="EB253" s="17"/>
      <c r="EC253" s="17"/>
      <c r="ED253" s="17"/>
      <c r="EE253" s="17"/>
      <c r="EF253" s="17"/>
      <c r="EG253" s="17"/>
      <c r="EH253" s="17"/>
      <c r="EI253" s="17"/>
      <c r="EJ253" s="17"/>
      <c r="EK253" s="17"/>
      <c r="EL253" s="17"/>
      <c r="EM253" s="17"/>
      <c r="EN253" s="17"/>
      <c r="EO253" s="17"/>
      <c r="EP253" s="17"/>
      <c r="EQ253" s="17"/>
      <c r="ER253" s="17"/>
      <c r="ES253" s="17"/>
      <c r="ET253" s="17"/>
      <c r="EU253" s="17"/>
      <c r="EV253" s="17"/>
      <c r="EW253" s="17"/>
      <c r="EX253" s="17"/>
      <c r="EY253" s="17"/>
      <c r="EZ253" s="17"/>
      <c r="FA253" s="17"/>
      <c r="FB253" s="17"/>
      <c r="FC253" s="17"/>
      <c r="FD253" s="17"/>
      <c r="FE253" s="17"/>
      <c r="FF253" s="17"/>
      <c r="FG253" s="17"/>
      <c r="FH253" s="17"/>
      <c r="FI253" s="17"/>
      <c r="FJ253" s="17"/>
      <c r="FK253" s="17"/>
      <c r="FL253" s="17"/>
      <c r="FM253" s="17"/>
      <c r="FN253" s="17"/>
      <c r="FO253" s="17"/>
      <c r="FP253" s="17"/>
      <c r="FQ253" s="17"/>
      <c r="FR253" s="17"/>
      <c r="FS253" s="17"/>
      <c r="FT253" s="17"/>
      <c r="FU253" s="17"/>
      <c r="FV253" s="17"/>
      <c r="FW253" s="17"/>
      <c r="FX253" s="17"/>
      <c r="FY253" s="17"/>
      <c r="FZ253" s="17"/>
      <c r="GA253" s="17"/>
      <c r="GB253" s="17"/>
      <c r="GC253" s="17"/>
      <c r="GD253" s="17"/>
      <c r="GE253" s="17"/>
      <c r="GF253" s="17"/>
      <c r="GG253" s="17"/>
      <c r="GH253" s="17"/>
      <c r="GI253" s="17"/>
      <c r="GJ253" s="17"/>
      <c r="GK253" s="17"/>
      <c r="GL253" s="17"/>
      <c r="GM253" s="17"/>
      <c r="GN253" s="17"/>
      <c r="GO253" s="17"/>
      <c r="GP253" s="17"/>
      <c r="GQ253" s="17"/>
      <c r="GR253" s="17"/>
      <c r="GS253" s="17"/>
      <c r="GT253" s="17"/>
      <c r="GU253" s="17"/>
      <c r="GV253" s="17"/>
      <c r="GW253" s="17"/>
      <c r="GX253" s="17"/>
      <c r="GY253" s="17"/>
      <c r="GZ253" s="17"/>
      <c r="HA253" s="17"/>
      <c r="HB253" s="17"/>
      <c r="HC253" s="17"/>
      <c r="HD253" s="17"/>
      <c r="HE253" s="17"/>
      <c r="HF253" s="17"/>
      <c r="HG253" s="17"/>
      <c r="HH253" s="17"/>
      <c r="HI253" s="17"/>
      <c r="HJ253" s="17"/>
      <c r="HK253" s="17"/>
      <c r="HL253" s="17"/>
      <c r="HM253" s="17"/>
      <c r="HN253" s="17"/>
      <c r="HO253" s="17"/>
      <c r="HP253" s="17"/>
      <c r="HQ253" s="17"/>
      <c r="HR253" s="17"/>
      <c r="HS253" s="17"/>
      <c r="HT253" s="17"/>
      <c r="HU253" s="17"/>
      <c r="HV253" s="17"/>
      <c r="HW253" s="17"/>
      <c r="HX253" s="17"/>
      <c r="HY253" s="17"/>
      <c r="HZ253" s="17"/>
      <c r="IA253" s="17"/>
      <c r="IB253" s="17"/>
      <c r="IC253" s="17"/>
      <c r="ID253" s="17"/>
      <c r="IE253" s="17"/>
      <c r="IF253" s="17"/>
      <c r="IG253" s="17"/>
      <c r="IH253" s="17"/>
      <c r="II253" s="17"/>
      <c r="IJ253" s="17"/>
      <c r="IK253" s="17"/>
      <c r="IL253" s="17"/>
      <c r="IM253" s="17"/>
      <c r="IN253" s="17"/>
      <c r="IO253" s="17"/>
      <c r="IP253" s="17"/>
      <c r="IQ253" s="17"/>
      <c r="IR253" s="17"/>
      <c r="IS253" s="17"/>
      <c r="IT253" s="17"/>
      <c r="IU253" s="17"/>
      <c r="IV253" s="17"/>
      <c r="IW253" s="17"/>
      <c r="IX253" s="17"/>
      <c r="IY253" s="17"/>
      <c r="IZ253" s="17"/>
      <c r="JA253" s="17"/>
      <c r="JB253" s="17"/>
      <c r="JC253" s="17"/>
      <c r="JD253" s="17"/>
      <c r="JE253" s="17"/>
      <c r="JF253" s="17"/>
      <c r="JG253" s="17"/>
      <c r="JH253" s="17"/>
      <c r="JI253" s="17"/>
      <c r="JJ253" s="17"/>
      <c r="JK253" s="17"/>
      <c r="JL253" s="17"/>
      <c r="JM253" s="17"/>
      <c r="JN253" s="17"/>
      <c r="JO253" s="17"/>
      <c r="JP253" s="17"/>
      <c r="JQ253" s="17"/>
      <c r="JR253" s="17"/>
      <c r="JS253" s="17"/>
      <c r="JT253" s="17"/>
      <c r="JU253" s="17"/>
      <c r="JV253" s="17"/>
      <c r="JW253" s="17"/>
      <c r="JX253" s="17"/>
      <c r="JY253" s="17"/>
      <c r="JZ253" s="17"/>
      <c r="KA253" s="17"/>
      <c r="KB253" s="17"/>
      <c r="KC253" s="17"/>
      <c r="KD253" s="17"/>
      <c r="KE253" s="17"/>
      <c r="KF253" s="17"/>
      <c r="KG253" s="17"/>
      <c r="KH253" s="17"/>
      <c r="KI253" s="17"/>
      <c r="KJ253" s="17"/>
      <c r="KK253" s="17"/>
      <c r="KL253" s="17"/>
      <c r="KM253" s="17"/>
      <c r="KN253" s="17"/>
      <c r="KO253" s="17"/>
    </row>
    <row r="254" spans="1:782" s="9" customFormat="1" ht="24.95" customHeight="1" x14ac:dyDescent="0.2">
      <c r="A254" s="686"/>
      <c r="B254" s="686"/>
      <c r="C254" s="686"/>
      <c r="D254" s="357" t="s">
        <v>334</v>
      </c>
      <c r="E254" s="357"/>
      <c r="F254" s="406">
        <f>SUM(F231:F253)</f>
        <v>24976</v>
      </c>
      <c r="G254" s="406">
        <f t="shared" ref="G254:P254" si="123">SUM(G231:G253)</f>
        <v>2080.5008000000003</v>
      </c>
      <c r="H254" s="406">
        <f t="shared" si="123"/>
        <v>2909.7040000000006</v>
      </c>
      <c r="I254" s="406">
        <f t="shared" si="123"/>
        <v>29966.204800000007</v>
      </c>
      <c r="J254" s="406">
        <f t="shared" si="123"/>
        <v>299712</v>
      </c>
      <c r="K254" s="406">
        <f t="shared" si="123"/>
        <v>23773.486799999999</v>
      </c>
      <c r="L254" s="406">
        <f t="shared" si="123"/>
        <v>33248.634000000005</v>
      </c>
      <c r="M254" s="406">
        <f t="shared" si="123"/>
        <v>24223</v>
      </c>
      <c r="N254" s="406">
        <f t="shared" si="123"/>
        <v>8930</v>
      </c>
      <c r="O254" s="406">
        <f t="shared" si="123"/>
        <v>33153</v>
      </c>
      <c r="P254" s="406">
        <f t="shared" si="123"/>
        <v>389887.12079999992</v>
      </c>
      <c r="Q254" s="403"/>
      <c r="R254" s="2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</row>
    <row r="255" spans="1:782" s="2" customFormat="1" ht="20.100000000000001" customHeight="1" x14ac:dyDescent="0.2">
      <c r="A255" s="693" t="s">
        <v>1273</v>
      </c>
      <c r="B255" s="693"/>
      <c r="C255" s="693"/>
      <c r="D255" s="93"/>
      <c r="E255" s="93"/>
      <c r="F255" s="93"/>
      <c r="G255" s="93"/>
      <c r="H255" s="93"/>
      <c r="I255" s="93"/>
      <c r="J255" s="93"/>
      <c r="K255" s="93"/>
      <c r="L255" s="93"/>
      <c r="M255" s="93"/>
      <c r="N255" s="348"/>
      <c r="O255" s="93"/>
      <c r="P255" s="93"/>
      <c r="Q255" s="93"/>
      <c r="R255" s="93"/>
    </row>
    <row r="256" spans="1:782" s="2" customFormat="1" ht="20.100000000000001" customHeight="1" x14ac:dyDescent="0.2">
      <c r="A256" s="700" t="s">
        <v>1047</v>
      </c>
      <c r="B256" s="700"/>
      <c r="C256" s="700"/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348"/>
      <c r="O256" s="93"/>
      <c r="P256" s="93"/>
      <c r="Q256" s="93"/>
      <c r="R256" s="93"/>
    </row>
    <row r="257" spans="1:782" s="2" customFormat="1" ht="20.100000000000001" customHeight="1" x14ac:dyDescent="0.2">
      <c r="A257" s="439" t="s">
        <v>1048</v>
      </c>
      <c r="B257" s="93"/>
      <c r="C257" s="93"/>
      <c r="D257" s="93"/>
      <c r="E257" s="93"/>
      <c r="F257" s="93"/>
      <c r="G257" s="93"/>
      <c r="H257" s="93"/>
      <c r="I257" s="93"/>
      <c r="J257" s="93"/>
      <c r="K257" s="93"/>
      <c r="L257" s="93"/>
      <c r="M257" s="93"/>
      <c r="N257" s="348"/>
      <c r="O257" s="93"/>
      <c r="P257" s="93"/>
      <c r="Q257" s="93"/>
      <c r="R257" s="93"/>
    </row>
    <row r="258" spans="1:782" s="8" customFormat="1" ht="36" customHeight="1" x14ac:dyDescent="0.2">
      <c r="A258" s="696" t="s">
        <v>276</v>
      </c>
      <c r="B258" s="697"/>
      <c r="C258" s="697"/>
      <c r="D258" s="698"/>
      <c r="E258" s="359"/>
      <c r="F258" s="359"/>
      <c r="G258" s="359"/>
      <c r="H258" s="359"/>
      <c r="I258" s="359"/>
      <c r="J258" s="359"/>
      <c r="K258" s="359"/>
      <c r="L258" s="359"/>
      <c r="M258" s="359"/>
      <c r="N258" s="362"/>
      <c r="O258" s="359"/>
      <c r="P258" s="359"/>
      <c r="Q258" s="94"/>
      <c r="R258" s="94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7"/>
      <c r="CC258" s="7"/>
      <c r="CD258" s="7"/>
      <c r="CE258" s="7"/>
      <c r="CF258" s="7"/>
      <c r="CG258" s="7"/>
      <c r="CH258" s="7"/>
      <c r="CI258" s="7"/>
      <c r="CJ258" s="7"/>
      <c r="CK258" s="7"/>
      <c r="CL258" s="7"/>
      <c r="CM258" s="7"/>
      <c r="CN258" s="7"/>
      <c r="CO258" s="7"/>
      <c r="CP258" s="7"/>
      <c r="CQ258" s="7"/>
      <c r="CR258" s="7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7"/>
      <c r="DI258" s="7"/>
      <c r="DJ258" s="7"/>
      <c r="DK258" s="7"/>
      <c r="DL258" s="7"/>
      <c r="DM258" s="7"/>
      <c r="DN258" s="7"/>
      <c r="DO258" s="7"/>
      <c r="DP258" s="7"/>
      <c r="DQ258" s="7"/>
      <c r="DR258" s="7"/>
      <c r="DS258" s="7"/>
      <c r="DT258" s="7"/>
      <c r="DU258" s="7"/>
      <c r="DV258" s="7"/>
      <c r="DW258" s="7"/>
      <c r="DX258" s="7"/>
      <c r="DY258" s="7"/>
      <c r="DZ258" s="7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7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7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7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7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  <c r="HF258" s="7"/>
      <c r="HG258" s="7"/>
      <c r="HH258" s="7"/>
      <c r="HI258" s="7"/>
      <c r="HJ258" s="7"/>
      <c r="HK258" s="7"/>
      <c r="HL258" s="7"/>
      <c r="HM258" s="7"/>
      <c r="HN258" s="7"/>
      <c r="HO258" s="7"/>
      <c r="HP258" s="7"/>
      <c r="HQ258" s="7"/>
      <c r="HR258" s="7"/>
      <c r="HS258" s="7"/>
      <c r="HT258" s="7"/>
      <c r="HU258" s="7"/>
      <c r="HV258" s="7"/>
      <c r="HW258" s="7"/>
      <c r="HX258" s="7"/>
      <c r="HY258" s="7"/>
      <c r="HZ258" s="7"/>
      <c r="IA258" s="7"/>
      <c r="IB258" s="7"/>
      <c r="IC258" s="7"/>
      <c r="ID258" s="7"/>
      <c r="IE258" s="7"/>
      <c r="IF258" s="7"/>
      <c r="IG258" s="7"/>
      <c r="IH258" s="7"/>
      <c r="II258" s="7"/>
      <c r="IJ258" s="7"/>
      <c r="IK258" s="7"/>
      <c r="IL258" s="7"/>
      <c r="IM258" s="7"/>
      <c r="IN258" s="7"/>
      <c r="IO258" s="7"/>
      <c r="IP258" s="7"/>
      <c r="IQ258" s="7"/>
      <c r="IR258" s="7"/>
      <c r="IS258" s="7"/>
      <c r="IT258" s="7"/>
      <c r="IU258" s="7"/>
      <c r="IV258" s="7"/>
      <c r="IW258" s="7"/>
      <c r="IX258" s="7"/>
      <c r="IY258" s="7"/>
      <c r="IZ258" s="7"/>
      <c r="JA258" s="7"/>
      <c r="JB258" s="7"/>
      <c r="JC258" s="7"/>
      <c r="JD258" s="7"/>
      <c r="JE258" s="7"/>
      <c r="JF258" s="7"/>
      <c r="JG258" s="7"/>
      <c r="JH258" s="7"/>
      <c r="JI258" s="7"/>
      <c r="JJ258" s="7"/>
      <c r="JK258" s="7"/>
      <c r="JL258" s="7"/>
      <c r="JM258" s="7"/>
      <c r="JN258" s="7"/>
      <c r="JO258" s="7"/>
      <c r="JP258" s="7"/>
      <c r="JQ258" s="7"/>
      <c r="JR258" s="7"/>
      <c r="JS258" s="7"/>
      <c r="JT258" s="7"/>
      <c r="JU258" s="7"/>
      <c r="JV258" s="7"/>
      <c r="JW258" s="7"/>
      <c r="JX258" s="7"/>
      <c r="JY258" s="7"/>
      <c r="JZ258" s="7"/>
      <c r="KA258" s="7"/>
      <c r="KB258" s="7"/>
      <c r="KC258" s="7"/>
      <c r="KD258" s="7"/>
      <c r="KE258" s="7"/>
      <c r="KF258" s="7"/>
      <c r="KG258" s="7"/>
      <c r="KH258" s="7"/>
      <c r="KI258" s="7"/>
      <c r="KJ258" s="7"/>
      <c r="KK258" s="7"/>
      <c r="KL258" s="7"/>
      <c r="KM258" s="7"/>
      <c r="KN258" s="7"/>
      <c r="KO258" s="7"/>
      <c r="KP258" s="7"/>
      <c r="KQ258" s="7"/>
      <c r="KR258" s="7"/>
      <c r="KS258" s="7"/>
      <c r="KT258" s="7"/>
      <c r="KU258" s="7"/>
      <c r="KV258" s="7"/>
      <c r="KW258" s="7"/>
      <c r="KX258" s="7"/>
      <c r="KY258" s="7"/>
      <c r="KZ258" s="7"/>
      <c r="LA258" s="7"/>
      <c r="LB258" s="7"/>
      <c r="LC258" s="7"/>
      <c r="LD258" s="7"/>
      <c r="LE258" s="7"/>
      <c r="LF258" s="7"/>
      <c r="LG258" s="7"/>
      <c r="LH258" s="7"/>
      <c r="LI258" s="7"/>
      <c r="LJ258" s="7"/>
      <c r="LK258" s="7"/>
      <c r="LL258" s="7"/>
      <c r="LM258" s="7"/>
      <c r="LN258" s="7"/>
      <c r="LO258" s="7"/>
      <c r="LP258" s="7"/>
      <c r="LQ258" s="7"/>
      <c r="LR258" s="7"/>
      <c r="LS258" s="7"/>
      <c r="LT258" s="7"/>
      <c r="LU258" s="7"/>
      <c r="LV258" s="7"/>
      <c r="LW258" s="7"/>
      <c r="LX258" s="7"/>
      <c r="LY258" s="7"/>
      <c r="LZ258" s="7"/>
      <c r="MA258" s="7"/>
      <c r="MB258" s="7"/>
      <c r="MC258" s="7"/>
      <c r="MD258" s="7"/>
      <c r="ME258" s="7"/>
      <c r="MF258" s="7"/>
      <c r="MG258" s="7"/>
      <c r="MH258" s="7"/>
      <c r="MI258" s="7"/>
      <c r="MJ258" s="7"/>
      <c r="MK258" s="7"/>
      <c r="ML258" s="7"/>
      <c r="MM258" s="7"/>
      <c r="MN258" s="7"/>
      <c r="MO258" s="7"/>
      <c r="MP258" s="7"/>
      <c r="MQ258" s="7"/>
      <c r="MR258" s="7"/>
      <c r="MS258" s="7"/>
      <c r="MT258" s="7"/>
      <c r="MU258" s="7"/>
      <c r="MV258" s="7"/>
      <c r="MW258" s="7"/>
      <c r="MX258" s="7"/>
      <c r="MY258" s="7"/>
      <c r="MZ258" s="7"/>
      <c r="NA258" s="7"/>
      <c r="NB258" s="7"/>
      <c r="NC258" s="7"/>
      <c r="ND258" s="7"/>
      <c r="NE258" s="7"/>
      <c r="NF258" s="7"/>
      <c r="NG258" s="7"/>
      <c r="NH258" s="7"/>
      <c r="NI258" s="7"/>
      <c r="NJ258" s="7"/>
      <c r="NK258" s="7"/>
      <c r="NL258" s="7"/>
      <c r="NM258" s="7"/>
      <c r="NN258" s="7"/>
      <c r="NO258" s="7"/>
      <c r="NP258" s="7"/>
      <c r="NQ258" s="7"/>
      <c r="NR258" s="7"/>
      <c r="NS258" s="7"/>
      <c r="NT258" s="7"/>
      <c r="NU258" s="7"/>
      <c r="NV258" s="7"/>
      <c r="NW258" s="7"/>
      <c r="NX258" s="7"/>
      <c r="NY258" s="7"/>
      <c r="NZ258" s="7"/>
      <c r="OA258" s="7"/>
      <c r="OB258" s="7"/>
      <c r="OC258" s="7"/>
      <c r="OD258" s="7"/>
      <c r="OE258" s="7"/>
      <c r="OF258" s="7"/>
      <c r="OG258" s="7"/>
      <c r="OH258" s="7"/>
      <c r="OI258" s="7"/>
      <c r="OJ258" s="7"/>
      <c r="OK258" s="7"/>
      <c r="OL258" s="7"/>
      <c r="OM258" s="7"/>
      <c r="ON258" s="7"/>
      <c r="OO258" s="7"/>
      <c r="OP258" s="7"/>
      <c r="OQ258" s="7"/>
      <c r="OR258" s="7"/>
      <c r="OS258" s="7"/>
      <c r="OT258" s="7"/>
      <c r="OU258" s="7"/>
      <c r="OV258" s="7"/>
      <c r="OW258" s="7"/>
      <c r="OX258" s="7"/>
      <c r="OY258" s="7"/>
      <c r="OZ258" s="7"/>
      <c r="PA258" s="7"/>
      <c r="PB258" s="7"/>
      <c r="PC258" s="7"/>
      <c r="PD258" s="7"/>
      <c r="PE258" s="7"/>
      <c r="PF258" s="7"/>
      <c r="PG258" s="7"/>
      <c r="PH258" s="7"/>
      <c r="PI258" s="7"/>
      <c r="PJ258" s="7"/>
      <c r="PK258" s="7"/>
      <c r="PL258" s="7"/>
      <c r="PM258" s="7"/>
      <c r="PN258" s="7"/>
      <c r="PO258" s="7"/>
      <c r="PP258" s="7"/>
      <c r="PQ258" s="7"/>
      <c r="PR258" s="7"/>
      <c r="PS258" s="7"/>
      <c r="PT258" s="7"/>
      <c r="PU258" s="7"/>
      <c r="PV258" s="7"/>
      <c r="PW258" s="7"/>
      <c r="PX258" s="7"/>
      <c r="PY258" s="7"/>
      <c r="PZ258" s="7"/>
      <c r="QA258" s="7"/>
      <c r="QB258" s="7"/>
      <c r="QC258" s="7"/>
      <c r="QD258" s="7"/>
      <c r="QE258" s="7"/>
      <c r="QF258" s="7"/>
      <c r="QG258" s="7"/>
      <c r="QH258" s="7"/>
      <c r="QI258" s="7"/>
      <c r="QJ258" s="7"/>
      <c r="QK258" s="7"/>
      <c r="QL258" s="7"/>
      <c r="QM258" s="7"/>
      <c r="QN258" s="7"/>
      <c r="QO258" s="7"/>
      <c r="QP258" s="7"/>
      <c r="QQ258" s="7"/>
      <c r="QR258" s="7"/>
      <c r="QS258" s="7"/>
      <c r="QT258" s="7"/>
      <c r="QU258" s="7"/>
      <c r="QV258" s="7"/>
      <c r="QW258" s="7"/>
      <c r="QX258" s="7"/>
      <c r="QY258" s="7"/>
      <c r="QZ258" s="7"/>
      <c r="RA258" s="7"/>
      <c r="RB258" s="7"/>
      <c r="RC258" s="7"/>
      <c r="RD258" s="7"/>
      <c r="RE258" s="7"/>
      <c r="RF258" s="7"/>
      <c r="RG258" s="7"/>
      <c r="RH258" s="7"/>
      <c r="RI258" s="7"/>
      <c r="RJ258" s="7"/>
      <c r="RK258" s="7"/>
      <c r="RL258" s="7"/>
      <c r="RM258" s="7"/>
      <c r="RN258" s="7"/>
      <c r="RO258" s="7"/>
      <c r="RP258" s="7"/>
      <c r="RQ258" s="7"/>
      <c r="RR258" s="7"/>
      <c r="RS258" s="7"/>
      <c r="RT258" s="7"/>
      <c r="RU258" s="7"/>
      <c r="RV258" s="7"/>
      <c r="RW258" s="7"/>
      <c r="RX258" s="7"/>
      <c r="RY258" s="7"/>
      <c r="RZ258" s="7"/>
      <c r="SA258" s="7"/>
      <c r="SB258" s="7"/>
      <c r="SC258" s="7"/>
      <c r="SD258" s="7"/>
      <c r="SE258" s="7"/>
      <c r="SF258" s="7"/>
      <c r="SG258" s="7"/>
      <c r="SH258" s="7"/>
      <c r="SI258" s="7"/>
      <c r="SJ258" s="7"/>
      <c r="SK258" s="7"/>
      <c r="SL258" s="7"/>
      <c r="SM258" s="7"/>
      <c r="SN258" s="7"/>
      <c r="SO258" s="7"/>
      <c r="SP258" s="7"/>
      <c r="SQ258" s="7"/>
      <c r="SR258" s="7"/>
      <c r="SS258" s="7"/>
      <c r="ST258" s="7"/>
      <c r="SU258" s="7"/>
      <c r="SV258" s="7"/>
      <c r="SW258" s="7"/>
      <c r="SX258" s="7"/>
      <c r="SY258" s="7"/>
      <c r="SZ258" s="7"/>
      <c r="TA258" s="7"/>
      <c r="TB258" s="7"/>
      <c r="TC258" s="7"/>
      <c r="TD258" s="7"/>
      <c r="TE258" s="7"/>
      <c r="TF258" s="7"/>
      <c r="TG258" s="7"/>
      <c r="TH258" s="7"/>
      <c r="TI258" s="7"/>
      <c r="TJ258" s="7"/>
      <c r="TK258" s="7"/>
      <c r="TL258" s="7"/>
      <c r="TM258" s="7"/>
      <c r="TN258" s="7"/>
      <c r="TO258" s="7"/>
      <c r="TP258" s="7"/>
      <c r="TQ258" s="7"/>
      <c r="TR258" s="7"/>
      <c r="TS258" s="7"/>
      <c r="TT258" s="7"/>
      <c r="TU258" s="7"/>
      <c r="TV258" s="7"/>
      <c r="TW258" s="7"/>
      <c r="TX258" s="7"/>
      <c r="TY258" s="7"/>
      <c r="TZ258" s="7"/>
      <c r="UA258" s="7"/>
      <c r="UB258" s="7"/>
      <c r="UC258" s="7"/>
      <c r="UD258" s="7"/>
      <c r="UE258" s="7"/>
      <c r="UF258" s="7"/>
      <c r="UG258" s="7"/>
      <c r="UH258" s="7"/>
      <c r="UI258" s="7"/>
      <c r="UJ258" s="7"/>
      <c r="UK258" s="7"/>
      <c r="UL258" s="7"/>
      <c r="UM258" s="7"/>
      <c r="UN258" s="7"/>
      <c r="UO258" s="7"/>
      <c r="UP258" s="7"/>
      <c r="UQ258" s="7"/>
      <c r="UR258" s="7"/>
      <c r="US258" s="7"/>
      <c r="UT258" s="7"/>
      <c r="UU258" s="7"/>
      <c r="UV258" s="7"/>
      <c r="UW258" s="7"/>
      <c r="UX258" s="7"/>
      <c r="UY258" s="7"/>
      <c r="UZ258" s="7"/>
      <c r="VA258" s="7"/>
      <c r="VB258" s="7"/>
      <c r="VC258" s="7"/>
      <c r="VD258" s="7"/>
      <c r="VE258" s="7"/>
      <c r="VF258" s="7"/>
      <c r="VG258" s="7"/>
      <c r="VH258" s="7"/>
      <c r="VI258" s="7"/>
      <c r="VJ258" s="7"/>
      <c r="VK258" s="7"/>
      <c r="VL258" s="7"/>
      <c r="VM258" s="7"/>
      <c r="VN258" s="7"/>
      <c r="VO258" s="7"/>
      <c r="VP258" s="7"/>
      <c r="VQ258" s="7"/>
      <c r="VR258" s="7"/>
      <c r="VS258" s="7"/>
      <c r="VT258" s="7"/>
      <c r="VU258" s="7"/>
      <c r="VV258" s="7"/>
      <c r="VW258" s="7"/>
      <c r="VX258" s="7"/>
      <c r="VY258" s="7"/>
      <c r="VZ258" s="7"/>
      <c r="WA258" s="7"/>
      <c r="WB258" s="7"/>
      <c r="WC258" s="7"/>
      <c r="WD258" s="7"/>
      <c r="WE258" s="7"/>
      <c r="WF258" s="7"/>
      <c r="WG258" s="7"/>
      <c r="WH258" s="7"/>
      <c r="WI258" s="7"/>
      <c r="WJ258" s="7"/>
      <c r="WK258" s="7"/>
      <c r="WL258" s="7"/>
      <c r="WM258" s="7"/>
      <c r="WN258" s="7"/>
      <c r="WO258" s="7"/>
      <c r="WP258" s="7"/>
      <c r="WQ258" s="7"/>
      <c r="WR258" s="7"/>
      <c r="WS258" s="7"/>
      <c r="WT258" s="7"/>
      <c r="WU258" s="7"/>
      <c r="WV258" s="7"/>
      <c r="WW258" s="7"/>
      <c r="WX258" s="7"/>
      <c r="WY258" s="7"/>
      <c r="WZ258" s="7"/>
      <c r="XA258" s="7"/>
      <c r="XB258" s="7"/>
      <c r="XC258" s="7"/>
      <c r="XD258" s="7"/>
      <c r="XE258" s="7"/>
      <c r="XF258" s="7"/>
      <c r="XG258" s="7"/>
      <c r="XH258" s="7"/>
      <c r="XI258" s="7"/>
      <c r="XJ258" s="7"/>
      <c r="XK258" s="7"/>
      <c r="XL258" s="7"/>
      <c r="XM258" s="7"/>
      <c r="XN258" s="7"/>
      <c r="XO258" s="7"/>
      <c r="XP258" s="7"/>
      <c r="XQ258" s="7"/>
      <c r="XR258" s="7"/>
      <c r="XS258" s="7"/>
      <c r="XT258" s="7"/>
      <c r="XU258" s="7"/>
      <c r="XV258" s="7"/>
      <c r="XW258" s="7"/>
      <c r="XX258" s="7"/>
      <c r="XY258" s="7"/>
      <c r="XZ258" s="7"/>
      <c r="YA258" s="7"/>
      <c r="YB258" s="7"/>
      <c r="YC258" s="7"/>
      <c r="YD258" s="7"/>
      <c r="YE258" s="7"/>
      <c r="YF258" s="7"/>
      <c r="YG258" s="7"/>
      <c r="YH258" s="7"/>
      <c r="YI258" s="7"/>
      <c r="YJ258" s="7"/>
      <c r="YK258" s="7"/>
      <c r="YL258" s="7"/>
      <c r="YM258" s="7"/>
      <c r="YN258" s="7"/>
      <c r="YO258" s="7"/>
      <c r="YP258" s="7"/>
      <c r="YQ258" s="7"/>
      <c r="YR258" s="7"/>
      <c r="YS258" s="7"/>
      <c r="YT258" s="7"/>
      <c r="YU258" s="7"/>
      <c r="YV258" s="7"/>
      <c r="YW258" s="7"/>
      <c r="YX258" s="7"/>
      <c r="YY258" s="7"/>
      <c r="YZ258" s="7"/>
      <c r="ZA258" s="7"/>
      <c r="ZB258" s="7"/>
      <c r="ZC258" s="7"/>
      <c r="ZD258" s="7"/>
      <c r="ZE258" s="7"/>
      <c r="ZF258" s="7"/>
      <c r="ZG258" s="7"/>
      <c r="ZH258" s="7"/>
      <c r="ZI258" s="7"/>
      <c r="ZJ258" s="7"/>
      <c r="ZK258" s="7"/>
      <c r="ZL258" s="7"/>
      <c r="ZM258" s="7"/>
      <c r="ZN258" s="7"/>
      <c r="ZO258" s="7"/>
      <c r="ZP258" s="7"/>
      <c r="ZQ258" s="7"/>
      <c r="ZR258" s="7"/>
      <c r="ZS258" s="7"/>
      <c r="ZT258" s="7"/>
      <c r="ZU258" s="7"/>
      <c r="ZV258" s="7"/>
      <c r="ZW258" s="7"/>
      <c r="ZX258" s="7"/>
      <c r="ZY258" s="7"/>
      <c r="ZZ258" s="7"/>
      <c r="AAA258" s="7"/>
      <c r="AAB258" s="7"/>
      <c r="AAC258" s="7"/>
      <c r="AAD258" s="7"/>
      <c r="AAE258" s="7"/>
      <c r="AAF258" s="7"/>
      <c r="AAG258" s="7"/>
      <c r="AAH258" s="7"/>
      <c r="AAI258" s="7"/>
      <c r="AAJ258" s="7"/>
      <c r="AAK258" s="7"/>
      <c r="AAL258" s="7"/>
      <c r="AAM258" s="7"/>
      <c r="AAN258" s="7"/>
      <c r="AAO258" s="7"/>
      <c r="AAP258" s="7"/>
      <c r="AAQ258" s="7"/>
      <c r="AAR258" s="7"/>
      <c r="AAS258" s="7"/>
      <c r="AAT258" s="7"/>
      <c r="AAU258" s="7"/>
      <c r="AAV258" s="7"/>
      <c r="AAW258" s="7"/>
      <c r="AAX258" s="7"/>
      <c r="AAY258" s="7"/>
      <c r="AAZ258" s="7"/>
      <c r="ABA258" s="7"/>
      <c r="ABB258" s="7"/>
      <c r="ABC258" s="7"/>
      <c r="ABD258" s="7"/>
      <c r="ABE258" s="7"/>
      <c r="ABF258" s="7"/>
      <c r="ABG258" s="7"/>
      <c r="ABH258" s="7"/>
      <c r="ABI258" s="7"/>
      <c r="ABJ258" s="7"/>
      <c r="ABK258" s="7"/>
      <c r="ABL258" s="7"/>
      <c r="ABM258" s="7"/>
      <c r="ABN258" s="7"/>
      <c r="ABO258" s="7"/>
      <c r="ABP258" s="7"/>
      <c r="ABQ258" s="7"/>
      <c r="ABR258" s="7"/>
      <c r="ABS258" s="7"/>
      <c r="ABT258" s="7"/>
      <c r="ABU258" s="7"/>
      <c r="ABV258" s="7"/>
      <c r="ABW258" s="7"/>
      <c r="ABX258" s="7"/>
      <c r="ABY258" s="7"/>
      <c r="ABZ258" s="7"/>
      <c r="ACA258" s="7"/>
      <c r="ACB258" s="7"/>
      <c r="ACC258" s="7"/>
      <c r="ACD258" s="7"/>
      <c r="ACE258" s="7"/>
      <c r="ACF258" s="7"/>
      <c r="ACG258" s="7"/>
      <c r="ACH258" s="7"/>
      <c r="ACI258" s="7"/>
      <c r="ACJ258" s="7"/>
      <c r="ACK258" s="7"/>
      <c r="ACL258" s="7"/>
      <c r="ACM258" s="7"/>
      <c r="ACN258" s="7"/>
      <c r="ACO258" s="7"/>
      <c r="ACP258" s="7"/>
      <c r="ACQ258" s="7"/>
      <c r="ACR258" s="7"/>
      <c r="ACS258" s="7"/>
      <c r="ACT258" s="7"/>
      <c r="ACU258" s="7"/>
      <c r="ACV258" s="7"/>
      <c r="ACW258" s="7"/>
      <c r="ACX258" s="7"/>
      <c r="ACY258" s="7"/>
      <c r="ACZ258" s="7"/>
      <c r="ADA258" s="7"/>
      <c r="ADB258" s="7"/>
    </row>
    <row r="259" spans="1:782" s="8" customFormat="1" ht="24.95" customHeight="1" x14ac:dyDescent="0.2">
      <c r="A259" s="417" t="s">
        <v>134</v>
      </c>
      <c r="B259" s="356" t="s">
        <v>1176</v>
      </c>
      <c r="C259" s="407"/>
      <c r="D259" s="407" t="s">
        <v>277</v>
      </c>
      <c r="E259" s="365" t="s">
        <v>33</v>
      </c>
      <c r="F259" s="411">
        <v>2350</v>
      </c>
      <c r="G259" s="245">
        <f>+F259*0.0833</f>
        <v>195.755</v>
      </c>
      <c r="H259" s="245">
        <f>+F259*11.65%</f>
        <v>273.77500000000003</v>
      </c>
      <c r="I259" s="245">
        <f>SUM(F259:H259)</f>
        <v>2819.53</v>
      </c>
      <c r="J259" s="245">
        <f t="shared" ref="J259:K261" si="124">(F259*12)</f>
        <v>28200</v>
      </c>
      <c r="K259" s="245">
        <f t="shared" si="124"/>
        <v>2349.06</v>
      </c>
      <c r="L259" s="245">
        <f>+H259*12</f>
        <v>3285.3</v>
      </c>
      <c r="M259" s="245">
        <f>+F259</f>
        <v>2350</v>
      </c>
      <c r="N259" s="246">
        <v>470</v>
      </c>
      <c r="O259" s="245">
        <f>SUM(M259:N259)</f>
        <v>2820</v>
      </c>
      <c r="P259" s="360">
        <f>+J259+K259+L259+O259</f>
        <v>36654.36</v>
      </c>
      <c r="Q259" s="25"/>
      <c r="R259" s="94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7"/>
      <c r="CC259" s="7"/>
      <c r="CD259" s="7"/>
      <c r="CE259" s="7"/>
      <c r="CF259" s="7"/>
      <c r="CG259" s="7"/>
      <c r="CH259" s="7"/>
      <c r="CI259" s="7"/>
      <c r="CJ259" s="7"/>
      <c r="CK259" s="7"/>
      <c r="CL259" s="7"/>
      <c r="CM259" s="7"/>
      <c r="CN259" s="7"/>
      <c r="CO259" s="7"/>
      <c r="CP259" s="7"/>
      <c r="CQ259" s="7"/>
      <c r="CR259" s="7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7"/>
      <c r="DI259" s="7"/>
      <c r="DJ259" s="7"/>
      <c r="DK259" s="7"/>
      <c r="DL259" s="7"/>
      <c r="DM259" s="7"/>
      <c r="DN259" s="7"/>
      <c r="DO259" s="7"/>
      <c r="DP259" s="7"/>
      <c r="DQ259" s="7"/>
      <c r="DR259" s="7"/>
      <c r="DS259" s="7"/>
      <c r="DT259" s="7"/>
      <c r="DU259" s="7"/>
      <c r="DV259" s="7"/>
      <c r="DW259" s="7"/>
      <c r="DX259" s="7"/>
      <c r="DY259" s="7"/>
      <c r="DZ259" s="7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7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7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7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7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  <c r="HF259" s="7"/>
      <c r="HG259" s="7"/>
      <c r="HH259" s="7"/>
      <c r="HI259" s="7"/>
      <c r="HJ259" s="7"/>
      <c r="HK259" s="7"/>
      <c r="HL259" s="7"/>
      <c r="HM259" s="7"/>
      <c r="HN259" s="7"/>
      <c r="HO259" s="7"/>
      <c r="HP259" s="7"/>
      <c r="HQ259" s="7"/>
      <c r="HR259" s="7"/>
      <c r="HS259" s="7"/>
      <c r="HT259" s="7"/>
      <c r="HU259" s="7"/>
      <c r="HV259" s="7"/>
      <c r="HW259" s="7"/>
      <c r="HX259" s="7"/>
      <c r="HY259" s="7"/>
      <c r="HZ259" s="7"/>
      <c r="IA259" s="7"/>
      <c r="IB259" s="7"/>
      <c r="IC259" s="7"/>
      <c r="ID259" s="7"/>
      <c r="IE259" s="7"/>
      <c r="IF259" s="7"/>
      <c r="IG259" s="7"/>
      <c r="IH259" s="7"/>
      <c r="II259" s="7"/>
      <c r="IJ259" s="7"/>
      <c r="IK259" s="7"/>
      <c r="IL259" s="7"/>
      <c r="IM259" s="7"/>
      <c r="IN259" s="7"/>
      <c r="IO259" s="7"/>
      <c r="IP259" s="7"/>
      <c r="IQ259" s="7"/>
      <c r="IR259" s="7"/>
      <c r="IS259" s="7"/>
      <c r="IT259" s="7"/>
      <c r="IU259" s="7"/>
      <c r="IV259" s="7"/>
      <c r="IW259" s="7"/>
      <c r="IX259" s="7"/>
      <c r="IY259" s="7"/>
      <c r="IZ259" s="7"/>
      <c r="JA259" s="7"/>
      <c r="JB259" s="7"/>
      <c r="JC259" s="7"/>
      <c r="JD259" s="7"/>
      <c r="JE259" s="7"/>
      <c r="JF259" s="7"/>
      <c r="JG259" s="7"/>
      <c r="JH259" s="7"/>
      <c r="JI259" s="7"/>
      <c r="JJ259" s="7"/>
      <c r="JK259" s="7"/>
      <c r="JL259" s="7"/>
      <c r="JM259" s="7"/>
      <c r="JN259" s="7"/>
      <c r="JO259" s="7"/>
      <c r="JP259" s="7"/>
      <c r="JQ259" s="7"/>
      <c r="JR259" s="7"/>
      <c r="JS259" s="7"/>
      <c r="JT259" s="7"/>
      <c r="JU259" s="7"/>
      <c r="JV259" s="7"/>
      <c r="JW259" s="7"/>
      <c r="JX259" s="7"/>
      <c r="JY259" s="7"/>
      <c r="JZ259" s="7"/>
      <c r="KA259" s="7"/>
      <c r="KB259" s="7"/>
      <c r="KC259" s="7"/>
      <c r="KD259" s="7"/>
      <c r="KE259" s="7"/>
      <c r="KF259" s="7"/>
      <c r="KG259" s="7"/>
      <c r="KH259" s="7"/>
      <c r="KI259" s="7"/>
      <c r="KJ259" s="7"/>
      <c r="KK259" s="7"/>
      <c r="KL259" s="7"/>
      <c r="KM259" s="7"/>
      <c r="KN259" s="7"/>
      <c r="KO259" s="7"/>
    </row>
    <row r="260" spans="1:782" s="27" customFormat="1" ht="24.95" customHeight="1" x14ac:dyDescent="0.2">
      <c r="A260" s="355" t="s">
        <v>134</v>
      </c>
      <c r="B260" s="356" t="s">
        <v>1177</v>
      </c>
      <c r="C260" s="357" t="s">
        <v>278</v>
      </c>
      <c r="D260" s="357" t="s">
        <v>279</v>
      </c>
      <c r="E260" s="322" t="s">
        <v>939</v>
      </c>
      <c r="F260" s="359">
        <v>1212</v>
      </c>
      <c r="G260" s="245">
        <f>+F260*0.0833</f>
        <v>100.95959999999999</v>
      </c>
      <c r="H260" s="245">
        <f>+F260*11.65%</f>
        <v>141.19800000000001</v>
      </c>
      <c r="I260" s="245">
        <f>SUM(F260:H260)</f>
        <v>1454.1576</v>
      </c>
      <c r="J260" s="245">
        <f t="shared" si="124"/>
        <v>14544</v>
      </c>
      <c r="K260" s="245">
        <f t="shared" si="124"/>
        <v>1211.5151999999998</v>
      </c>
      <c r="L260" s="245">
        <f>+H260*12</f>
        <v>1694.3760000000002</v>
      </c>
      <c r="M260" s="245">
        <f>+F260</f>
        <v>1212</v>
      </c>
      <c r="N260" s="246">
        <v>470</v>
      </c>
      <c r="O260" s="245">
        <f>SUM(M260:N260)</f>
        <v>1682</v>
      </c>
      <c r="P260" s="360">
        <f>+J260+K260+L260+O260</f>
        <v>19131.891199999998</v>
      </c>
      <c r="Q260" s="94"/>
      <c r="R260" s="41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  <c r="BD260" s="22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  <c r="BP260" s="22"/>
      <c r="BQ260" s="22"/>
      <c r="BR260" s="22"/>
      <c r="BS260" s="22"/>
      <c r="BT260" s="22"/>
      <c r="BU260" s="22"/>
      <c r="BV260" s="22"/>
      <c r="BW260" s="22"/>
      <c r="BX260" s="22"/>
      <c r="BY260" s="22"/>
      <c r="BZ260" s="22"/>
      <c r="CA260" s="22"/>
      <c r="CB260" s="22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2"/>
      <c r="CU260" s="22"/>
      <c r="CV260" s="22"/>
      <c r="CW260" s="22"/>
      <c r="CX260" s="22"/>
      <c r="CY260" s="22"/>
      <c r="CZ260" s="22"/>
      <c r="DA260" s="22"/>
      <c r="DB260" s="22"/>
      <c r="DC260" s="22"/>
      <c r="DD260" s="22"/>
      <c r="DE260" s="22"/>
      <c r="DF260" s="22"/>
      <c r="DG260" s="22"/>
      <c r="DH260" s="22"/>
      <c r="DI260" s="22"/>
      <c r="DJ260" s="22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2"/>
      <c r="EG260" s="22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22"/>
      <c r="EZ260" s="22"/>
      <c r="FA260" s="22"/>
      <c r="FB260" s="22"/>
      <c r="FC260" s="22"/>
      <c r="FD260" s="22"/>
      <c r="FE260" s="22"/>
      <c r="FF260" s="22"/>
      <c r="FG260" s="22"/>
      <c r="FH260" s="22"/>
      <c r="FI260" s="22"/>
      <c r="FJ260" s="22"/>
      <c r="FK260" s="22"/>
      <c r="FL260" s="22"/>
      <c r="FM260" s="22"/>
      <c r="FN260" s="22"/>
      <c r="FO260" s="22"/>
      <c r="FP260" s="22"/>
      <c r="FQ260" s="22"/>
      <c r="FR260" s="22"/>
      <c r="FS260" s="22"/>
      <c r="FT260" s="22"/>
      <c r="FU260" s="22"/>
      <c r="FV260" s="22"/>
      <c r="FW260" s="22"/>
      <c r="FX260" s="22"/>
      <c r="FY260" s="22"/>
      <c r="FZ260" s="22"/>
      <c r="GA260" s="22"/>
      <c r="GB260" s="22"/>
      <c r="GC260" s="22"/>
      <c r="GD260" s="22"/>
      <c r="GE260" s="22"/>
      <c r="GF260" s="22"/>
      <c r="GG260" s="22"/>
      <c r="GH260" s="22"/>
      <c r="GI260" s="22"/>
      <c r="GJ260" s="22"/>
      <c r="GK260" s="22"/>
      <c r="GL260" s="22"/>
      <c r="GM260" s="22"/>
      <c r="GN260" s="22"/>
      <c r="GO260" s="22"/>
      <c r="GP260" s="22"/>
      <c r="GQ260" s="22"/>
      <c r="GR260" s="22"/>
      <c r="GS260" s="22"/>
      <c r="GT260" s="22"/>
      <c r="GU260" s="22"/>
      <c r="GV260" s="22"/>
      <c r="GW260" s="22"/>
      <c r="GX260" s="22"/>
      <c r="GY260" s="22"/>
      <c r="GZ260" s="22"/>
      <c r="HA260" s="22"/>
      <c r="HB260" s="22"/>
      <c r="HC260" s="22"/>
      <c r="HD260" s="22"/>
      <c r="HE260" s="22"/>
      <c r="HF260" s="22"/>
      <c r="HG260" s="22"/>
      <c r="HH260" s="22"/>
      <c r="HI260" s="22"/>
      <c r="HJ260" s="22"/>
      <c r="HK260" s="22"/>
      <c r="HL260" s="22"/>
      <c r="HM260" s="22"/>
      <c r="HN260" s="22"/>
      <c r="HO260" s="22"/>
      <c r="HP260" s="22"/>
      <c r="HQ260" s="22"/>
      <c r="HR260" s="22"/>
      <c r="HS260" s="22"/>
      <c r="HT260" s="22"/>
      <c r="HU260" s="22"/>
      <c r="HV260" s="22"/>
      <c r="HW260" s="22"/>
      <c r="HX260" s="22"/>
      <c r="HY260" s="22"/>
      <c r="HZ260" s="22"/>
      <c r="IA260" s="22"/>
      <c r="IB260" s="22"/>
      <c r="IC260" s="22"/>
      <c r="ID260" s="22"/>
      <c r="IE260" s="22"/>
      <c r="IF260" s="22"/>
      <c r="IG260" s="22"/>
      <c r="IH260" s="22"/>
      <c r="II260" s="22"/>
      <c r="IJ260" s="22"/>
      <c r="IK260" s="22"/>
      <c r="IL260" s="22"/>
      <c r="IM260" s="22"/>
      <c r="IN260" s="22"/>
      <c r="IO260" s="22"/>
      <c r="IP260" s="22"/>
      <c r="IQ260" s="22"/>
      <c r="IR260" s="22"/>
      <c r="IS260" s="22"/>
      <c r="IT260" s="22"/>
      <c r="IU260" s="22"/>
      <c r="IV260" s="22"/>
      <c r="IW260" s="22"/>
      <c r="IX260" s="22"/>
      <c r="IY260" s="22"/>
      <c r="IZ260" s="22"/>
      <c r="JA260" s="22"/>
      <c r="JB260" s="22"/>
      <c r="JC260" s="22"/>
      <c r="JD260" s="22"/>
      <c r="JE260" s="22"/>
      <c r="JF260" s="22"/>
      <c r="JG260" s="22"/>
      <c r="JH260" s="22"/>
      <c r="JI260" s="22"/>
      <c r="JJ260" s="22"/>
      <c r="JK260" s="22"/>
      <c r="JL260" s="22"/>
      <c r="JM260" s="22"/>
      <c r="JN260" s="22"/>
      <c r="JO260" s="22"/>
      <c r="JP260" s="22"/>
      <c r="JQ260" s="22"/>
      <c r="JR260" s="22"/>
      <c r="JS260" s="22"/>
      <c r="JT260" s="22"/>
      <c r="JU260" s="22"/>
      <c r="JV260" s="22"/>
      <c r="JW260" s="22"/>
      <c r="JX260" s="22"/>
      <c r="JY260" s="22"/>
      <c r="JZ260" s="22"/>
      <c r="KA260" s="22"/>
      <c r="KB260" s="22"/>
      <c r="KC260" s="22"/>
      <c r="KD260" s="22"/>
      <c r="KE260" s="22"/>
      <c r="KF260" s="22"/>
      <c r="KG260" s="22"/>
      <c r="KH260" s="22"/>
      <c r="KI260" s="22"/>
      <c r="KJ260" s="22"/>
      <c r="KK260" s="22"/>
      <c r="KL260" s="22"/>
      <c r="KM260" s="22"/>
      <c r="KN260" s="22"/>
      <c r="KO260" s="22"/>
    </row>
    <row r="261" spans="1:782" s="30" customFormat="1" ht="24.95" customHeight="1" x14ac:dyDescent="0.2">
      <c r="A261" s="355" t="s">
        <v>134</v>
      </c>
      <c r="B261" s="356" t="s">
        <v>1178</v>
      </c>
      <c r="C261" s="357" t="s">
        <v>280</v>
      </c>
      <c r="D261" s="234" t="s">
        <v>52</v>
      </c>
      <c r="E261" s="357" t="s">
        <v>944</v>
      </c>
      <c r="F261" s="581">
        <v>622</v>
      </c>
      <c r="G261" s="245">
        <f>+F261*0.0833</f>
        <v>51.812599999999996</v>
      </c>
      <c r="H261" s="245">
        <f>+F261*11.65%</f>
        <v>72.463000000000008</v>
      </c>
      <c r="I261" s="245">
        <f>SUM(F261:H261)</f>
        <v>746.27559999999994</v>
      </c>
      <c r="J261" s="245">
        <f t="shared" si="124"/>
        <v>7464</v>
      </c>
      <c r="K261" s="245">
        <f t="shared" si="124"/>
        <v>621.75119999999993</v>
      </c>
      <c r="L261" s="245">
        <f>+H261*12</f>
        <v>869.55600000000004</v>
      </c>
      <c r="M261" s="245">
        <f>+F261</f>
        <v>622</v>
      </c>
      <c r="N261" s="246">
        <v>470</v>
      </c>
      <c r="O261" s="245">
        <f>SUM(M261:N261)</f>
        <v>1092</v>
      </c>
      <c r="P261" s="360">
        <f>+J261+K261+L261+O261</f>
        <v>10047.307199999999</v>
      </c>
      <c r="Q261" s="418"/>
      <c r="R261" s="2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</row>
    <row r="262" spans="1:782" s="8" customFormat="1" ht="36" customHeight="1" x14ac:dyDescent="0.2">
      <c r="A262" s="696" t="s">
        <v>281</v>
      </c>
      <c r="B262" s="697"/>
      <c r="C262" s="697"/>
      <c r="D262" s="698"/>
      <c r="E262" s="359"/>
      <c r="F262" s="359"/>
      <c r="G262" s="359"/>
      <c r="H262" s="359"/>
      <c r="I262" s="359"/>
      <c r="J262" s="359"/>
      <c r="K262" s="359"/>
      <c r="L262" s="359"/>
      <c r="M262" s="359"/>
      <c r="N262" s="362"/>
      <c r="O262" s="359"/>
      <c r="P262" s="359"/>
      <c r="Q262" s="94"/>
      <c r="R262" s="94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7"/>
      <c r="CD262" s="7"/>
      <c r="CE262" s="7"/>
      <c r="CF262" s="7"/>
      <c r="CG262" s="7"/>
      <c r="CH262" s="7"/>
      <c r="CI262" s="7"/>
      <c r="CJ262" s="7"/>
      <c r="CK262" s="7"/>
      <c r="CL262" s="7"/>
      <c r="CM262" s="7"/>
      <c r="CN262" s="7"/>
      <c r="CO262" s="7"/>
      <c r="CP262" s="7"/>
      <c r="CQ262" s="7"/>
      <c r="CR262" s="7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7"/>
      <c r="DI262" s="7"/>
      <c r="DJ262" s="7"/>
      <c r="DK262" s="7"/>
      <c r="DL262" s="7"/>
      <c r="DM262" s="7"/>
      <c r="DN262" s="7"/>
      <c r="DO262" s="7"/>
      <c r="DP262" s="7"/>
      <c r="DQ262" s="7"/>
      <c r="DR262" s="7"/>
      <c r="DS262" s="7"/>
      <c r="DT262" s="7"/>
      <c r="DU262" s="7"/>
      <c r="DV262" s="7"/>
      <c r="DW262" s="7"/>
      <c r="DX262" s="7"/>
      <c r="DY262" s="7"/>
      <c r="DZ262" s="7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7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7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7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7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  <c r="HF262" s="7"/>
      <c r="HG262" s="7"/>
      <c r="HH262" s="7"/>
      <c r="HI262" s="7"/>
      <c r="HJ262" s="7"/>
      <c r="HK262" s="7"/>
      <c r="HL262" s="7"/>
      <c r="HM262" s="7"/>
      <c r="HN262" s="7"/>
      <c r="HO262" s="7"/>
      <c r="HP262" s="7"/>
      <c r="HQ262" s="7"/>
      <c r="HR262" s="7"/>
      <c r="HS262" s="7"/>
      <c r="HT262" s="7"/>
      <c r="HU262" s="7"/>
      <c r="HV262" s="7"/>
      <c r="HW262" s="7"/>
      <c r="HX262" s="7"/>
      <c r="HY262" s="7"/>
      <c r="HZ262" s="7"/>
      <c r="IA262" s="7"/>
      <c r="IB262" s="7"/>
      <c r="IC262" s="7"/>
      <c r="ID262" s="7"/>
      <c r="IE262" s="7"/>
      <c r="IF262" s="7"/>
      <c r="IG262" s="7"/>
      <c r="IH262" s="7"/>
      <c r="II262" s="7"/>
      <c r="IJ262" s="7"/>
      <c r="IK262" s="7"/>
      <c r="IL262" s="7"/>
      <c r="IM262" s="7"/>
      <c r="IN262" s="7"/>
      <c r="IO262" s="7"/>
      <c r="IP262" s="7"/>
      <c r="IQ262" s="7"/>
      <c r="IR262" s="7"/>
      <c r="IS262" s="7"/>
      <c r="IT262" s="7"/>
      <c r="IU262" s="7"/>
      <c r="IV262" s="7"/>
      <c r="IW262" s="7"/>
      <c r="IX262" s="7"/>
      <c r="IY262" s="7"/>
      <c r="IZ262" s="7"/>
      <c r="JA262" s="7"/>
      <c r="JB262" s="7"/>
      <c r="JC262" s="7"/>
      <c r="JD262" s="7"/>
      <c r="JE262" s="7"/>
      <c r="JF262" s="7"/>
      <c r="JG262" s="7"/>
      <c r="JH262" s="7"/>
      <c r="JI262" s="7"/>
      <c r="JJ262" s="7"/>
      <c r="JK262" s="7"/>
      <c r="JL262" s="7"/>
      <c r="JM262" s="7"/>
      <c r="JN262" s="7"/>
      <c r="JO262" s="7"/>
      <c r="JP262" s="7"/>
      <c r="JQ262" s="7"/>
      <c r="JR262" s="7"/>
      <c r="JS262" s="7"/>
      <c r="JT262" s="7"/>
      <c r="JU262" s="7"/>
      <c r="JV262" s="7"/>
      <c r="JW262" s="7"/>
      <c r="JX262" s="7"/>
      <c r="JY262" s="7"/>
      <c r="JZ262" s="7"/>
      <c r="KA262" s="7"/>
      <c r="KB262" s="7"/>
      <c r="KC262" s="7"/>
      <c r="KD262" s="7"/>
      <c r="KE262" s="7"/>
      <c r="KF262" s="7"/>
      <c r="KG262" s="7"/>
      <c r="KH262" s="7"/>
      <c r="KI262" s="7"/>
      <c r="KJ262" s="7"/>
      <c r="KK262" s="7"/>
      <c r="KL262" s="7"/>
      <c r="KM262" s="7"/>
      <c r="KN262" s="7"/>
      <c r="KO262" s="7"/>
      <c r="KP262" s="7"/>
      <c r="KQ262" s="7"/>
      <c r="KR262" s="7"/>
      <c r="KS262" s="7"/>
      <c r="KT262" s="7"/>
      <c r="KU262" s="7"/>
      <c r="KV262" s="7"/>
      <c r="KW262" s="7"/>
      <c r="KX262" s="7"/>
      <c r="KY262" s="7"/>
      <c r="KZ262" s="7"/>
      <c r="LA262" s="7"/>
      <c r="LB262" s="7"/>
      <c r="LC262" s="7"/>
      <c r="LD262" s="7"/>
      <c r="LE262" s="7"/>
      <c r="LF262" s="7"/>
      <c r="LG262" s="7"/>
      <c r="LH262" s="7"/>
      <c r="LI262" s="7"/>
      <c r="LJ262" s="7"/>
      <c r="LK262" s="7"/>
      <c r="LL262" s="7"/>
      <c r="LM262" s="7"/>
      <c r="LN262" s="7"/>
      <c r="LO262" s="7"/>
      <c r="LP262" s="7"/>
      <c r="LQ262" s="7"/>
      <c r="LR262" s="7"/>
      <c r="LS262" s="7"/>
      <c r="LT262" s="7"/>
      <c r="LU262" s="7"/>
      <c r="LV262" s="7"/>
      <c r="LW262" s="7"/>
      <c r="LX262" s="7"/>
      <c r="LY262" s="7"/>
      <c r="LZ262" s="7"/>
      <c r="MA262" s="7"/>
      <c r="MB262" s="7"/>
      <c r="MC262" s="7"/>
      <c r="MD262" s="7"/>
      <c r="ME262" s="7"/>
      <c r="MF262" s="7"/>
      <c r="MG262" s="7"/>
      <c r="MH262" s="7"/>
      <c r="MI262" s="7"/>
      <c r="MJ262" s="7"/>
      <c r="MK262" s="7"/>
      <c r="ML262" s="7"/>
      <c r="MM262" s="7"/>
      <c r="MN262" s="7"/>
      <c r="MO262" s="7"/>
      <c r="MP262" s="7"/>
      <c r="MQ262" s="7"/>
      <c r="MR262" s="7"/>
      <c r="MS262" s="7"/>
      <c r="MT262" s="7"/>
      <c r="MU262" s="7"/>
      <c r="MV262" s="7"/>
      <c r="MW262" s="7"/>
      <c r="MX262" s="7"/>
      <c r="MY262" s="7"/>
      <c r="MZ262" s="7"/>
      <c r="NA262" s="7"/>
      <c r="NB262" s="7"/>
      <c r="NC262" s="7"/>
      <c r="ND262" s="7"/>
      <c r="NE262" s="7"/>
      <c r="NF262" s="7"/>
      <c r="NG262" s="7"/>
      <c r="NH262" s="7"/>
      <c r="NI262" s="7"/>
      <c r="NJ262" s="7"/>
      <c r="NK262" s="7"/>
      <c r="NL262" s="7"/>
      <c r="NM262" s="7"/>
      <c r="NN262" s="7"/>
      <c r="NO262" s="7"/>
      <c r="NP262" s="7"/>
      <c r="NQ262" s="7"/>
      <c r="NR262" s="7"/>
      <c r="NS262" s="7"/>
      <c r="NT262" s="7"/>
      <c r="NU262" s="7"/>
      <c r="NV262" s="7"/>
      <c r="NW262" s="7"/>
      <c r="NX262" s="7"/>
      <c r="NY262" s="7"/>
      <c r="NZ262" s="7"/>
      <c r="OA262" s="7"/>
      <c r="OB262" s="7"/>
      <c r="OC262" s="7"/>
      <c r="OD262" s="7"/>
      <c r="OE262" s="7"/>
      <c r="OF262" s="7"/>
      <c r="OG262" s="7"/>
      <c r="OH262" s="7"/>
      <c r="OI262" s="7"/>
      <c r="OJ262" s="7"/>
      <c r="OK262" s="7"/>
      <c r="OL262" s="7"/>
      <c r="OM262" s="7"/>
      <c r="ON262" s="7"/>
      <c r="OO262" s="7"/>
      <c r="OP262" s="7"/>
      <c r="OQ262" s="7"/>
      <c r="OR262" s="7"/>
      <c r="OS262" s="7"/>
      <c r="OT262" s="7"/>
      <c r="OU262" s="7"/>
      <c r="OV262" s="7"/>
      <c r="OW262" s="7"/>
      <c r="OX262" s="7"/>
      <c r="OY262" s="7"/>
      <c r="OZ262" s="7"/>
      <c r="PA262" s="7"/>
      <c r="PB262" s="7"/>
      <c r="PC262" s="7"/>
      <c r="PD262" s="7"/>
      <c r="PE262" s="7"/>
      <c r="PF262" s="7"/>
      <c r="PG262" s="7"/>
      <c r="PH262" s="7"/>
      <c r="PI262" s="7"/>
      <c r="PJ262" s="7"/>
      <c r="PK262" s="7"/>
      <c r="PL262" s="7"/>
      <c r="PM262" s="7"/>
      <c r="PN262" s="7"/>
      <c r="PO262" s="7"/>
      <c r="PP262" s="7"/>
      <c r="PQ262" s="7"/>
      <c r="PR262" s="7"/>
      <c r="PS262" s="7"/>
      <c r="PT262" s="7"/>
      <c r="PU262" s="7"/>
      <c r="PV262" s="7"/>
      <c r="PW262" s="7"/>
      <c r="PX262" s="7"/>
      <c r="PY262" s="7"/>
      <c r="PZ262" s="7"/>
      <c r="QA262" s="7"/>
      <c r="QB262" s="7"/>
      <c r="QC262" s="7"/>
      <c r="QD262" s="7"/>
      <c r="QE262" s="7"/>
      <c r="QF262" s="7"/>
      <c r="QG262" s="7"/>
      <c r="QH262" s="7"/>
      <c r="QI262" s="7"/>
      <c r="QJ262" s="7"/>
      <c r="QK262" s="7"/>
      <c r="QL262" s="7"/>
      <c r="QM262" s="7"/>
      <c r="QN262" s="7"/>
      <c r="QO262" s="7"/>
      <c r="QP262" s="7"/>
      <c r="QQ262" s="7"/>
      <c r="QR262" s="7"/>
      <c r="QS262" s="7"/>
      <c r="QT262" s="7"/>
      <c r="QU262" s="7"/>
      <c r="QV262" s="7"/>
      <c r="QW262" s="7"/>
      <c r="QX262" s="7"/>
      <c r="QY262" s="7"/>
      <c r="QZ262" s="7"/>
      <c r="RA262" s="7"/>
      <c r="RB262" s="7"/>
      <c r="RC262" s="7"/>
      <c r="RD262" s="7"/>
      <c r="RE262" s="7"/>
      <c r="RF262" s="7"/>
      <c r="RG262" s="7"/>
      <c r="RH262" s="7"/>
      <c r="RI262" s="7"/>
      <c r="RJ262" s="7"/>
      <c r="RK262" s="7"/>
      <c r="RL262" s="7"/>
      <c r="RM262" s="7"/>
      <c r="RN262" s="7"/>
      <c r="RO262" s="7"/>
      <c r="RP262" s="7"/>
      <c r="RQ262" s="7"/>
      <c r="RR262" s="7"/>
      <c r="RS262" s="7"/>
      <c r="RT262" s="7"/>
      <c r="RU262" s="7"/>
      <c r="RV262" s="7"/>
      <c r="RW262" s="7"/>
      <c r="RX262" s="7"/>
      <c r="RY262" s="7"/>
      <c r="RZ262" s="7"/>
      <c r="SA262" s="7"/>
      <c r="SB262" s="7"/>
      <c r="SC262" s="7"/>
      <c r="SD262" s="7"/>
      <c r="SE262" s="7"/>
      <c r="SF262" s="7"/>
      <c r="SG262" s="7"/>
      <c r="SH262" s="7"/>
      <c r="SI262" s="7"/>
      <c r="SJ262" s="7"/>
      <c r="SK262" s="7"/>
      <c r="SL262" s="7"/>
      <c r="SM262" s="7"/>
      <c r="SN262" s="7"/>
      <c r="SO262" s="7"/>
      <c r="SP262" s="7"/>
      <c r="SQ262" s="7"/>
      <c r="SR262" s="7"/>
      <c r="SS262" s="7"/>
      <c r="ST262" s="7"/>
      <c r="SU262" s="7"/>
      <c r="SV262" s="7"/>
      <c r="SW262" s="7"/>
      <c r="SX262" s="7"/>
      <c r="SY262" s="7"/>
      <c r="SZ262" s="7"/>
      <c r="TA262" s="7"/>
      <c r="TB262" s="7"/>
      <c r="TC262" s="7"/>
      <c r="TD262" s="7"/>
      <c r="TE262" s="7"/>
      <c r="TF262" s="7"/>
      <c r="TG262" s="7"/>
      <c r="TH262" s="7"/>
      <c r="TI262" s="7"/>
      <c r="TJ262" s="7"/>
      <c r="TK262" s="7"/>
      <c r="TL262" s="7"/>
      <c r="TM262" s="7"/>
      <c r="TN262" s="7"/>
      <c r="TO262" s="7"/>
      <c r="TP262" s="7"/>
      <c r="TQ262" s="7"/>
      <c r="TR262" s="7"/>
      <c r="TS262" s="7"/>
      <c r="TT262" s="7"/>
      <c r="TU262" s="7"/>
      <c r="TV262" s="7"/>
      <c r="TW262" s="7"/>
      <c r="TX262" s="7"/>
      <c r="TY262" s="7"/>
      <c r="TZ262" s="7"/>
      <c r="UA262" s="7"/>
      <c r="UB262" s="7"/>
      <c r="UC262" s="7"/>
      <c r="UD262" s="7"/>
      <c r="UE262" s="7"/>
      <c r="UF262" s="7"/>
      <c r="UG262" s="7"/>
      <c r="UH262" s="7"/>
      <c r="UI262" s="7"/>
      <c r="UJ262" s="7"/>
      <c r="UK262" s="7"/>
      <c r="UL262" s="7"/>
      <c r="UM262" s="7"/>
      <c r="UN262" s="7"/>
      <c r="UO262" s="7"/>
      <c r="UP262" s="7"/>
      <c r="UQ262" s="7"/>
      <c r="UR262" s="7"/>
      <c r="US262" s="7"/>
      <c r="UT262" s="7"/>
      <c r="UU262" s="7"/>
      <c r="UV262" s="7"/>
      <c r="UW262" s="7"/>
      <c r="UX262" s="7"/>
      <c r="UY262" s="7"/>
      <c r="UZ262" s="7"/>
      <c r="VA262" s="7"/>
      <c r="VB262" s="7"/>
      <c r="VC262" s="7"/>
      <c r="VD262" s="7"/>
      <c r="VE262" s="7"/>
      <c r="VF262" s="7"/>
      <c r="VG262" s="7"/>
      <c r="VH262" s="7"/>
      <c r="VI262" s="7"/>
      <c r="VJ262" s="7"/>
      <c r="VK262" s="7"/>
      <c r="VL262" s="7"/>
      <c r="VM262" s="7"/>
      <c r="VN262" s="7"/>
      <c r="VO262" s="7"/>
      <c r="VP262" s="7"/>
      <c r="VQ262" s="7"/>
      <c r="VR262" s="7"/>
      <c r="VS262" s="7"/>
      <c r="VT262" s="7"/>
      <c r="VU262" s="7"/>
      <c r="VV262" s="7"/>
      <c r="VW262" s="7"/>
      <c r="VX262" s="7"/>
      <c r="VY262" s="7"/>
      <c r="VZ262" s="7"/>
      <c r="WA262" s="7"/>
      <c r="WB262" s="7"/>
      <c r="WC262" s="7"/>
      <c r="WD262" s="7"/>
      <c r="WE262" s="7"/>
      <c r="WF262" s="7"/>
      <c r="WG262" s="7"/>
      <c r="WH262" s="7"/>
      <c r="WI262" s="7"/>
      <c r="WJ262" s="7"/>
      <c r="WK262" s="7"/>
      <c r="WL262" s="7"/>
      <c r="WM262" s="7"/>
      <c r="WN262" s="7"/>
      <c r="WO262" s="7"/>
      <c r="WP262" s="7"/>
      <c r="WQ262" s="7"/>
      <c r="WR262" s="7"/>
      <c r="WS262" s="7"/>
      <c r="WT262" s="7"/>
      <c r="WU262" s="7"/>
      <c r="WV262" s="7"/>
      <c r="WW262" s="7"/>
      <c r="WX262" s="7"/>
      <c r="WY262" s="7"/>
      <c r="WZ262" s="7"/>
      <c r="XA262" s="7"/>
      <c r="XB262" s="7"/>
      <c r="XC262" s="7"/>
      <c r="XD262" s="7"/>
      <c r="XE262" s="7"/>
      <c r="XF262" s="7"/>
      <c r="XG262" s="7"/>
      <c r="XH262" s="7"/>
      <c r="XI262" s="7"/>
      <c r="XJ262" s="7"/>
      <c r="XK262" s="7"/>
      <c r="XL262" s="7"/>
      <c r="XM262" s="7"/>
      <c r="XN262" s="7"/>
      <c r="XO262" s="7"/>
      <c r="XP262" s="7"/>
      <c r="XQ262" s="7"/>
      <c r="XR262" s="7"/>
      <c r="XS262" s="7"/>
      <c r="XT262" s="7"/>
      <c r="XU262" s="7"/>
      <c r="XV262" s="7"/>
      <c r="XW262" s="7"/>
      <c r="XX262" s="7"/>
      <c r="XY262" s="7"/>
      <c r="XZ262" s="7"/>
      <c r="YA262" s="7"/>
      <c r="YB262" s="7"/>
      <c r="YC262" s="7"/>
      <c r="YD262" s="7"/>
      <c r="YE262" s="7"/>
      <c r="YF262" s="7"/>
      <c r="YG262" s="7"/>
      <c r="YH262" s="7"/>
      <c r="YI262" s="7"/>
      <c r="YJ262" s="7"/>
      <c r="YK262" s="7"/>
      <c r="YL262" s="7"/>
      <c r="YM262" s="7"/>
      <c r="YN262" s="7"/>
      <c r="YO262" s="7"/>
      <c r="YP262" s="7"/>
      <c r="YQ262" s="7"/>
      <c r="YR262" s="7"/>
      <c r="YS262" s="7"/>
      <c r="YT262" s="7"/>
      <c r="YU262" s="7"/>
      <c r="YV262" s="7"/>
      <c r="YW262" s="7"/>
      <c r="YX262" s="7"/>
      <c r="YY262" s="7"/>
      <c r="YZ262" s="7"/>
      <c r="ZA262" s="7"/>
      <c r="ZB262" s="7"/>
      <c r="ZC262" s="7"/>
      <c r="ZD262" s="7"/>
      <c r="ZE262" s="7"/>
      <c r="ZF262" s="7"/>
      <c r="ZG262" s="7"/>
      <c r="ZH262" s="7"/>
      <c r="ZI262" s="7"/>
      <c r="ZJ262" s="7"/>
      <c r="ZK262" s="7"/>
      <c r="ZL262" s="7"/>
      <c r="ZM262" s="7"/>
      <c r="ZN262" s="7"/>
      <c r="ZO262" s="7"/>
      <c r="ZP262" s="7"/>
      <c r="ZQ262" s="7"/>
      <c r="ZR262" s="7"/>
      <c r="ZS262" s="7"/>
      <c r="ZT262" s="7"/>
      <c r="ZU262" s="7"/>
      <c r="ZV262" s="7"/>
      <c r="ZW262" s="7"/>
      <c r="ZX262" s="7"/>
      <c r="ZY262" s="7"/>
      <c r="ZZ262" s="7"/>
      <c r="AAA262" s="7"/>
      <c r="AAB262" s="7"/>
      <c r="AAC262" s="7"/>
      <c r="AAD262" s="7"/>
      <c r="AAE262" s="7"/>
      <c r="AAF262" s="7"/>
      <c r="AAG262" s="7"/>
      <c r="AAH262" s="7"/>
      <c r="AAI262" s="7"/>
      <c r="AAJ262" s="7"/>
      <c r="AAK262" s="7"/>
      <c r="AAL262" s="7"/>
      <c r="AAM262" s="7"/>
      <c r="AAN262" s="7"/>
      <c r="AAO262" s="7"/>
      <c r="AAP262" s="7"/>
      <c r="AAQ262" s="7"/>
      <c r="AAR262" s="7"/>
      <c r="AAS262" s="7"/>
      <c r="AAT262" s="7"/>
      <c r="AAU262" s="7"/>
      <c r="AAV262" s="7"/>
      <c r="AAW262" s="7"/>
      <c r="AAX262" s="7"/>
      <c r="AAY262" s="7"/>
      <c r="AAZ262" s="7"/>
      <c r="ABA262" s="7"/>
      <c r="ABB262" s="7"/>
      <c r="ABC262" s="7"/>
      <c r="ABD262" s="7"/>
      <c r="ABE262" s="7"/>
      <c r="ABF262" s="7"/>
      <c r="ABG262" s="7"/>
      <c r="ABH262" s="7"/>
      <c r="ABI262" s="7"/>
      <c r="ABJ262" s="7"/>
      <c r="ABK262" s="7"/>
      <c r="ABL262" s="7"/>
      <c r="ABM262" s="7"/>
      <c r="ABN262" s="7"/>
      <c r="ABO262" s="7"/>
      <c r="ABP262" s="7"/>
      <c r="ABQ262" s="7"/>
      <c r="ABR262" s="7"/>
      <c r="ABS262" s="7"/>
      <c r="ABT262" s="7"/>
      <c r="ABU262" s="7"/>
      <c r="ABV262" s="7"/>
      <c r="ABW262" s="7"/>
      <c r="ABX262" s="7"/>
      <c r="ABY262" s="7"/>
      <c r="ABZ262" s="7"/>
      <c r="ACA262" s="7"/>
      <c r="ACB262" s="7"/>
      <c r="ACC262" s="7"/>
      <c r="ACD262" s="7"/>
      <c r="ACE262" s="7"/>
      <c r="ACF262" s="7"/>
      <c r="ACG262" s="7"/>
      <c r="ACH262" s="7"/>
      <c r="ACI262" s="7"/>
      <c r="ACJ262" s="7"/>
      <c r="ACK262" s="7"/>
      <c r="ACL262" s="7"/>
      <c r="ACM262" s="7"/>
      <c r="ACN262" s="7"/>
      <c r="ACO262" s="7"/>
      <c r="ACP262" s="7"/>
      <c r="ACQ262" s="7"/>
      <c r="ACR262" s="7"/>
      <c r="ACS262" s="7"/>
      <c r="ACT262" s="7"/>
      <c r="ACU262" s="7"/>
      <c r="ACV262" s="7"/>
      <c r="ACW262" s="7"/>
      <c r="ACX262" s="7"/>
      <c r="ACY262" s="7"/>
      <c r="ACZ262" s="7"/>
      <c r="ADA262" s="7"/>
      <c r="ADB262" s="7"/>
    </row>
    <row r="263" spans="1:782" s="22" customFormat="1" ht="24.95" customHeight="1" x14ac:dyDescent="0.2">
      <c r="A263" s="355" t="s">
        <v>134</v>
      </c>
      <c r="B263" s="356" t="s">
        <v>1179</v>
      </c>
      <c r="C263" s="375" t="s">
        <v>282</v>
      </c>
      <c r="D263" s="443" t="s">
        <v>283</v>
      </c>
      <c r="E263" s="381" t="s">
        <v>940</v>
      </c>
      <c r="F263" s="359">
        <v>1553</v>
      </c>
      <c r="G263" s="245">
        <f t="shared" ref="G263:G268" si="125">+F263*0.0833</f>
        <v>129.36490000000001</v>
      </c>
      <c r="H263" s="245">
        <f t="shared" ref="H263:H268" si="126">+F263*11.65%</f>
        <v>180.92450000000002</v>
      </c>
      <c r="I263" s="245">
        <f t="shared" ref="I263:I268" si="127">SUM(F263:H263)</f>
        <v>1863.2894000000001</v>
      </c>
      <c r="J263" s="245">
        <f t="shared" ref="J263:K265" si="128">(F263*12)</f>
        <v>18636</v>
      </c>
      <c r="K263" s="245">
        <f t="shared" si="128"/>
        <v>1552.3788</v>
      </c>
      <c r="L263" s="245">
        <f t="shared" ref="L263:L268" si="129">+H263*12</f>
        <v>2171.0940000000001</v>
      </c>
      <c r="M263" s="245">
        <f t="shared" ref="M263:M268" si="130">+F263</f>
        <v>1553</v>
      </c>
      <c r="N263" s="246">
        <v>470</v>
      </c>
      <c r="O263" s="245">
        <f t="shared" ref="O263:O268" si="131">SUM(M263:N263)</f>
        <v>2023</v>
      </c>
      <c r="P263" s="360">
        <f t="shared" ref="P263:P268" si="132">+J263+K263+L263+O263</f>
        <v>24382.4728</v>
      </c>
      <c r="Q263" s="403"/>
      <c r="R263" s="412"/>
    </row>
    <row r="264" spans="1:782" s="9" customFormat="1" ht="24.95" customHeight="1" x14ac:dyDescent="0.2">
      <c r="A264" s="355" t="s">
        <v>134</v>
      </c>
      <c r="B264" s="356" t="s">
        <v>1180</v>
      </c>
      <c r="C264" s="452" t="s">
        <v>285</v>
      </c>
      <c r="D264" s="357" t="s">
        <v>286</v>
      </c>
      <c r="E264" s="381" t="s">
        <v>940</v>
      </c>
      <c r="F264" s="359">
        <v>1412</v>
      </c>
      <c r="G264" s="245">
        <f t="shared" si="125"/>
        <v>117.61960000000001</v>
      </c>
      <c r="H264" s="245">
        <f t="shared" si="126"/>
        <v>164.49800000000002</v>
      </c>
      <c r="I264" s="245">
        <f t="shared" si="127"/>
        <v>1694.1176</v>
      </c>
      <c r="J264" s="245">
        <f t="shared" si="128"/>
        <v>16944</v>
      </c>
      <c r="K264" s="245">
        <f t="shared" si="128"/>
        <v>1411.4352000000001</v>
      </c>
      <c r="L264" s="245">
        <f t="shared" si="129"/>
        <v>1973.9760000000001</v>
      </c>
      <c r="M264" s="245">
        <f t="shared" si="130"/>
        <v>1412</v>
      </c>
      <c r="N264" s="246">
        <v>470</v>
      </c>
      <c r="O264" s="245">
        <f t="shared" si="131"/>
        <v>1882</v>
      </c>
      <c r="P264" s="360">
        <f t="shared" si="132"/>
        <v>22211.411199999999</v>
      </c>
      <c r="Q264" s="403"/>
      <c r="R264" s="2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</row>
    <row r="265" spans="1:782" s="9" customFormat="1" ht="24.95" customHeight="1" x14ac:dyDescent="0.2">
      <c r="A265" s="370" t="s">
        <v>134</v>
      </c>
      <c r="B265" s="356" t="s">
        <v>1181</v>
      </c>
      <c r="C265" s="357" t="s">
        <v>287</v>
      </c>
      <c r="D265" s="357" t="s">
        <v>286</v>
      </c>
      <c r="E265" s="322" t="s">
        <v>939</v>
      </c>
      <c r="F265" s="359">
        <v>1212</v>
      </c>
      <c r="G265" s="245">
        <f t="shared" si="125"/>
        <v>100.95959999999999</v>
      </c>
      <c r="H265" s="245">
        <f t="shared" si="126"/>
        <v>141.19800000000001</v>
      </c>
      <c r="I265" s="245">
        <f t="shared" si="127"/>
        <v>1454.1576</v>
      </c>
      <c r="J265" s="245">
        <f t="shared" si="128"/>
        <v>14544</v>
      </c>
      <c r="K265" s="245">
        <f t="shared" si="128"/>
        <v>1211.5151999999998</v>
      </c>
      <c r="L265" s="245">
        <f t="shared" si="129"/>
        <v>1694.3760000000002</v>
      </c>
      <c r="M265" s="245">
        <f t="shared" si="130"/>
        <v>1212</v>
      </c>
      <c r="N265" s="246">
        <v>470</v>
      </c>
      <c r="O265" s="245">
        <f t="shared" si="131"/>
        <v>1682</v>
      </c>
      <c r="P265" s="360">
        <f t="shared" si="132"/>
        <v>19131.891199999998</v>
      </c>
      <c r="Q265" s="403"/>
      <c r="R265" s="2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</row>
    <row r="266" spans="1:782" s="13" customFormat="1" ht="21.75" customHeight="1" x14ac:dyDescent="0.3">
      <c r="A266" s="453" t="s">
        <v>134</v>
      </c>
      <c r="B266" s="356" t="s">
        <v>1182</v>
      </c>
      <c r="C266" s="454" t="s">
        <v>924</v>
      </c>
      <c r="D266" s="357" t="s">
        <v>286</v>
      </c>
      <c r="E266" s="322" t="s">
        <v>939</v>
      </c>
      <c r="F266" s="455">
        <v>1212</v>
      </c>
      <c r="G266" s="455">
        <f t="shared" si="125"/>
        <v>100.95959999999999</v>
      </c>
      <c r="H266" s="455">
        <f t="shared" si="126"/>
        <v>141.19800000000001</v>
      </c>
      <c r="I266" s="455">
        <f t="shared" si="127"/>
        <v>1454.1576</v>
      </c>
      <c r="J266" s="455">
        <f>(F266*12)</f>
        <v>14544</v>
      </c>
      <c r="K266" s="455">
        <f>G266*12</f>
        <v>1211.5151999999998</v>
      </c>
      <c r="L266" s="455">
        <f t="shared" si="129"/>
        <v>1694.3760000000002</v>
      </c>
      <c r="M266" s="455">
        <f t="shared" si="130"/>
        <v>1212</v>
      </c>
      <c r="N266" s="246">
        <v>470</v>
      </c>
      <c r="O266" s="455">
        <f t="shared" si="131"/>
        <v>1682</v>
      </c>
      <c r="P266" s="456">
        <f t="shared" si="132"/>
        <v>19131.891199999998</v>
      </c>
      <c r="Q266" s="379"/>
      <c r="R266" s="379"/>
    </row>
    <row r="267" spans="1:782" s="13" customFormat="1" ht="24" customHeight="1" x14ac:dyDescent="0.3">
      <c r="A267" s="453" t="s">
        <v>134</v>
      </c>
      <c r="B267" s="356" t="s">
        <v>1183</v>
      </c>
      <c r="C267" s="375" t="s">
        <v>1359</v>
      </c>
      <c r="D267" s="457" t="s">
        <v>288</v>
      </c>
      <c r="E267" s="322" t="s">
        <v>939</v>
      </c>
      <c r="F267" s="455">
        <v>1212</v>
      </c>
      <c r="G267" s="455">
        <f t="shared" si="125"/>
        <v>100.95959999999999</v>
      </c>
      <c r="H267" s="455">
        <f t="shared" si="126"/>
        <v>141.19800000000001</v>
      </c>
      <c r="I267" s="455">
        <f t="shared" si="127"/>
        <v>1454.1576</v>
      </c>
      <c r="J267" s="455">
        <f>(F267*12)</f>
        <v>14544</v>
      </c>
      <c r="K267" s="455">
        <f>G267*12</f>
        <v>1211.5151999999998</v>
      </c>
      <c r="L267" s="455">
        <f t="shared" si="129"/>
        <v>1694.3760000000002</v>
      </c>
      <c r="M267" s="455">
        <f t="shared" si="130"/>
        <v>1212</v>
      </c>
      <c r="N267" s="246">
        <v>470</v>
      </c>
      <c r="O267" s="455">
        <f t="shared" si="131"/>
        <v>1682</v>
      </c>
      <c r="P267" s="456">
        <f t="shared" si="132"/>
        <v>19131.891199999998</v>
      </c>
      <c r="Q267" s="379"/>
      <c r="R267" s="379"/>
    </row>
    <row r="268" spans="1:782" s="33" customFormat="1" ht="24.95" customHeight="1" x14ac:dyDescent="0.2">
      <c r="A268" s="594" t="s">
        <v>134</v>
      </c>
      <c r="B268" s="590" t="s">
        <v>1184</v>
      </c>
      <c r="C268" s="580" t="s">
        <v>1269</v>
      </c>
      <c r="D268" s="580" t="s">
        <v>1444</v>
      </c>
      <c r="E268" s="602" t="s">
        <v>1454</v>
      </c>
      <c r="F268" s="603">
        <v>901</v>
      </c>
      <c r="G268" s="245">
        <f t="shared" si="125"/>
        <v>75.053299999999993</v>
      </c>
      <c r="H268" s="245">
        <f t="shared" si="126"/>
        <v>104.96650000000001</v>
      </c>
      <c r="I268" s="245">
        <f t="shared" si="127"/>
        <v>1081.0198</v>
      </c>
      <c r="J268" s="245">
        <f>(F268*12)</f>
        <v>10812</v>
      </c>
      <c r="K268" s="245">
        <f>(G268*12)</f>
        <v>900.63959999999997</v>
      </c>
      <c r="L268" s="245">
        <f t="shared" si="129"/>
        <v>1259.5980000000002</v>
      </c>
      <c r="M268" s="245">
        <f t="shared" si="130"/>
        <v>901</v>
      </c>
      <c r="N268" s="246">
        <v>470</v>
      </c>
      <c r="O268" s="245">
        <f t="shared" si="131"/>
        <v>1371</v>
      </c>
      <c r="P268" s="360">
        <f t="shared" si="132"/>
        <v>14343.2376</v>
      </c>
      <c r="Q268" s="25"/>
      <c r="R268" s="2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</row>
    <row r="269" spans="1:782" s="8" customFormat="1" ht="36" customHeight="1" x14ac:dyDescent="0.2">
      <c r="A269" s="696" t="s">
        <v>290</v>
      </c>
      <c r="B269" s="697"/>
      <c r="C269" s="697"/>
      <c r="D269" s="698"/>
      <c r="E269" s="359"/>
      <c r="F269" s="359"/>
      <c r="G269" s="359"/>
      <c r="H269" s="359"/>
      <c r="I269" s="359"/>
      <c r="J269" s="359"/>
      <c r="K269" s="359"/>
      <c r="L269" s="359"/>
      <c r="M269" s="359"/>
      <c r="N269" s="362"/>
      <c r="O269" s="359"/>
      <c r="P269" s="359"/>
      <c r="Q269" s="94"/>
      <c r="R269" s="94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7"/>
      <c r="CO269" s="7"/>
      <c r="CP269" s="7"/>
      <c r="CQ269" s="7"/>
      <c r="CR269" s="7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7"/>
      <c r="DI269" s="7"/>
      <c r="DJ269" s="7"/>
      <c r="DK269" s="7"/>
      <c r="DL269" s="7"/>
      <c r="DM269" s="7"/>
      <c r="DN269" s="7"/>
      <c r="DO269" s="7"/>
      <c r="DP269" s="7"/>
      <c r="DQ269" s="7"/>
      <c r="DR269" s="7"/>
      <c r="DS269" s="7"/>
      <c r="DT269" s="7"/>
      <c r="DU269" s="7"/>
      <c r="DV269" s="7"/>
      <c r="DW269" s="7"/>
      <c r="DX269" s="7"/>
      <c r="DY269" s="7"/>
      <c r="DZ269" s="7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7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7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7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7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  <c r="HF269" s="7"/>
      <c r="HG269" s="7"/>
      <c r="HH269" s="7"/>
      <c r="HI269" s="7"/>
      <c r="HJ269" s="7"/>
      <c r="HK269" s="7"/>
      <c r="HL269" s="7"/>
      <c r="HM269" s="7"/>
      <c r="HN269" s="7"/>
      <c r="HO269" s="7"/>
      <c r="HP269" s="7"/>
      <c r="HQ269" s="7"/>
      <c r="HR269" s="7"/>
      <c r="HS269" s="7"/>
      <c r="HT269" s="7"/>
      <c r="HU269" s="7"/>
      <c r="HV269" s="7"/>
      <c r="HW269" s="7"/>
      <c r="HX269" s="7"/>
      <c r="HY269" s="7"/>
      <c r="HZ269" s="7"/>
      <c r="IA269" s="7"/>
      <c r="IB269" s="7"/>
      <c r="IC269" s="7"/>
      <c r="ID269" s="7"/>
      <c r="IE269" s="7"/>
      <c r="IF269" s="7"/>
      <c r="IG269" s="7"/>
      <c r="IH269" s="7"/>
      <c r="II269" s="7"/>
      <c r="IJ269" s="7"/>
      <c r="IK269" s="7"/>
      <c r="IL269" s="7"/>
      <c r="IM269" s="7"/>
      <c r="IN269" s="7"/>
      <c r="IO269" s="7"/>
      <c r="IP269" s="7"/>
      <c r="IQ269" s="7"/>
      <c r="IR269" s="7"/>
      <c r="IS269" s="7"/>
      <c r="IT269" s="7"/>
      <c r="IU269" s="7"/>
      <c r="IV269" s="7"/>
      <c r="IW269" s="7"/>
      <c r="IX269" s="7"/>
      <c r="IY269" s="7"/>
      <c r="IZ269" s="7"/>
      <c r="JA269" s="7"/>
      <c r="JB269" s="7"/>
      <c r="JC269" s="7"/>
      <c r="JD269" s="7"/>
      <c r="JE269" s="7"/>
      <c r="JF269" s="7"/>
      <c r="JG269" s="7"/>
      <c r="JH269" s="7"/>
      <c r="JI269" s="7"/>
      <c r="JJ269" s="7"/>
      <c r="JK269" s="7"/>
      <c r="JL269" s="7"/>
      <c r="JM269" s="7"/>
      <c r="JN269" s="7"/>
      <c r="JO269" s="7"/>
      <c r="JP269" s="7"/>
      <c r="JQ269" s="7"/>
      <c r="JR269" s="7"/>
      <c r="JS269" s="7"/>
      <c r="JT269" s="7"/>
      <c r="JU269" s="7"/>
      <c r="JV269" s="7"/>
      <c r="JW269" s="7"/>
      <c r="JX269" s="7"/>
      <c r="JY269" s="7"/>
      <c r="JZ269" s="7"/>
      <c r="KA269" s="7"/>
      <c r="KB269" s="7"/>
      <c r="KC269" s="7"/>
      <c r="KD269" s="7"/>
      <c r="KE269" s="7"/>
      <c r="KF269" s="7"/>
      <c r="KG269" s="7"/>
      <c r="KH269" s="7"/>
      <c r="KI269" s="7"/>
      <c r="KJ269" s="7"/>
      <c r="KK269" s="7"/>
      <c r="KL269" s="7"/>
      <c r="KM269" s="7"/>
      <c r="KN269" s="7"/>
      <c r="KO269" s="7"/>
      <c r="KP269" s="7"/>
      <c r="KQ269" s="7"/>
      <c r="KR269" s="7"/>
      <c r="KS269" s="7"/>
      <c r="KT269" s="7"/>
      <c r="KU269" s="7"/>
      <c r="KV269" s="7"/>
      <c r="KW269" s="7"/>
      <c r="KX269" s="7"/>
      <c r="KY269" s="7"/>
      <c r="KZ269" s="7"/>
      <c r="LA269" s="7"/>
      <c r="LB269" s="7"/>
      <c r="LC269" s="7"/>
      <c r="LD269" s="7"/>
      <c r="LE269" s="7"/>
      <c r="LF269" s="7"/>
      <c r="LG269" s="7"/>
      <c r="LH269" s="7"/>
      <c r="LI269" s="7"/>
      <c r="LJ269" s="7"/>
      <c r="LK269" s="7"/>
      <c r="LL269" s="7"/>
      <c r="LM269" s="7"/>
      <c r="LN269" s="7"/>
      <c r="LO269" s="7"/>
      <c r="LP269" s="7"/>
      <c r="LQ269" s="7"/>
      <c r="LR269" s="7"/>
      <c r="LS269" s="7"/>
      <c r="LT269" s="7"/>
      <c r="LU269" s="7"/>
      <c r="LV269" s="7"/>
      <c r="LW269" s="7"/>
      <c r="LX269" s="7"/>
      <c r="LY269" s="7"/>
      <c r="LZ269" s="7"/>
      <c r="MA269" s="7"/>
      <c r="MB269" s="7"/>
      <c r="MC269" s="7"/>
      <c r="MD269" s="7"/>
      <c r="ME269" s="7"/>
      <c r="MF269" s="7"/>
      <c r="MG269" s="7"/>
      <c r="MH269" s="7"/>
      <c r="MI269" s="7"/>
      <c r="MJ269" s="7"/>
      <c r="MK269" s="7"/>
      <c r="ML269" s="7"/>
      <c r="MM269" s="7"/>
      <c r="MN269" s="7"/>
      <c r="MO269" s="7"/>
      <c r="MP269" s="7"/>
      <c r="MQ269" s="7"/>
      <c r="MR269" s="7"/>
      <c r="MS269" s="7"/>
      <c r="MT269" s="7"/>
      <c r="MU269" s="7"/>
      <c r="MV269" s="7"/>
      <c r="MW269" s="7"/>
      <c r="MX269" s="7"/>
      <c r="MY269" s="7"/>
      <c r="MZ269" s="7"/>
      <c r="NA269" s="7"/>
      <c r="NB269" s="7"/>
      <c r="NC269" s="7"/>
      <c r="ND269" s="7"/>
      <c r="NE269" s="7"/>
      <c r="NF269" s="7"/>
      <c r="NG269" s="7"/>
      <c r="NH269" s="7"/>
      <c r="NI269" s="7"/>
      <c r="NJ269" s="7"/>
      <c r="NK269" s="7"/>
      <c r="NL269" s="7"/>
      <c r="NM269" s="7"/>
      <c r="NN269" s="7"/>
      <c r="NO269" s="7"/>
      <c r="NP269" s="7"/>
      <c r="NQ269" s="7"/>
      <c r="NR269" s="7"/>
      <c r="NS269" s="7"/>
      <c r="NT269" s="7"/>
      <c r="NU269" s="7"/>
      <c r="NV269" s="7"/>
      <c r="NW269" s="7"/>
      <c r="NX269" s="7"/>
      <c r="NY269" s="7"/>
      <c r="NZ269" s="7"/>
      <c r="OA269" s="7"/>
      <c r="OB269" s="7"/>
      <c r="OC269" s="7"/>
      <c r="OD269" s="7"/>
      <c r="OE269" s="7"/>
      <c r="OF269" s="7"/>
      <c r="OG269" s="7"/>
      <c r="OH269" s="7"/>
      <c r="OI269" s="7"/>
      <c r="OJ269" s="7"/>
      <c r="OK269" s="7"/>
      <c r="OL269" s="7"/>
      <c r="OM269" s="7"/>
      <c r="ON269" s="7"/>
      <c r="OO269" s="7"/>
      <c r="OP269" s="7"/>
      <c r="OQ269" s="7"/>
      <c r="OR269" s="7"/>
      <c r="OS269" s="7"/>
      <c r="OT269" s="7"/>
      <c r="OU269" s="7"/>
      <c r="OV269" s="7"/>
      <c r="OW269" s="7"/>
      <c r="OX269" s="7"/>
      <c r="OY269" s="7"/>
      <c r="OZ269" s="7"/>
      <c r="PA269" s="7"/>
      <c r="PB269" s="7"/>
      <c r="PC269" s="7"/>
      <c r="PD269" s="7"/>
      <c r="PE269" s="7"/>
      <c r="PF269" s="7"/>
      <c r="PG269" s="7"/>
      <c r="PH269" s="7"/>
      <c r="PI269" s="7"/>
      <c r="PJ269" s="7"/>
      <c r="PK269" s="7"/>
      <c r="PL269" s="7"/>
      <c r="PM269" s="7"/>
      <c r="PN269" s="7"/>
      <c r="PO269" s="7"/>
      <c r="PP269" s="7"/>
      <c r="PQ269" s="7"/>
      <c r="PR269" s="7"/>
      <c r="PS269" s="7"/>
      <c r="PT269" s="7"/>
      <c r="PU269" s="7"/>
      <c r="PV269" s="7"/>
      <c r="PW269" s="7"/>
      <c r="PX269" s="7"/>
      <c r="PY269" s="7"/>
      <c r="PZ269" s="7"/>
      <c r="QA269" s="7"/>
      <c r="QB269" s="7"/>
      <c r="QC269" s="7"/>
      <c r="QD269" s="7"/>
      <c r="QE269" s="7"/>
      <c r="QF269" s="7"/>
      <c r="QG269" s="7"/>
      <c r="QH269" s="7"/>
      <c r="QI269" s="7"/>
      <c r="QJ269" s="7"/>
      <c r="QK269" s="7"/>
      <c r="QL269" s="7"/>
      <c r="QM269" s="7"/>
      <c r="QN269" s="7"/>
      <c r="QO269" s="7"/>
      <c r="QP269" s="7"/>
      <c r="QQ269" s="7"/>
      <c r="QR269" s="7"/>
      <c r="QS269" s="7"/>
      <c r="QT269" s="7"/>
      <c r="QU269" s="7"/>
      <c r="QV269" s="7"/>
      <c r="QW269" s="7"/>
      <c r="QX269" s="7"/>
      <c r="QY269" s="7"/>
      <c r="QZ269" s="7"/>
      <c r="RA269" s="7"/>
      <c r="RB269" s="7"/>
      <c r="RC269" s="7"/>
      <c r="RD269" s="7"/>
      <c r="RE269" s="7"/>
      <c r="RF269" s="7"/>
      <c r="RG269" s="7"/>
      <c r="RH269" s="7"/>
      <c r="RI269" s="7"/>
      <c r="RJ269" s="7"/>
      <c r="RK269" s="7"/>
      <c r="RL269" s="7"/>
      <c r="RM269" s="7"/>
      <c r="RN269" s="7"/>
      <c r="RO269" s="7"/>
      <c r="RP269" s="7"/>
      <c r="RQ269" s="7"/>
      <c r="RR269" s="7"/>
      <c r="RS269" s="7"/>
      <c r="RT269" s="7"/>
      <c r="RU269" s="7"/>
      <c r="RV269" s="7"/>
      <c r="RW269" s="7"/>
      <c r="RX269" s="7"/>
      <c r="RY269" s="7"/>
      <c r="RZ269" s="7"/>
      <c r="SA269" s="7"/>
      <c r="SB269" s="7"/>
      <c r="SC269" s="7"/>
      <c r="SD269" s="7"/>
      <c r="SE269" s="7"/>
      <c r="SF269" s="7"/>
      <c r="SG269" s="7"/>
      <c r="SH269" s="7"/>
      <c r="SI269" s="7"/>
      <c r="SJ269" s="7"/>
      <c r="SK269" s="7"/>
      <c r="SL269" s="7"/>
      <c r="SM269" s="7"/>
      <c r="SN269" s="7"/>
      <c r="SO269" s="7"/>
      <c r="SP269" s="7"/>
      <c r="SQ269" s="7"/>
      <c r="SR269" s="7"/>
      <c r="SS269" s="7"/>
      <c r="ST269" s="7"/>
      <c r="SU269" s="7"/>
      <c r="SV269" s="7"/>
      <c r="SW269" s="7"/>
      <c r="SX269" s="7"/>
      <c r="SY269" s="7"/>
      <c r="SZ269" s="7"/>
      <c r="TA269" s="7"/>
      <c r="TB269" s="7"/>
      <c r="TC269" s="7"/>
      <c r="TD269" s="7"/>
      <c r="TE269" s="7"/>
      <c r="TF269" s="7"/>
      <c r="TG269" s="7"/>
      <c r="TH269" s="7"/>
      <c r="TI269" s="7"/>
      <c r="TJ269" s="7"/>
      <c r="TK269" s="7"/>
      <c r="TL269" s="7"/>
      <c r="TM269" s="7"/>
      <c r="TN269" s="7"/>
      <c r="TO269" s="7"/>
      <c r="TP269" s="7"/>
      <c r="TQ269" s="7"/>
      <c r="TR269" s="7"/>
      <c r="TS269" s="7"/>
      <c r="TT269" s="7"/>
      <c r="TU269" s="7"/>
      <c r="TV269" s="7"/>
      <c r="TW269" s="7"/>
      <c r="TX269" s="7"/>
      <c r="TY269" s="7"/>
      <c r="TZ269" s="7"/>
      <c r="UA269" s="7"/>
      <c r="UB269" s="7"/>
      <c r="UC269" s="7"/>
      <c r="UD269" s="7"/>
      <c r="UE269" s="7"/>
      <c r="UF269" s="7"/>
      <c r="UG269" s="7"/>
      <c r="UH269" s="7"/>
      <c r="UI269" s="7"/>
      <c r="UJ269" s="7"/>
      <c r="UK269" s="7"/>
      <c r="UL269" s="7"/>
      <c r="UM269" s="7"/>
      <c r="UN269" s="7"/>
      <c r="UO269" s="7"/>
      <c r="UP269" s="7"/>
      <c r="UQ269" s="7"/>
      <c r="UR269" s="7"/>
      <c r="US269" s="7"/>
      <c r="UT269" s="7"/>
      <c r="UU269" s="7"/>
      <c r="UV269" s="7"/>
      <c r="UW269" s="7"/>
      <c r="UX269" s="7"/>
      <c r="UY269" s="7"/>
      <c r="UZ269" s="7"/>
      <c r="VA269" s="7"/>
      <c r="VB269" s="7"/>
      <c r="VC269" s="7"/>
      <c r="VD269" s="7"/>
      <c r="VE269" s="7"/>
      <c r="VF269" s="7"/>
      <c r="VG269" s="7"/>
      <c r="VH269" s="7"/>
      <c r="VI269" s="7"/>
      <c r="VJ269" s="7"/>
      <c r="VK269" s="7"/>
      <c r="VL269" s="7"/>
      <c r="VM269" s="7"/>
      <c r="VN269" s="7"/>
      <c r="VO269" s="7"/>
      <c r="VP269" s="7"/>
      <c r="VQ269" s="7"/>
      <c r="VR269" s="7"/>
      <c r="VS269" s="7"/>
      <c r="VT269" s="7"/>
      <c r="VU269" s="7"/>
      <c r="VV269" s="7"/>
      <c r="VW269" s="7"/>
      <c r="VX269" s="7"/>
      <c r="VY269" s="7"/>
      <c r="VZ269" s="7"/>
      <c r="WA269" s="7"/>
      <c r="WB269" s="7"/>
      <c r="WC269" s="7"/>
      <c r="WD269" s="7"/>
      <c r="WE269" s="7"/>
      <c r="WF269" s="7"/>
      <c r="WG269" s="7"/>
      <c r="WH269" s="7"/>
      <c r="WI269" s="7"/>
      <c r="WJ269" s="7"/>
      <c r="WK269" s="7"/>
      <c r="WL269" s="7"/>
      <c r="WM269" s="7"/>
      <c r="WN269" s="7"/>
      <c r="WO269" s="7"/>
      <c r="WP269" s="7"/>
      <c r="WQ269" s="7"/>
      <c r="WR269" s="7"/>
      <c r="WS269" s="7"/>
      <c r="WT269" s="7"/>
      <c r="WU269" s="7"/>
      <c r="WV269" s="7"/>
      <c r="WW269" s="7"/>
      <c r="WX269" s="7"/>
      <c r="WY269" s="7"/>
      <c r="WZ269" s="7"/>
      <c r="XA269" s="7"/>
      <c r="XB269" s="7"/>
      <c r="XC269" s="7"/>
      <c r="XD269" s="7"/>
      <c r="XE269" s="7"/>
      <c r="XF269" s="7"/>
      <c r="XG269" s="7"/>
      <c r="XH269" s="7"/>
      <c r="XI269" s="7"/>
      <c r="XJ269" s="7"/>
      <c r="XK269" s="7"/>
      <c r="XL269" s="7"/>
      <c r="XM269" s="7"/>
      <c r="XN269" s="7"/>
      <c r="XO269" s="7"/>
      <c r="XP269" s="7"/>
      <c r="XQ269" s="7"/>
      <c r="XR269" s="7"/>
      <c r="XS269" s="7"/>
      <c r="XT269" s="7"/>
      <c r="XU269" s="7"/>
      <c r="XV269" s="7"/>
      <c r="XW269" s="7"/>
      <c r="XX269" s="7"/>
      <c r="XY269" s="7"/>
      <c r="XZ269" s="7"/>
      <c r="YA269" s="7"/>
      <c r="YB269" s="7"/>
      <c r="YC269" s="7"/>
      <c r="YD269" s="7"/>
      <c r="YE269" s="7"/>
      <c r="YF269" s="7"/>
      <c r="YG269" s="7"/>
      <c r="YH269" s="7"/>
      <c r="YI269" s="7"/>
      <c r="YJ269" s="7"/>
      <c r="YK269" s="7"/>
      <c r="YL269" s="7"/>
      <c r="YM269" s="7"/>
      <c r="YN269" s="7"/>
      <c r="YO269" s="7"/>
      <c r="YP269" s="7"/>
      <c r="YQ269" s="7"/>
      <c r="YR269" s="7"/>
      <c r="YS269" s="7"/>
      <c r="YT269" s="7"/>
      <c r="YU269" s="7"/>
      <c r="YV269" s="7"/>
      <c r="YW269" s="7"/>
      <c r="YX269" s="7"/>
      <c r="YY269" s="7"/>
      <c r="YZ269" s="7"/>
      <c r="ZA269" s="7"/>
      <c r="ZB269" s="7"/>
      <c r="ZC269" s="7"/>
      <c r="ZD269" s="7"/>
      <c r="ZE269" s="7"/>
      <c r="ZF269" s="7"/>
      <c r="ZG269" s="7"/>
      <c r="ZH269" s="7"/>
      <c r="ZI269" s="7"/>
      <c r="ZJ269" s="7"/>
      <c r="ZK269" s="7"/>
      <c r="ZL269" s="7"/>
      <c r="ZM269" s="7"/>
      <c r="ZN269" s="7"/>
      <c r="ZO269" s="7"/>
      <c r="ZP269" s="7"/>
      <c r="ZQ269" s="7"/>
      <c r="ZR269" s="7"/>
      <c r="ZS269" s="7"/>
      <c r="ZT269" s="7"/>
      <c r="ZU269" s="7"/>
      <c r="ZV269" s="7"/>
      <c r="ZW269" s="7"/>
      <c r="ZX269" s="7"/>
      <c r="ZY269" s="7"/>
      <c r="ZZ269" s="7"/>
      <c r="AAA269" s="7"/>
      <c r="AAB269" s="7"/>
      <c r="AAC269" s="7"/>
      <c r="AAD269" s="7"/>
      <c r="AAE269" s="7"/>
      <c r="AAF269" s="7"/>
      <c r="AAG269" s="7"/>
      <c r="AAH269" s="7"/>
      <c r="AAI269" s="7"/>
      <c r="AAJ269" s="7"/>
      <c r="AAK269" s="7"/>
      <c r="AAL269" s="7"/>
      <c r="AAM269" s="7"/>
      <c r="AAN269" s="7"/>
      <c r="AAO269" s="7"/>
      <c r="AAP269" s="7"/>
      <c r="AAQ269" s="7"/>
      <c r="AAR269" s="7"/>
      <c r="AAS269" s="7"/>
      <c r="AAT269" s="7"/>
      <c r="AAU269" s="7"/>
      <c r="AAV269" s="7"/>
      <c r="AAW269" s="7"/>
      <c r="AAX269" s="7"/>
      <c r="AAY269" s="7"/>
      <c r="AAZ269" s="7"/>
      <c r="ABA269" s="7"/>
      <c r="ABB269" s="7"/>
      <c r="ABC269" s="7"/>
      <c r="ABD269" s="7"/>
      <c r="ABE269" s="7"/>
      <c r="ABF269" s="7"/>
      <c r="ABG269" s="7"/>
      <c r="ABH269" s="7"/>
      <c r="ABI269" s="7"/>
      <c r="ABJ269" s="7"/>
      <c r="ABK269" s="7"/>
      <c r="ABL269" s="7"/>
      <c r="ABM269" s="7"/>
      <c r="ABN269" s="7"/>
      <c r="ABO269" s="7"/>
      <c r="ABP269" s="7"/>
      <c r="ABQ269" s="7"/>
      <c r="ABR269" s="7"/>
      <c r="ABS269" s="7"/>
      <c r="ABT269" s="7"/>
      <c r="ABU269" s="7"/>
      <c r="ABV269" s="7"/>
      <c r="ABW269" s="7"/>
      <c r="ABX269" s="7"/>
      <c r="ABY269" s="7"/>
      <c r="ABZ269" s="7"/>
      <c r="ACA269" s="7"/>
      <c r="ACB269" s="7"/>
      <c r="ACC269" s="7"/>
      <c r="ACD269" s="7"/>
      <c r="ACE269" s="7"/>
      <c r="ACF269" s="7"/>
      <c r="ACG269" s="7"/>
      <c r="ACH269" s="7"/>
      <c r="ACI269" s="7"/>
      <c r="ACJ269" s="7"/>
      <c r="ACK269" s="7"/>
      <c r="ACL269" s="7"/>
      <c r="ACM269" s="7"/>
      <c r="ACN269" s="7"/>
      <c r="ACO269" s="7"/>
      <c r="ACP269" s="7"/>
      <c r="ACQ269" s="7"/>
      <c r="ACR269" s="7"/>
      <c r="ACS269" s="7"/>
      <c r="ACT269" s="7"/>
      <c r="ACU269" s="7"/>
      <c r="ACV269" s="7"/>
      <c r="ACW269" s="7"/>
      <c r="ACX269" s="7"/>
      <c r="ACY269" s="7"/>
      <c r="ACZ269" s="7"/>
      <c r="ADA269" s="7"/>
      <c r="ADB269" s="7"/>
    </row>
    <row r="270" spans="1:782" s="9" customFormat="1" ht="24.95" customHeight="1" x14ac:dyDescent="0.2">
      <c r="A270" s="355" t="s">
        <v>134</v>
      </c>
      <c r="B270" s="356" t="s">
        <v>1185</v>
      </c>
      <c r="C270" s="357" t="s">
        <v>291</v>
      </c>
      <c r="D270" s="408" t="s">
        <v>292</v>
      </c>
      <c r="E270" s="381" t="s">
        <v>940</v>
      </c>
      <c r="F270" s="359">
        <v>1553</v>
      </c>
      <c r="G270" s="245">
        <f>+F270*0.0833</f>
        <v>129.36490000000001</v>
      </c>
      <c r="H270" s="245">
        <f>+F270*11.65%</f>
        <v>180.92450000000002</v>
      </c>
      <c r="I270" s="245">
        <f>SUM(F270:H270)</f>
        <v>1863.2894000000001</v>
      </c>
      <c r="J270" s="245">
        <f t="shared" ref="J270:K272" si="133">(F270*12)</f>
        <v>18636</v>
      </c>
      <c r="K270" s="245">
        <f t="shared" si="133"/>
        <v>1552.3788</v>
      </c>
      <c r="L270" s="245">
        <f>+H270*12</f>
        <v>2171.0940000000001</v>
      </c>
      <c r="M270" s="245">
        <f>+F270</f>
        <v>1553</v>
      </c>
      <c r="N270" s="246">
        <v>470</v>
      </c>
      <c r="O270" s="245">
        <f>SUM(M270:N270)</f>
        <v>2023</v>
      </c>
      <c r="P270" s="360">
        <f>+J270+K270+L270+O270</f>
        <v>24382.4728</v>
      </c>
      <c r="Q270" s="403"/>
      <c r="R270" s="2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</row>
    <row r="271" spans="1:782" s="9" customFormat="1" ht="24.95" customHeight="1" x14ac:dyDescent="0.2">
      <c r="A271" s="355" t="s">
        <v>134</v>
      </c>
      <c r="B271" s="356" t="s">
        <v>1186</v>
      </c>
      <c r="C271" s="357" t="s">
        <v>293</v>
      </c>
      <c r="D271" s="357" t="s">
        <v>294</v>
      </c>
      <c r="E271" s="381" t="s">
        <v>940</v>
      </c>
      <c r="F271" s="359">
        <v>1412</v>
      </c>
      <c r="G271" s="245">
        <f>+F271*0.0833</f>
        <v>117.61960000000001</v>
      </c>
      <c r="H271" s="245">
        <f>+F271*11.65%</f>
        <v>164.49800000000002</v>
      </c>
      <c r="I271" s="245">
        <f>SUM(F271:H271)</f>
        <v>1694.1176</v>
      </c>
      <c r="J271" s="245">
        <f t="shared" si="133"/>
        <v>16944</v>
      </c>
      <c r="K271" s="245">
        <f t="shared" si="133"/>
        <v>1411.4352000000001</v>
      </c>
      <c r="L271" s="245">
        <f>+H271*12</f>
        <v>1973.9760000000001</v>
      </c>
      <c r="M271" s="245">
        <f>+F271</f>
        <v>1412</v>
      </c>
      <c r="N271" s="246">
        <v>470</v>
      </c>
      <c r="O271" s="245">
        <f>SUM(M271:N271)</f>
        <v>1882</v>
      </c>
      <c r="P271" s="360">
        <f>+J271+K271+L271+O271</f>
        <v>22211.411199999999</v>
      </c>
      <c r="Q271" s="403"/>
      <c r="R271" s="2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</row>
    <row r="272" spans="1:782" s="33" customFormat="1" ht="24.95" customHeight="1" x14ac:dyDescent="0.2">
      <c r="A272" s="355" t="s">
        <v>134</v>
      </c>
      <c r="B272" s="356" t="s">
        <v>1187</v>
      </c>
      <c r="C272" s="357" t="s">
        <v>295</v>
      </c>
      <c r="D272" s="357" t="s">
        <v>296</v>
      </c>
      <c r="E272" s="381" t="s">
        <v>940</v>
      </c>
      <c r="F272" s="359">
        <v>1412</v>
      </c>
      <c r="G272" s="245">
        <f>+F272*0.0833</f>
        <v>117.61960000000001</v>
      </c>
      <c r="H272" s="245">
        <f>+F272*11.65%</f>
        <v>164.49800000000002</v>
      </c>
      <c r="I272" s="245">
        <f>SUM(F272:H272)</f>
        <v>1694.1176</v>
      </c>
      <c r="J272" s="245">
        <f t="shared" si="133"/>
        <v>16944</v>
      </c>
      <c r="K272" s="245">
        <f t="shared" si="133"/>
        <v>1411.4352000000001</v>
      </c>
      <c r="L272" s="245">
        <f>+H272*12</f>
        <v>1973.9760000000001</v>
      </c>
      <c r="M272" s="245">
        <f>+F272</f>
        <v>1412</v>
      </c>
      <c r="N272" s="246">
        <v>470</v>
      </c>
      <c r="O272" s="245">
        <f>SUM(M272:N272)</f>
        <v>1882</v>
      </c>
      <c r="P272" s="360">
        <f>+J272+K272+L272+O272</f>
        <v>22211.411199999999</v>
      </c>
      <c r="Q272" s="418"/>
      <c r="R272" s="2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</row>
    <row r="273" spans="1:16384" s="9" customFormat="1" ht="24.95" customHeight="1" x14ac:dyDescent="0.2">
      <c r="A273" s="370" t="s">
        <v>134</v>
      </c>
      <c r="B273" s="356" t="s">
        <v>1188</v>
      </c>
      <c r="C273" s="357" t="s">
        <v>297</v>
      </c>
      <c r="D273" s="358" t="s">
        <v>298</v>
      </c>
      <c r="E273" s="322" t="s">
        <v>939</v>
      </c>
      <c r="F273" s="359">
        <v>1212</v>
      </c>
      <c r="G273" s="245">
        <f>+F273*0.0833</f>
        <v>100.95959999999999</v>
      </c>
      <c r="H273" s="245">
        <f>+F273*11.65%</f>
        <v>141.19800000000001</v>
      </c>
      <c r="I273" s="245">
        <f>SUM(F273:H273)</f>
        <v>1454.1576</v>
      </c>
      <c r="J273" s="245">
        <f>(F273*12)</f>
        <v>14544</v>
      </c>
      <c r="K273" s="245">
        <f>(G273*12)</f>
        <v>1211.5151999999998</v>
      </c>
      <c r="L273" s="245">
        <f>+H273*12</f>
        <v>1694.3760000000002</v>
      </c>
      <c r="M273" s="245">
        <f>+F273</f>
        <v>1212</v>
      </c>
      <c r="N273" s="246">
        <v>470</v>
      </c>
      <c r="O273" s="245">
        <f>SUM(M273:N273)</f>
        <v>1682</v>
      </c>
      <c r="P273" s="360">
        <f>+J273+K273+L273+O273</f>
        <v>19131.891199999998</v>
      </c>
      <c r="Q273" s="403"/>
      <c r="R273" s="2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</row>
    <row r="274" spans="1:16384" ht="24.95" customHeight="1" x14ac:dyDescent="0.2">
      <c r="A274" s="701"/>
      <c r="B274" s="702"/>
      <c r="C274" s="703"/>
      <c r="D274" s="408" t="s">
        <v>299</v>
      </c>
      <c r="E274" s="408"/>
      <c r="F274" s="406">
        <f>SUM(F259:F273)</f>
        <v>17275</v>
      </c>
      <c r="G274" s="406">
        <f t="shared" ref="G274:P274" si="134">SUM(G259:G273)</f>
        <v>1439.0074999999999</v>
      </c>
      <c r="H274" s="406">
        <f t="shared" si="134"/>
        <v>2012.5375000000006</v>
      </c>
      <c r="I274" s="406">
        <f t="shared" si="134"/>
        <v>20726.545000000002</v>
      </c>
      <c r="J274" s="406">
        <f>SUM(J259:J273)</f>
        <v>207300</v>
      </c>
      <c r="K274" s="406">
        <f t="shared" si="134"/>
        <v>17268.09</v>
      </c>
      <c r="L274" s="406">
        <f t="shared" si="134"/>
        <v>24150.449999999997</v>
      </c>
      <c r="M274" s="406">
        <f t="shared" si="134"/>
        <v>17275</v>
      </c>
      <c r="N274" s="406">
        <f t="shared" si="134"/>
        <v>6110</v>
      </c>
      <c r="O274" s="406">
        <f t="shared" si="134"/>
        <v>23385</v>
      </c>
      <c r="P274" s="406">
        <f t="shared" si="134"/>
        <v>272103.54000000004</v>
      </c>
      <c r="Q274" s="403"/>
      <c r="R274" s="25"/>
    </row>
    <row r="275" spans="1:16384" s="2" customFormat="1" ht="20.100000000000001" customHeight="1" x14ac:dyDescent="0.2">
      <c r="A275" s="707" t="s">
        <v>1274</v>
      </c>
      <c r="B275" s="707"/>
      <c r="C275" s="707"/>
      <c r="D275" s="700"/>
      <c r="E275" s="700"/>
      <c r="F275" s="700"/>
      <c r="G275" s="700"/>
      <c r="H275" s="700"/>
      <c r="I275" s="700"/>
      <c r="J275" s="700"/>
      <c r="K275" s="700"/>
      <c r="L275" s="700"/>
      <c r="M275" s="700"/>
      <c r="N275" s="700"/>
      <c r="O275" s="700"/>
      <c r="P275" s="700"/>
      <c r="Q275" s="700"/>
      <c r="R275" s="700"/>
      <c r="S275" s="699"/>
      <c r="T275" s="699"/>
      <c r="U275" s="699"/>
      <c r="V275" s="699"/>
      <c r="W275" s="699"/>
      <c r="X275" s="699"/>
      <c r="Y275" s="699"/>
      <c r="Z275" s="699"/>
      <c r="AA275" s="699"/>
      <c r="AB275" s="699"/>
      <c r="AC275" s="699"/>
      <c r="AD275" s="699"/>
      <c r="AE275" s="699"/>
      <c r="AF275" s="699"/>
      <c r="AG275" s="699"/>
      <c r="AH275" s="699"/>
      <c r="AI275" s="699"/>
      <c r="AJ275" s="699"/>
      <c r="AK275" s="699"/>
      <c r="AL275" s="699"/>
      <c r="AM275" s="699"/>
      <c r="AN275" s="699"/>
      <c r="AO275" s="699"/>
      <c r="AP275" s="699"/>
      <c r="AQ275" s="699"/>
      <c r="AR275" s="699"/>
      <c r="AS275" s="699"/>
      <c r="AT275" s="699"/>
      <c r="AU275" s="699"/>
      <c r="AV275" s="699"/>
      <c r="AW275" s="699"/>
      <c r="AX275" s="699"/>
      <c r="AY275" s="699"/>
      <c r="AZ275" s="699"/>
      <c r="BA275" s="699"/>
      <c r="BB275" s="699"/>
      <c r="BC275" s="699"/>
      <c r="BD275" s="699"/>
      <c r="BE275" s="699"/>
      <c r="BF275" s="699"/>
      <c r="BG275" s="699"/>
      <c r="BH275" s="699"/>
      <c r="BI275" s="699"/>
      <c r="BJ275" s="699"/>
      <c r="BK275" s="699"/>
      <c r="BL275" s="699"/>
      <c r="BM275" s="699"/>
      <c r="BN275" s="699"/>
      <c r="BO275" s="699"/>
      <c r="BP275" s="699"/>
      <c r="BQ275" s="699"/>
      <c r="BR275" s="699"/>
      <c r="BS275" s="699"/>
      <c r="BT275" s="699"/>
      <c r="BU275" s="699"/>
      <c r="BV275" s="699"/>
      <c r="BW275" s="699"/>
      <c r="BX275" s="699"/>
      <c r="BY275" s="699"/>
      <c r="BZ275" s="699"/>
      <c r="CA275" s="699"/>
      <c r="CB275" s="699"/>
      <c r="CC275" s="699"/>
      <c r="CD275" s="699"/>
      <c r="CE275" s="699"/>
      <c r="CF275" s="699"/>
      <c r="CG275" s="699"/>
      <c r="CH275" s="699"/>
      <c r="CI275" s="699"/>
      <c r="CJ275" s="699"/>
      <c r="CK275" s="699"/>
      <c r="CL275" s="699"/>
      <c r="CM275" s="699"/>
      <c r="CN275" s="699"/>
      <c r="CO275" s="699"/>
      <c r="CP275" s="699"/>
      <c r="CQ275" s="699"/>
      <c r="CR275" s="699"/>
      <c r="CS275" s="699"/>
      <c r="CT275" s="699"/>
      <c r="CU275" s="699"/>
      <c r="CV275" s="699"/>
      <c r="CW275" s="699"/>
      <c r="CX275" s="699"/>
      <c r="CY275" s="699"/>
      <c r="CZ275" s="699"/>
      <c r="DA275" s="699"/>
      <c r="DB275" s="699"/>
      <c r="DC275" s="699"/>
      <c r="DD275" s="699"/>
      <c r="DE275" s="699"/>
      <c r="DF275" s="699"/>
      <c r="DG275" s="699"/>
      <c r="DH275" s="699"/>
      <c r="DI275" s="699"/>
      <c r="DJ275" s="699"/>
      <c r="DK275" s="699"/>
      <c r="DL275" s="699"/>
      <c r="DM275" s="699"/>
      <c r="DN275" s="699"/>
      <c r="DO275" s="699"/>
      <c r="DP275" s="699"/>
      <c r="DQ275" s="699"/>
      <c r="DR275" s="699"/>
      <c r="DS275" s="699"/>
      <c r="DT275" s="699"/>
      <c r="DU275" s="699"/>
      <c r="DV275" s="699"/>
      <c r="DW275" s="699"/>
      <c r="DX275" s="699"/>
      <c r="DY275" s="699"/>
      <c r="DZ275" s="699"/>
      <c r="EA275" s="699"/>
      <c r="EB275" s="699"/>
      <c r="EC275" s="699"/>
      <c r="ED275" s="699"/>
      <c r="EE275" s="699"/>
      <c r="EF275" s="699"/>
      <c r="EG275" s="699"/>
      <c r="EH275" s="699"/>
      <c r="EI275" s="699"/>
      <c r="EJ275" s="699"/>
      <c r="EK275" s="699"/>
      <c r="EL275" s="699"/>
      <c r="EM275" s="699"/>
      <c r="EN275" s="699"/>
      <c r="EO275" s="699"/>
      <c r="EP275" s="699"/>
      <c r="EQ275" s="699"/>
      <c r="ER275" s="699"/>
      <c r="ES275" s="699"/>
      <c r="ET275" s="699"/>
      <c r="EU275" s="699"/>
      <c r="EV275" s="699"/>
      <c r="EW275" s="699"/>
      <c r="EX275" s="699"/>
      <c r="EY275" s="699"/>
      <c r="EZ275" s="699"/>
      <c r="FA275" s="699"/>
      <c r="FB275" s="699"/>
      <c r="FC275" s="699"/>
      <c r="FD275" s="699"/>
      <c r="FE275" s="699"/>
      <c r="FF275" s="699"/>
      <c r="FG275" s="699"/>
      <c r="FH275" s="699"/>
      <c r="FI275" s="699"/>
      <c r="FJ275" s="699"/>
      <c r="FK275" s="699"/>
      <c r="FL275" s="699"/>
      <c r="FM275" s="699"/>
      <c r="FN275" s="699"/>
      <c r="FO275" s="699"/>
      <c r="FP275" s="699"/>
      <c r="FQ275" s="699"/>
      <c r="FR275" s="699"/>
      <c r="FS275" s="699"/>
      <c r="FT275" s="699"/>
      <c r="FU275" s="699"/>
      <c r="FV275" s="699"/>
      <c r="FW275" s="699"/>
      <c r="FX275" s="699"/>
      <c r="FY275" s="699"/>
      <c r="FZ275" s="699"/>
      <c r="GA275" s="699"/>
      <c r="GB275" s="699"/>
      <c r="GC275" s="699"/>
      <c r="GD275" s="699"/>
      <c r="GE275" s="699"/>
      <c r="GF275" s="699"/>
      <c r="GG275" s="699"/>
      <c r="GH275" s="699"/>
      <c r="GI275" s="699"/>
      <c r="GJ275" s="699"/>
      <c r="GK275" s="699"/>
      <c r="GL275" s="699"/>
      <c r="GM275" s="699"/>
      <c r="GN275" s="699"/>
      <c r="GO275" s="699"/>
      <c r="GP275" s="699"/>
      <c r="GQ275" s="699"/>
      <c r="GR275" s="699"/>
      <c r="GS275" s="699"/>
      <c r="GT275" s="699"/>
      <c r="GU275" s="699"/>
      <c r="GV275" s="699"/>
      <c r="GW275" s="699"/>
      <c r="GX275" s="699"/>
      <c r="GY275" s="699"/>
      <c r="GZ275" s="699"/>
      <c r="HA275" s="699"/>
      <c r="HB275" s="699"/>
      <c r="HC275" s="699"/>
      <c r="HD275" s="699"/>
      <c r="HE275" s="699"/>
      <c r="HF275" s="699"/>
      <c r="HG275" s="699"/>
      <c r="HH275" s="699"/>
      <c r="HI275" s="699"/>
      <c r="HJ275" s="699"/>
      <c r="HK275" s="699"/>
      <c r="HL275" s="699"/>
      <c r="HM275" s="699"/>
      <c r="HN275" s="699"/>
      <c r="HO275" s="699"/>
      <c r="HP275" s="699"/>
      <c r="HQ275" s="699"/>
      <c r="HR275" s="699"/>
      <c r="HS275" s="699"/>
      <c r="HT275" s="699"/>
      <c r="HU275" s="699"/>
      <c r="HV275" s="699"/>
      <c r="HW275" s="699"/>
      <c r="HX275" s="699"/>
      <c r="HY275" s="699"/>
      <c r="HZ275" s="699"/>
      <c r="IA275" s="699"/>
      <c r="IB275" s="699"/>
      <c r="IC275" s="699"/>
      <c r="ID275" s="699"/>
      <c r="IE275" s="699"/>
      <c r="IF275" s="699"/>
      <c r="IG275" s="699"/>
      <c r="IH275" s="699"/>
      <c r="II275" s="699"/>
      <c r="IJ275" s="699"/>
      <c r="IK275" s="699"/>
      <c r="IL275" s="699"/>
      <c r="IM275" s="699"/>
      <c r="IN275" s="699"/>
      <c r="IO275" s="699"/>
      <c r="IP275" s="699"/>
      <c r="IQ275" s="699"/>
      <c r="IR275" s="699"/>
      <c r="IS275" s="699"/>
      <c r="IT275" s="699"/>
      <c r="IU275" s="699"/>
      <c r="IV275" s="699"/>
      <c r="IW275" s="699"/>
      <c r="IX275" s="699"/>
      <c r="IY275" s="699"/>
      <c r="IZ275" s="699"/>
      <c r="JA275" s="699"/>
      <c r="JB275" s="699"/>
      <c r="JC275" s="699"/>
      <c r="JD275" s="699"/>
      <c r="JE275" s="699"/>
      <c r="JF275" s="699"/>
      <c r="JG275" s="699"/>
      <c r="JH275" s="699"/>
      <c r="JI275" s="699"/>
      <c r="JJ275" s="699"/>
      <c r="JK275" s="699"/>
      <c r="JL275" s="699"/>
      <c r="JM275" s="699"/>
      <c r="JN275" s="699"/>
      <c r="JO275" s="699"/>
      <c r="JP275" s="699"/>
      <c r="JQ275" s="699"/>
      <c r="JR275" s="699"/>
      <c r="JS275" s="699"/>
      <c r="JT275" s="699"/>
      <c r="JU275" s="699"/>
      <c r="JV275" s="699"/>
      <c r="JW275" s="699"/>
      <c r="JX275" s="699"/>
      <c r="JY275" s="699"/>
      <c r="JZ275" s="699"/>
      <c r="KA275" s="699"/>
      <c r="KB275" s="699"/>
      <c r="KC275" s="699"/>
      <c r="KD275" s="699"/>
      <c r="KE275" s="699"/>
      <c r="KF275" s="699"/>
      <c r="KG275" s="699"/>
      <c r="KH275" s="699"/>
      <c r="KI275" s="699"/>
      <c r="KJ275" s="699"/>
      <c r="KK275" s="699"/>
      <c r="KL275" s="699"/>
      <c r="KM275" s="699"/>
      <c r="KN275" s="699"/>
      <c r="KO275" s="699"/>
      <c r="KP275" s="699"/>
      <c r="KQ275" s="699"/>
      <c r="KR275" s="699"/>
      <c r="KS275" s="699"/>
      <c r="KT275" s="699"/>
      <c r="KU275" s="699"/>
      <c r="KV275" s="699"/>
      <c r="KW275" s="699"/>
      <c r="KX275" s="699"/>
      <c r="KY275" s="699"/>
      <c r="KZ275" s="699"/>
      <c r="LA275" s="699"/>
      <c r="LB275" s="699"/>
      <c r="LC275" s="699"/>
      <c r="LD275" s="699"/>
      <c r="LE275" s="699"/>
      <c r="LF275" s="699"/>
      <c r="LG275" s="699"/>
      <c r="LH275" s="699"/>
      <c r="LI275" s="699"/>
      <c r="LJ275" s="699"/>
      <c r="LK275" s="699"/>
      <c r="LL275" s="699"/>
      <c r="LM275" s="699"/>
      <c r="LN275" s="699"/>
      <c r="LO275" s="699"/>
      <c r="LP275" s="699"/>
      <c r="LQ275" s="699"/>
      <c r="LR275" s="699"/>
      <c r="LS275" s="699"/>
      <c r="LT275" s="699"/>
      <c r="LU275" s="699"/>
      <c r="LV275" s="699"/>
      <c r="LW275" s="699"/>
      <c r="LX275" s="699"/>
      <c r="LY275" s="699"/>
      <c r="LZ275" s="699"/>
      <c r="MA275" s="699"/>
      <c r="MB275" s="699"/>
      <c r="MC275" s="699"/>
      <c r="MD275" s="699"/>
      <c r="ME275" s="699"/>
      <c r="MF275" s="699"/>
      <c r="MG275" s="699"/>
      <c r="MH275" s="699"/>
      <c r="MI275" s="699"/>
      <c r="MJ275" s="699"/>
      <c r="MK275" s="699"/>
      <c r="ML275" s="699"/>
      <c r="MM275" s="699"/>
      <c r="MN275" s="699"/>
      <c r="MO275" s="699"/>
      <c r="MP275" s="699"/>
      <c r="MQ275" s="699"/>
      <c r="MR275" s="699"/>
      <c r="MS275" s="699"/>
      <c r="MT275" s="699"/>
      <c r="MU275" s="699"/>
      <c r="MV275" s="699"/>
      <c r="MW275" s="699"/>
      <c r="MX275" s="699"/>
      <c r="MY275" s="699"/>
      <c r="MZ275" s="699"/>
      <c r="NA275" s="699"/>
      <c r="NB275" s="699"/>
      <c r="NC275" s="699"/>
      <c r="ND275" s="699"/>
      <c r="NE275" s="699"/>
      <c r="NF275" s="699"/>
      <c r="NG275" s="699"/>
      <c r="NH275" s="699"/>
      <c r="NI275" s="699"/>
      <c r="NJ275" s="699"/>
      <c r="NK275" s="699"/>
      <c r="NL275" s="699"/>
      <c r="NM275" s="699"/>
      <c r="NN275" s="699"/>
      <c r="NO275" s="699"/>
      <c r="NP275" s="699"/>
      <c r="NQ275" s="699"/>
      <c r="NR275" s="699"/>
      <c r="NS275" s="699"/>
      <c r="NT275" s="699"/>
      <c r="NU275" s="699"/>
      <c r="NV275" s="699"/>
      <c r="NW275" s="699"/>
      <c r="NX275" s="699"/>
      <c r="NY275" s="699"/>
      <c r="NZ275" s="699"/>
      <c r="OA275" s="699"/>
      <c r="OB275" s="699"/>
      <c r="OC275" s="699"/>
      <c r="OD275" s="699"/>
      <c r="OE275" s="699"/>
      <c r="OF275" s="699"/>
      <c r="OG275" s="699"/>
      <c r="OH275" s="699"/>
      <c r="OI275" s="699"/>
      <c r="OJ275" s="699"/>
      <c r="OK275" s="699"/>
      <c r="OL275" s="699"/>
      <c r="OM275" s="699"/>
      <c r="ON275" s="699"/>
      <c r="OO275" s="699"/>
      <c r="OP275" s="699"/>
      <c r="OQ275" s="699"/>
      <c r="OR275" s="699"/>
      <c r="OS275" s="699"/>
      <c r="OT275" s="699"/>
      <c r="OU275" s="699"/>
      <c r="OV275" s="699"/>
      <c r="OW275" s="699"/>
      <c r="OX275" s="699"/>
      <c r="OY275" s="699"/>
      <c r="OZ275" s="699"/>
      <c r="PA275" s="699"/>
      <c r="PB275" s="699"/>
      <c r="PC275" s="699"/>
      <c r="PD275" s="699"/>
      <c r="PE275" s="699"/>
      <c r="PF275" s="699"/>
      <c r="PG275" s="699"/>
      <c r="PH275" s="699"/>
      <c r="PI275" s="699"/>
      <c r="PJ275" s="699"/>
      <c r="PK275" s="699"/>
      <c r="PL275" s="699"/>
      <c r="PM275" s="699"/>
      <c r="PN275" s="699"/>
      <c r="PO275" s="699"/>
      <c r="PP275" s="699"/>
      <c r="PQ275" s="699"/>
      <c r="PR275" s="699"/>
      <c r="PS275" s="699"/>
      <c r="PT275" s="699"/>
      <c r="PU275" s="699"/>
      <c r="PV275" s="699"/>
      <c r="PW275" s="699"/>
      <c r="PX275" s="699"/>
      <c r="PY275" s="699"/>
      <c r="PZ275" s="699"/>
      <c r="QA275" s="699"/>
      <c r="QB275" s="699"/>
      <c r="QC275" s="699"/>
      <c r="QD275" s="699"/>
      <c r="QE275" s="699"/>
      <c r="QF275" s="699"/>
      <c r="QG275" s="699"/>
      <c r="QH275" s="699"/>
      <c r="QI275" s="699"/>
      <c r="QJ275" s="699"/>
      <c r="QK275" s="699"/>
      <c r="QL275" s="699"/>
      <c r="QM275" s="699"/>
      <c r="QN275" s="699"/>
      <c r="QO275" s="699"/>
      <c r="QP275" s="699"/>
      <c r="QQ275" s="699"/>
      <c r="QR275" s="699"/>
      <c r="QS275" s="699"/>
      <c r="QT275" s="699"/>
      <c r="QU275" s="699"/>
      <c r="QV275" s="699"/>
      <c r="QW275" s="699"/>
      <c r="QX275" s="699"/>
      <c r="QY275" s="699"/>
      <c r="QZ275" s="699"/>
      <c r="RA275" s="699"/>
      <c r="RB275" s="699"/>
      <c r="RC275" s="699"/>
      <c r="RD275" s="699"/>
      <c r="RE275" s="699"/>
      <c r="RF275" s="699"/>
      <c r="RG275" s="699"/>
      <c r="RH275" s="699"/>
      <c r="RI275" s="699"/>
      <c r="RJ275" s="699"/>
      <c r="RK275" s="699"/>
      <c r="RL275" s="699"/>
      <c r="RM275" s="699"/>
      <c r="RN275" s="699"/>
      <c r="RO275" s="699"/>
      <c r="RP275" s="699"/>
      <c r="RQ275" s="699"/>
      <c r="RR275" s="699"/>
      <c r="RS275" s="699"/>
      <c r="RT275" s="699"/>
      <c r="RU275" s="699"/>
      <c r="RV275" s="699"/>
      <c r="RW275" s="699"/>
      <c r="RX275" s="699"/>
      <c r="RY275" s="699"/>
      <c r="RZ275" s="699"/>
      <c r="SA275" s="699"/>
      <c r="SB275" s="699"/>
      <c r="SC275" s="699"/>
      <c r="SD275" s="699"/>
      <c r="SE275" s="699"/>
      <c r="SF275" s="699"/>
      <c r="SG275" s="699"/>
      <c r="SH275" s="699"/>
      <c r="SI275" s="699"/>
      <c r="SJ275" s="699"/>
      <c r="SK275" s="699"/>
      <c r="SL275" s="699"/>
      <c r="SM275" s="699"/>
      <c r="SN275" s="699"/>
      <c r="SO275" s="699"/>
      <c r="SP275" s="699"/>
      <c r="SQ275" s="699"/>
      <c r="SR275" s="699"/>
      <c r="SS275" s="699"/>
      <c r="ST275" s="699"/>
      <c r="SU275" s="699"/>
      <c r="SV275" s="699"/>
      <c r="SW275" s="699"/>
      <c r="SX275" s="699"/>
      <c r="SY275" s="699"/>
      <c r="SZ275" s="699"/>
      <c r="TA275" s="699"/>
      <c r="TB275" s="699"/>
      <c r="TC275" s="699"/>
      <c r="TD275" s="699"/>
      <c r="TE275" s="699"/>
      <c r="TF275" s="699"/>
      <c r="TG275" s="699"/>
      <c r="TH275" s="699"/>
      <c r="TI275" s="699"/>
      <c r="TJ275" s="699"/>
      <c r="TK275" s="699"/>
      <c r="TL275" s="699"/>
      <c r="TM275" s="699"/>
      <c r="TN275" s="699"/>
      <c r="TO275" s="699"/>
      <c r="TP275" s="699"/>
      <c r="TQ275" s="699"/>
      <c r="TR275" s="699"/>
      <c r="TS275" s="699"/>
      <c r="TT275" s="699"/>
      <c r="TU275" s="699"/>
      <c r="TV275" s="699"/>
      <c r="TW275" s="699"/>
      <c r="TX275" s="699"/>
      <c r="TY275" s="699"/>
      <c r="TZ275" s="699"/>
      <c r="UA275" s="699"/>
      <c r="UB275" s="699"/>
      <c r="UC275" s="699"/>
      <c r="UD275" s="699"/>
      <c r="UE275" s="699"/>
      <c r="UF275" s="699"/>
      <c r="UG275" s="699"/>
      <c r="UH275" s="699"/>
      <c r="UI275" s="699"/>
      <c r="UJ275" s="699"/>
      <c r="UK275" s="699"/>
      <c r="UL275" s="699"/>
      <c r="UM275" s="699"/>
      <c r="UN275" s="699"/>
      <c r="UO275" s="699"/>
      <c r="UP275" s="699"/>
      <c r="UQ275" s="699"/>
      <c r="UR275" s="699"/>
      <c r="US275" s="699"/>
      <c r="UT275" s="699"/>
      <c r="UU275" s="699"/>
      <c r="UV275" s="699"/>
      <c r="UW275" s="699"/>
      <c r="UX275" s="699"/>
      <c r="UY275" s="699"/>
      <c r="UZ275" s="699"/>
      <c r="VA275" s="699"/>
      <c r="VB275" s="699"/>
      <c r="VC275" s="699"/>
      <c r="VD275" s="699"/>
      <c r="VE275" s="699"/>
      <c r="VF275" s="699"/>
      <c r="VG275" s="699"/>
      <c r="VH275" s="699"/>
      <c r="VI275" s="699"/>
      <c r="VJ275" s="699"/>
      <c r="VK275" s="699"/>
      <c r="VL275" s="699"/>
      <c r="VM275" s="699"/>
      <c r="VN275" s="699"/>
      <c r="VO275" s="699"/>
      <c r="VP275" s="699"/>
      <c r="VQ275" s="699"/>
      <c r="VR275" s="699"/>
      <c r="VS275" s="699"/>
      <c r="VT275" s="699"/>
      <c r="VU275" s="699"/>
      <c r="VV275" s="699"/>
      <c r="VW275" s="699"/>
      <c r="VX275" s="699"/>
      <c r="VY275" s="699"/>
      <c r="VZ275" s="699"/>
      <c r="WA275" s="699"/>
      <c r="WB275" s="699"/>
      <c r="WC275" s="699"/>
      <c r="WD275" s="699"/>
      <c r="WE275" s="699"/>
      <c r="WF275" s="699"/>
      <c r="WG275" s="699"/>
      <c r="WH275" s="699"/>
      <c r="WI275" s="699"/>
      <c r="WJ275" s="699"/>
      <c r="WK275" s="699"/>
      <c r="WL275" s="699"/>
      <c r="WM275" s="699"/>
      <c r="WN275" s="699"/>
      <c r="WO275" s="699"/>
      <c r="WP275" s="699"/>
      <c r="WQ275" s="699"/>
      <c r="WR275" s="699"/>
      <c r="WS275" s="699"/>
      <c r="WT275" s="699"/>
      <c r="WU275" s="699"/>
      <c r="WV275" s="699"/>
      <c r="WW275" s="699"/>
      <c r="WX275" s="699"/>
      <c r="WY275" s="699"/>
      <c r="WZ275" s="699"/>
      <c r="XA275" s="699"/>
      <c r="XB275" s="699"/>
      <c r="XC275" s="699"/>
      <c r="XD275" s="699"/>
      <c r="XE275" s="699"/>
      <c r="XF275" s="699"/>
      <c r="XG275" s="699"/>
      <c r="XH275" s="699"/>
      <c r="XI275" s="699"/>
      <c r="XJ275" s="699"/>
      <c r="XK275" s="699"/>
      <c r="XL275" s="699"/>
      <c r="XM275" s="699"/>
      <c r="XN275" s="699"/>
      <c r="XO275" s="699"/>
      <c r="XP275" s="699"/>
      <c r="XQ275" s="699"/>
      <c r="XR275" s="699"/>
      <c r="XS275" s="699"/>
      <c r="XT275" s="699"/>
      <c r="XU275" s="699"/>
      <c r="XV275" s="699"/>
      <c r="XW275" s="699"/>
      <c r="XX275" s="699"/>
      <c r="XY275" s="699"/>
      <c r="XZ275" s="699"/>
      <c r="YA275" s="699"/>
      <c r="YB275" s="699"/>
      <c r="YC275" s="699"/>
      <c r="YD275" s="699"/>
      <c r="YE275" s="699"/>
      <c r="YF275" s="699"/>
      <c r="YG275" s="699"/>
      <c r="YH275" s="699"/>
      <c r="YI275" s="699"/>
      <c r="YJ275" s="699"/>
      <c r="YK275" s="699"/>
      <c r="YL275" s="699"/>
      <c r="YM275" s="699"/>
      <c r="YN275" s="699"/>
      <c r="YO275" s="699"/>
      <c r="YP275" s="699"/>
      <c r="YQ275" s="699"/>
      <c r="YR275" s="699"/>
      <c r="YS275" s="699"/>
      <c r="YT275" s="699"/>
      <c r="YU275" s="699"/>
      <c r="YV275" s="699"/>
      <c r="YW275" s="699"/>
      <c r="YX275" s="699"/>
      <c r="YY275" s="699"/>
      <c r="YZ275" s="699"/>
      <c r="ZA275" s="699"/>
      <c r="ZB275" s="699"/>
      <c r="ZC275" s="699"/>
      <c r="ZD275" s="699"/>
      <c r="ZE275" s="699"/>
      <c r="ZF275" s="699"/>
      <c r="ZG275" s="699"/>
      <c r="ZH275" s="699"/>
      <c r="ZI275" s="699"/>
      <c r="ZJ275" s="699"/>
      <c r="ZK275" s="699"/>
      <c r="ZL275" s="699"/>
      <c r="ZM275" s="699"/>
      <c r="ZN275" s="699"/>
      <c r="ZO275" s="699"/>
      <c r="ZP275" s="699"/>
      <c r="ZQ275" s="699"/>
      <c r="ZR275" s="699"/>
      <c r="ZS275" s="699"/>
      <c r="ZT275" s="699"/>
      <c r="ZU275" s="699"/>
      <c r="ZV275" s="699"/>
      <c r="ZW275" s="699"/>
      <c r="ZX275" s="699"/>
      <c r="ZY275" s="699"/>
      <c r="ZZ275" s="699"/>
      <c r="AAA275" s="699"/>
      <c r="AAB275" s="699"/>
      <c r="AAC275" s="699"/>
      <c r="AAD275" s="699"/>
      <c r="AAE275" s="699"/>
      <c r="AAF275" s="699"/>
      <c r="AAG275" s="699"/>
      <c r="AAH275" s="699"/>
      <c r="AAI275" s="699"/>
      <c r="AAJ275" s="699"/>
      <c r="AAK275" s="699"/>
      <c r="AAL275" s="699"/>
      <c r="AAM275" s="699"/>
      <c r="AAN275" s="699"/>
      <c r="AAO275" s="699"/>
      <c r="AAP275" s="699"/>
      <c r="AAQ275" s="699"/>
      <c r="AAR275" s="699"/>
      <c r="AAS275" s="699"/>
      <c r="AAT275" s="699"/>
      <c r="AAU275" s="699"/>
      <c r="AAV275" s="699"/>
      <c r="AAW275" s="699"/>
      <c r="AAX275" s="699"/>
      <c r="AAY275" s="699"/>
      <c r="AAZ275" s="699"/>
      <c r="ABA275" s="699"/>
      <c r="ABB275" s="699"/>
      <c r="ABC275" s="699"/>
      <c r="ABD275" s="699"/>
      <c r="ABE275" s="699"/>
      <c r="ABF275" s="699"/>
      <c r="ABG275" s="699"/>
      <c r="ABH275" s="699"/>
      <c r="ABI275" s="699"/>
      <c r="ABJ275" s="699"/>
      <c r="ABK275" s="699"/>
      <c r="ABL275" s="699"/>
      <c r="ABM275" s="699"/>
      <c r="ABN275" s="699"/>
      <c r="ABO275" s="699"/>
      <c r="ABP275" s="699"/>
      <c r="ABQ275" s="699"/>
      <c r="ABR275" s="699"/>
      <c r="ABS275" s="699"/>
      <c r="ABT275" s="699"/>
      <c r="ABU275" s="699"/>
      <c r="ABV275" s="699"/>
      <c r="ABW275" s="699"/>
      <c r="ABX275" s="699"/>
      <c r="ABY275" s="699"/>
      <c r="ABZ275" s="699"/>
      <c r="ACA275" s="699"/>
      <c r="ACB275" s="699"/>
      <c r="ACC275" s="699"/>
      <c r="ACD275" s="699"/>
      <c r="ACE275" s="699"/>
      <c r="ACF275" s="699"/>
      <c r="ACG275" s="699"/>
      <c r="ACH275" s="699"/>
      <c r="ACI275" s="699"/>
      <c r="ACJ275" s="699"/>
      <c r="ACK275" s="699"/>
      <c r="ACL275" s="699"/>
      <c r="ACM275" s="699"/>
      <c r="ACN275" s="699"/>
      <c r="ACO275" s="699"/>
      <c r="ACP275" s="699"/>
      <c r="ACQ275" s="699"/>
      <c r="ACR275" s="699"/>
      <c r="ACS275" s="699"/>
      <c r="ACT275" s="699"/>
      <c r="ACU275" s="699"/>
      <c r="ACV275" s="699"/>
      <c r="ACW275" s="699"/>
      <c r="ACX275" s="699"/>
      <c r="ACY275" s="699"/>
      <c r="ACZ275" s="699"/>
      <c r="ADA275" s="699"/>
      <c r="ADB275" s="699"/>
      <c r="ADC275" s="699"/>
      <c r="ADD275" s="699"/>
      <c r="ADE275" s="699"/>
      <c r="ADF275" s="699"/>
      <c r="ADG275" s="699"/>
      <c r="ADH275" s="699"/>
      <c r="ADI275" s="699"/>
      <c r="ADJ275" s="699"/>
      <c r="ADK275" s="699"/>
      <c r="ADL275" s="699"/>
      <c r="ADM275" s="699"/>
      <c r="ADN275" s="699"/>
      <c r="ADO275" s="699"/>
      <c r="ADP275" s="699"/>
      <c r="ADQ275" s="699"/>
      <c r="ADR275" s="699"/>
      <c r="ADS275" s="699"/>
      <c r="ADT275" s="699"/>
      <c r="ADU275" s="699"/>
      <c r="ADV275" s="699"/>
      <c r="ADW275" s="699"/>
      <c r="ADX275" s="699"/>
      <c r="ADY275" s="699"/>
      <c r="ADZ275" s="699"/>
      <c r="AEA275" s="699"/>
      <c r="AEB275" s="699"/>
      <c r="AEC275" s="699"/>
      <c r="AED275" s="699"/>
      <c r="AEE275" s="699"/>
      <c r="AEF275" s="699"/>
      <c r="AEG275" s="699"/>
      <c r="AEH275" s="699"/>
      <c r="AEI275" s="699"/>
      <c r="AEJ275" s="699"/>
      <c r="AEK275" s="699"/>
      <c r="AEL275" s="699"/>
      <c r="AEM275" s="699"/>
      <c r="AEN275" s="699"/>
      <c r="AEO275" s="699"/>
      <c r="AEP275" s="699"/>
      <c r="AEQ275" s="699"/>
      <c r="AER275" s="699"/>
      <c r="AES275" s="699"/>
      <c r="AET275" s="699"/>
      <c r="AEU275" s="699"/>
      <c r="AEV275" s="699"/>
      <c r="AEW275" s="699"/>
      <c r="AEX275" s="699"/>
      <c r="AEY275" s="699"/>
      <c r="AEZ275" s="699"/>
      <c r="AFA275" s="699"/>
      <c r="AFB275" s="699"/>
      <c r="AFC275" s="699"/>
      <c r="AFD275" s="699"/>
      <c r="AFE275" s="699"/>
      <c r="AFF275" s="699"/>
      <c r="AFG275" s="699"/>
      <c r="AFH275" s="699"/>
      <c r="AFI275" s="699"/>
      <c r="AFJ275" s="699"/>
      <c r="AFK275" s="699"/>
      <c r="AFL275" s="699"/>
      <c r="AFM275" s="699"/>
      <c r="AFN275" s="699"/>
      <c r="AFO275" s="699"/>
      <c r="AFP275" s="699"/>
      <c r="AFQ275" s="699"/>
      <c r="AFR275" s="699"/>
      <c r="AFS275" s="699"/>
      <c r="AFT275" s="699"/>
      <c r="AFU275" s="699"/>
      <c r="AFV275" s="699"/>
      <c r="AFW275" s="699"/>
      <c r="AFX275" s="699"/>
      <c r="AFY275" s="699"/>
      <c r="AFZ275" s="699"/>
      <c r="AGA275" s="699"/>
      <c r="AGB275" s="699"/>
      <c r="AGC275" s="699"/>
      <c r="AGD275" s="699"/>
      <c r="AGE275" s="699"/>
      <c r="AGF275" s="699"/>
      <c r="AGG275" s="699"/>
      <c r="AGH275" s="699"/>
      <c r="AGI275" s="699"/>
      <c r="AGJ275" s="699"/>
      <c r="AGK275" s="699"/>
      <c r="AGL275" s="699"/>
      <c r="AGM275" s="699"/>
      <c r="AGN275" s="699"/>
      <c r="AGO275" s="699"/>
      <c r="AGP275" s="699"/>
      <c r="AGQ275" s="699"/>
      <c r="AGR275" s="699"/>
      <c r="AGS275" s="699"/>
      <c r="AGT275" s="699"/>
      <c r="AGU275" s="699"/>
      <c r="AGV275" s="699"/>
      <c r="AGW275" s="699"/>
      <c r="AGX275" s="699"/>
      <c r="AGY275" s="699"/>
      <c r="AGZ275" s="699"/>
      <c r="AHA275" s="699"/>
      <c r="AHB275" s="699"/>
      <c r="AHC275" s="699"/>
      <c r="AHD275" s="699"/>
      <c r="AHE275" s="699"/>
      <c r="AHF275" s="699"/>
      <c r="AHG275" s="699"/>
      <c r="AHH275" s="699"/>
      <c r="AHI275" s="699"/>
      <c r="AHJ275" s="699"/>
      <c r="AHK275" s="699"/>
      <c r="AHL275" s="699"/>
      <c r="AHM275" s="699"/>
      <c r="AHN275" s="699"/>
      <c r="AHO275" s="699"/>
      <c r="AHP275" s="699"/>
      <c r="AHQ275" s="699"/>
      <c r="AHR275" s="699"/>
      <c r="AHS275" s="699"/>
      <c r="AHT275" s="699"/>
      <c r="AHU275" s="699"/>
      <c r="AHV275" s="699"/>
      <c r="AHW275" s="699"/>
      <c r="AHX275" s="699"/>
      <c r="AHY275" s="699"/>
      <c r="AHZ275" s="699"/>
      <c r="AIA275" s="699"/>
      <c r="AIB275" s="699"/>
      <c r="AIC275" s="699"/>
      <c r="AID275" s="699"/>
      <c r="AIE275" s="699"/>
      <c r="AIF275" s="699"/>
      <c r="AIG275" s="699"/>
      <c r="AIH275" s="699"/>
      <c r="AII275" s="699"/>
      <c r="AIJ275" s="699"/>
      <c r="AIK275" s="699"/>
      <c r="AIL275" s="699"/>
      <c r="AIM275" s="699"/>
      <c r="AIN275" s="699"/>
      <c r="AIO275" s="699"/>
      <c r="AIP275" s="699"/>
      <c r="AIQ275" s="699"/>
      <c r="AIR275" s="699"/>
      <c r="AIS275" s="699"/>
      <c r="AIT275" s="699"/>
      <c r="AIU275" s="699"/>
      <c r="AIV275" s="699"/>
      <c r="AIW275" s="699"/>
      <c r="AIX275" s="699"/>
      <c r="AIY275" s="699"/>
      <c r="AIZ275" s="699"/>
      <c r="AJA275" s="699"/>
      <c r="AJB275" s="699"/>
      <c r="AJC275" s="699"/>
      <c r="AJD275" s="699"/>
      <c r="AJE275" s="699"/>
      <c r="AJF275" s="699"/>
      <c r="AJG275" s="699"/>
      <c r="AJH275" s="699"/>
      <c r="AJI275" s="699"/>
      <c r="AJJ275" s="699"/>
      <c r="AJK275" s="699"/>
      <c r="AJL275" s="699"/>
      <c r="AJM275" s="699"/>
      <c r="AJN275" s="699"/>
      <c r="AJO275" s="699"/>
      <c r="AJP275" s="699"/>
      <c r="AJQ275" s="699"/>
      <c r="AJR275" s="699"/>
      <c r="AJS275" s="699"/>
      <c r="AJT275" s="699"/>
      <c r="AJU275" s="699"/>
      <c r="AJV275" s="699"/>
      <c r="AJW275" s="699"/>
      <c r="AJX275" s="699"/>
      <c r="AJY275" s="699"/>
      <c r="AJZ275" s="699"/>
      <c r="AKA275" s="699"/>
      <c r="AKB275" s="699"/>
      <c r="AKC275" s="699"/>
      <c r="AKD275" s="699"/>
      <c r="AKE275" s="699"/>
      <c r="AKF275" s="699"/>
      <c r="AKG275" s="699"/>
      <c r="AKH275" s="699"/>
      <c r="AKI275" s="699"/>
      <c r="AKJ275" s="699"/>
      <c r="AKK275" s="699"/>
      <c r="AKL275" s="699"/>
      <c r="AKM275" s="699"/>
      <c r="AKN275" s="699"/>
      <c r="AKO275" s="699"/>
      <c r="AKP275" s="699"/>
      <c r="AKQ275" s="699"/>
      <c r="AKR275" s="699"/>
      <c r="AKS275" s="699"/>
      <c r="AKT275" s="699"/>
      <c r="AKU275" s="699"/>
      <c r="AKV275" s="699"/>
      <c r="AKW275" s="699"/>
      <c r="AKX275" s="699"/>
      <c r="AKY275" s="699"/>
      <c r="AKZ275" s="699"/>
      <c r="ALA275" s="699"/>
      <c r="ALB275" s="699"/>
      <c r="ALC275" s="699"/>
      <c r="ALD275" s="699"/>
      <c r="ALE275" s="699"/>
      <c r="ALF275" s="699"/>
      <c r="ALG275" s="699"/>
      <c r="ALH275" s="699"/>
      <c r="ALI275" s="699"/>
      <c r="ALJ275" s="699"/>
      <c r="ALK275" s="699"/>
      <c r="ALL275" s="699"/>
      <c r="ALM275" s="699"/>
      <c r="ALN275" s="699"/>
      <c r="ALO275" s="699"/>
      <c r="ALP275" s="699"/>
      <c r="ALQ275" s="699"/>
      <c r="ALR275" s="699"/>
      <c r="ALS275" s="699"/>
      <c r="ALT275" s="699"/>
      <c r="ALU275" s="699"/>
      <c r="ALV275" s="699"/>
      <c r="ALW275" s="699"/>
      <c r="ALX275" s="699"/>
      <c r="ALY275" s="699"/>
      <c r="ALZ275" s="699"/>
      <c r="AMA275" s="699"/>
      <c r="AMB275" s="699"/>
      <c r="AMC275" s="699"/>
      <c r="AMD275" s="699"/>
      <c r="AME275" s="699"/>
      <c r="AMF275" s="699"/>
      <c r="AMG275" s="699"/>
      <c r="AMH275" s="699"/>
      <c r="AMI275" s="699"/>
      <c r="AMJ275" s="699"/>
      <c r="AMK275" s="699"/>
      <c r="AML275" s="699"/>
      <c r="AMM275" s="699"/>
      <c r="AMN275" s="699"/>
      <c r="AMO275" s="699"/>
      <c r="AMP275" s="699"/>
      <c r="AMQ275" s="699"/>
      <c r="AMR275" s="699"/>
      <c r="AMS275" s="699"/>
      <c r="AMT275" s="699"/>
      <c r="AMU275" s="699"/>
      <c r="AMV275" s="699"/>
      <c r="AMW275" s="699"/>
      <c r="AMX275" s="699"/>
      <c r="AMY275" s="699"/>
      <c r="AMZ275" s="699"/>
      <c r="ANA275" s="699"/>
      <c r="ANB275" s="699"/>
      <c r="ANC275" s="699"/>
      <c r="AND275" s="699"/>
      <c r="ANE275" s="699"/>
      <c r="ANF275" s="699"/>
      <c r="ANG275" s="699"/>
      <c r="ANH275" s="699"/>
      <c r="ANI275" s="699"/>
      <c r="ANJ275" s="699"/>
      <c r="ANK275" s="699"/>
      <c r="ANL275" s="699"/>
      <c r="ANM275" s="699"/>
      <c r="ANN275" s="699"/>
      <c r="ANO275" s="699"/>
      <c r="ANP275" s="699"/>
      <c r="ANQ275" s="699"/>
      <c r="ANR275" s="699"/>
      <c r="ANS275" s="699"/>
      <c r="ANT275" s="699"/>
      <c r="ANU275" s="699"/>
      <c r="ANV275" s="699"/>
      <c r="ANW275" s="699"/>
      <c r="ANX275" s="699"/>
      <c r="ANY275" s="699"/>
      <c r="ANZ275" s="699"/>
      <c r="AOA275" s="699"/>
      <c r="AOB275" s="699"/>
      <c r="AOC275" s="699"/>
      <c r="AOD275" s="699"/>
      <c r="AOE275" s="699"/>
      <c r="AOF275" s="699"/>
      <c r="AOG275" s="699"/>
      <c r="AOH275" s="699"/>
      <c r="AOI275" s="699"/>
      <c r="AOJ275" s="699"/>
      <c r="AOK275" s="699"/>
      <c r="AOL275" s="699"/>
      <c r="AOM275" s="699"/>
      <c r="AON275" s="699"/>
      <c r="AOO275" s="699"/>
      <c r="AOP275" s="699"/>
      <c r="AOQ275" s="699"/>
      <c r="AOR275" s="699"/>
      <c r="AOS275" s="699"/>
      <c r="AOT275" s="699"/>
      <c r="AOU275" s="699"/>
      <c r="AOV275" s="699"/>
      <c r="AOW275" s="699"/>
      <c r="AOX275" s="699"/>
      <c r="AOY275" s="699"/>
      <c r="AOZ275" s="699"/>
      <c r="APA275" s="699"/>
      <c r="APB275" s="699"/>
      <c r="APC275" s="699"/>
      <c r="APD275" s="699"/>
      <c r="APE275" s="699"/>
      <c r="APF275" s="699"/>
      <c r="APG275" s="699"/>
      <c r="APH275" s="699"/>
      <c r="API275" s="699"/>
      <c r="APJ275" s="699"/>
      <c r="APK275" s="699"/>
      <c r="APL275" s="699"/>
      <c r="APM275" s="699"/>
      <c r="APN275" s="699"/>
      <c r="APO275" s="699"/>
      <c r="APP275" s="699"/>
      <c r="APQ275" s="699"/>
      <c r="APR275" s="699"/>
      <c r="APS275" s="699"/>
      <c r="APT275" s="699"/>
      <c r="APU275" s="699"/>
      <c r="APV275" s="699"/>
      <c r="APW275" s="699"/>
      <c r="APX275" s="699"/>
      <c r="APY275" s="699"/>
      <c r="APZ275" s="699"/>
      <c r="AQA275" s="699"/>
      <c r="AQB275" s="699"/>
      <c r="AQC275" s="699"/>
      <c r="AQD275" s="699"/>
      <c r="AQE275" s="699"/>
      <c r="AQF275" s="699"/>
      <c r="AQG275" s="699"/>
      <c r="AQH275" s="699"/>
      <c r="AQI275" s="699"/>
      <c r="AQJ275" s="699"/>
      <c r="AQK275" s="699"/>
      <c r="AQL275" s="699"/>
      <c r="AQM275" s="699"/>
      <c r="AQN275" s="699"/>
      <c r="AQO275" s="699"/>
      <c r="AQP275" s="699"/>
      <c r="AQQ275" s="699"/>
      <c r="AQR275" s="699"/>
      <c r="AQS275" s="699"/>
      <c r="AQT275" s="699"/>
      <c r="AQU275" s="699"/>
      <c r="AQV275" s="699"/>
      <c r="AQW275" s="699"/>
      <c r="AQX275" s="699"/>
      <c r="AQY275" s="699"/>
      <c r="AQZ275" s="699"/>
      <c r="ARA275" s="699"/>
      <c r="ARB275" s="699"/>
      <c r="ARC275" s="699"/>
      <c r="ARD275" s="699"/>
      <c r="ARE275" s="699"/>
      <c r="ARF275" s="699"/>
      <c r="ARG275" s="699"/>
      <c r="ARH275" s="699"/>
      <c r="ARI275" s="699"/>
      <c r="ARJ275" s="699"/>
      <c r="ARK275" s="699"/>
      <c r="ARL275" s="699"/>
      <c r="ARM275" s="699"/>
      <c r="ARN275" s="699"/>
      <c r="ARO275" s="699"/>
      <c r="ARP275" s="699"/>
      <c r="ARQ275" s="699"/>
      <c r="ARR275" s="699"/>
      <c r="ARS275" s="699"/>
      <c r="ART275" s="699"/>
      <c r="ARU275" s="699"/>
      <c r="ARV275" s="699"/>
      <c r="ARW275" s="699"/>
      <c r="ARX275" s="699"/>
      <c r="ARY275" s="699"/>
      <c r="ARZ275" s="699"/>
      <c r="ASA275" s="699"/>
      <c r="ASB275" s="699"/>
      <c r="ASC275" s="699"/>
      <c r="ASD275" s="699"/>
      <c r="ASE275" s="699"/>
      <c r="ASF275" s="699"/>
      <c r="ASG275" s="699"/>
      <c r="ASH275" s="699"/>
      <c r="ASI275" s="699"/>
      <c r="ASJ275" s="699"/>
      <c r="ASK275" s="699"/>
      <c r="ASL275" s="699"/>
      <c r="ASM275" s="699"/>
      <c r="ASN275" s="699"/>
      <c r="ASO275" s="699"/>
      <c r="ASP275" s="699"/>
      <c r="ASQ275" s="699"/>
      <c r="ASR275" s="699"/>
      <c r="ASS275" s="699"/>
      <c r="AST275" s="699"/>
      <c r="ASU275" s="699"/>
      <c r="ASV275" s="699"/>
      <c r="ASW275" s="699"/>
      <c r="ASX275" s="699"/>
      <c r="ASY275" s="699"/>
      <c r="ASZ275" s="699"/>
      <c r="ATA275" s="699"/>
      <c r="ATB275" s="699"/>
      <c r="ATC275" s="699"/>
      <c r="ATD275" s="699"/>
      <c r="ATE275" s="699"/>
      <c r="ATF275" s="699"/>
      <c r="ATG275" s="699"/>
      <c r="ATH275" s="699"/>
      <c r="ATI275" s="699"/>
      <c r="ATJ275" s="699"/>
      <c r="ATK275" s="699"/>
      <c r="ATL275" s="699"/>
      <c r="ATM275" s="699"/>
      <c r="ATN275" s="699"/>
      <c r="ATO275" s="699"/>
      <c r="ATP275" s="699"/>
      <c r="ATQ275" s="699"/>
      <c r="ATR275" s="699"/>
      <c r="ATS275" s="699"/>
      <c r="ATT275" s="699"/>
      <c r="ATU275" s="699"/>
      <c r="ATV275" s="699"/>
      <c r="ATW275" s="699"/>
      <c r="ATX275" s="699"/>
      <c r="ATY275" s="699"/>
      <c r="ATZ275" s="699"/>
      <c r="AUA275" s="699"/>
      <c r="AUB275" s="699"/>
      <c r="AUC275" s="699"/>
      <c r="AUD275" s="699"/>
      <c r="AUE275" s="699"/>
      <c r="AUF275" s="699"/>
      <c r="AUG275" s="699"/>
      <c r="AUH275" s="699"/>
      <c r="AUI275" s="699"/>
      <c r="AUJ275" s="699"/>
      <c r="AUK275" s="699"/>
      <c r="AUL275" s="699"/>
      <c r="AUM275" s="699"/>
      <c r="AUN275" s="699"/>
      <c r="AUO275" s="699"/>
      <c r="AUP275" s="699"/>
      <c r="AUQ275" s="699"/>
      <c r="AUR275" s="699"/>
      <c r="AUS275" s="699"/>
      <c r="AUT275" s="699"/>
      <c r="AUU275" s="699"/>
      <c r="AUV275" s="699"/>
      <c r="AUW275" s="699"/>
      <c r="AUX275" s="699"/>
      <c r="AUY275" s="699"/>
      <c r="AUZ275" s="699"/>
      <c r="AVA275" s="699"/>
      <c r="AVB275" s="699"/>
      <c r="AVC275" s="699"/>
      <c r="AVD275" s="699"/>
      <c r="AVE275" s="699"/>
      <c r="AVF275" s="699"/>
      <c r="AVG275" s="699"/>
      <c r="AVH275" s="699"/>
      <c r="AVI275" s="699"/>
      <c r="AVJ275" s="699"/>
      <c r="AVK275" s="699"/>
      <c r="AVL275" s="699"/>
      <c r="AVM275" s="699"/>
      <c r="AVN275" s="699"/>
      <c r="AVO275" s="699"/>
      <c r="AVP275" s="699"/>
      <c r="AVQ275" s="699"/>
      <c r="AVR275" s="699"/>
      <c r="AVS275" s="699"/>
      <c r="AVT275" s="699"/>
      <c r="AVU275" s="699"/>
      <c r="AVV275" s="699"/>
      <c r="AVW275" s="699"/>
      <c r="AVX275" s="699"/>
      <c r="AVY275" s="699"/>
      <c r="AVZ275" s="699"/>
      <c r="AWA275" s="699"/>
      <c r="AWB275" s="699"/>
      <c r="AWC275" s="699"/>
      <c r="AWD275" s="699"/>
      <c r="AWE275" s="699"/>
      <c r="AWF275" s="699"/>
      <c r="AWG275" s="699"/>
      <c r="AWH275" s="699"/>
      <c r="AWI275" s="699"/>
      <c r="AWJ275" s="699"/>
      <c r="AWK275" s="699"/>
      <c r="AWL275" s="699"/>
      <c r="AWM275" s="699"/>
      <c r="AWN275" s="699"/>
      <c r="AWO275" s="699"/>
      <c r="AWP275" s="699"/>
      <c r="AWQ275" s="699"/>
      <c r="AWR275" s="699"/>
      <c r="AWS275" s="699"/>
      <c r="AWT275" s="699"/>
      <c r="AWU275" s="699"/>
      <c r="AWV275" s="699"/>
      <c r="AWW275" s="699"/>
      <c r="AWX275" s="699"/>
      <c r="AWY275" s="699"/>
      <c r="AWZ275" s="699"/>
      <c r="AXA275" s="699"/>
      <c r="AXB275" s="699"/>
      <c r="AXC275" s="699"/>
      <c r="AXD275" s="699"/>
      <c r="AXE275" s="699"/>
      <c r="AXF275" s="699"/>
      <c r="AXG275" s="699"/>
      <c r="AXH275" s="699"/>
      <c r="AXI275" s="699"/>
      <c r="AXJ275" s="699"/>
      <c r="AXK275" s="699"/>
      <c r="AXL275" s="699"/>
      <c r="AXM275" s="699"/>
      <c r="AXN275" s="699"/>
      <c r="AXO275" s="699"/>
      <c r="AXP275" s="699"/>
      <c r="AXQ275" s="699"/>
      <c r="AXR275" s="699"/>
      <c r="AXS275" s="699"/>
      <c r="AXT275" s="699"/>
      <c r="AXU275" s="699"/>
      <c r="AXV275" s="699"/>
      <c r="AXW275" s="699"/>
      <c r="AXX275" s="699"/>
      <c r="AXY275" s="699"/>
      <c r="AXZ275" s="699"/>
      <c r="AYA275" s="699"/>
      <c r="AYB275" s="699"/>
      <c r="AYC275" s="699"/>
      <c r="AYD275" s="699"/>
      <c r="AYE275" s="699"/>
      <c r="AYF275" s="699"/>
      <c r="AYG275" s="699"/>
      <c r="AYH275" s="699"/>
      <c r="AYI275" s="699"/>
      <c r="AYJ275" s="699"/>
      <c r="AYK275" s="699"/>
      <c r="AYL275" s="699"/>
      <c r="AYM275" s="699"/>
      <c r="AYN275" s="699"/>
      <c r="AYO275" s="699"/>
      <c r="AYP275" s="699"/>
      <c r="AYQ275" s="699"/>
      <c r="AYR275" s="699"/>
      <c r="AYS275" s="699"/>
      <c r="AYT275" s="699"/>
      <c r="AYU275" s="699"/>
      <c r="AYV275" s="699"/>
      <c r="AYW275" s="699"/>
      <c r="AYX275" s="699"/>
      <c r="AYY275" s="699"/>
      <c r="AYZ275" s="699"/>
      <c r="AZA275" s="699"/>
      <c r="AZB275" s="699"/>
      <c r="AZC275" s="699"/>
      <c r="AZD275" s="699"/>
      <c r="AZE275" s="699"/>
      <c r="AZF275" s="699"/>
      <c r="AZG275" s="699"/>
      <c r="AZH275" s="699"/>
      <c r="AZI275" s="699"/>
      <c r="AZJ275" s="699"/>
      <c r="AZK275" s="699"/>
      <c r="AZL275" s="699"/>
      <c r="AZM275" s="699"/>
      <c r="AZN275" s="699"/>
      <c r="AZO275" s="699"/>
      <c r="AZP275" s="699"/>
      <c r="AZQ275" s="699"/>
      <c r="AZR275" s="699"/>
      <c r="AZS275" s="699"/>
      <c r="AZT275" s="699"/>
      <c r="AZU275" s="699"/>
      <c r="AZV275" s="699"/>
      <c r="AZW275" s="699"/>
      <c r="AZX275" s="699"/>
      <c r="AZY275" s="699"/>
      <c r="AZZ275" s="699"/>
      <c r="BAA275" s="699"/>
      <c r="BAB275" s="699"/>
      <c r="BAC275" s="699"/>
      <c r="BAD275" s="699"/>
      <c r="BAE275" s="699"/>
      <c r="BAF275" s="699"/>
      <c r="BAG275" s="699"/>
      <c r="BAH275" s="699"/>
      <c r="BAI275" s="699"/>
      <c r="BAJ275" s="699"/>
      <c r="BAK275" s="699"/>
      <c r="BAL275" s="699"/>
      <c r="BAM275" s="699"/>
      <c r="BAN275" s="699"/>
      <c r="BAO275" s="699"/>
      <c r="BAP275" s="699"/>
      <c r="BAQ275" s="699"/>
      <c r="BAR275" s="699"/>
      <c r="BAS275" s="699"/>
      <c r="BAT275" s="699"/>
      <c r="BAU275" s="699"/>
      <c r="BAV275" s="699"/>
      <c r="BAW275" s="699"/>
      <c r="BAX275" s="699"/>
      <c r="BAY275" s="699"/>
      <c r="BAZ275" s="699"/>
      <c r="BBA275" s="699"/>
      <c r="BBB275" s="699"/>
      <c r="BBC275" s="699"/>
      <c r="BBD275" s="699"/>
      <c r="BBE275" s="699"/>
      <c r="BBF275" s="699"/>
      <c r="BBG275" s="699"/>
      <c r="BBH275" s="699"/>
      <c r="BBI275" s="699"/>
      <c r="BBJ275" s="699"/>
      <c r="BBK275" s="699"/>
      <c r="BBL275" s="699"/>
      <c r="BBM275" s="699"/>
      <c r="BBN275" s="699"/>
      <c r="BBO275" s="699"/>
      <c r="BBP275" s="699"/>
      <c r="BBQ275" s="699"/>
      <c r="BBR275" s="699"/>
      <c r="BBS275" s="699"/>
      <c r="BBT275" s="699"/>
      <c r="BBU275" s="699"/>
      <c r="BBV275" s="699"/>
      <c r="BBW275" s="699"/>
      <c r="BBX275" s="699"/>
      <c r="BBY275" s="699"/>
      <c r="BBZ275" s="699"/>
      <c r="BCA275" s="699"/>
      <c r="BCB275" s="699"/>
      <c r="BCC275" s="699"/>
      <c r="BCD275" s="699"/>
      <c r="BCE275" s="699"/>
      <c r="BCF275" s="699"/>
      <c r="BCG275" s="699"/>
      <c r="BCH275" s="699"/>
      <c r="BCI275" s="699"/>
      <c r="BCJ275" s="699"/>
      <c r="BCK275" s="699"/>
      <c r="BCL275" s="699"/>
      <c r="BCM275" s="699"/>
      <c r="BCN275" s="699"/>
      <c r="BCO275" s="699"/>
      <c r="BCP275" s="699"/>
      <c r="BCQ275" s="699"/>
      <c r="BCR275" s="699"/>
      <c r="BCS275" s="699"/>
      <c r="BCT275" s="699"/>
      <c r="BCU275" s="699"/>
      <c r="BCV275" s="699"/>
      <c r="BCW275" s="699"/>
      <c r="BCX275" s="699"/>
      <c r="BCY275" s="699"/>
      <c r="BCZ275" s="699"/>
      <c r="BDA275" s="699"/>
      <c r="BDB275" s="699"/>
      <c r="BDC275" s="699"/>
      <c r="BDD275" s="699"/>
      <c r="BDE275" s="699"/>
      <c r="BDF275" s="699"/>
      <c r="BDG275" s="699"/>
      <c r="BDH275" s="699"/>
      <c r="BDI275" s="699"/>
      <c r="BDJ275" s="699"/>
      <c r="BDK275" s="699"/>
      <c r="BDL275" s="699"/>
      <c r="BDM275" s="699"/>
      <c r="BDN275" s="699"/>
      <c r="BDO275" s="699"/>
      <c r="BDP275" s="699"/>
      <c r="BDQ275" s="699"/>
      <c r="BDR275" s="699"/>
      <c r="BDS275" s="699"/>
      <c r="BDT275" s="699"/>
      <c r="BDU275" s="699"/>
      <c r="BDV275" s="699"/>
      <c r="BDW275" s="699"/>
      <c r="BDX275" s="699"/>
      <c r="BDY275" s="699"/>
      <c r="BDZ275" s="699"/>
      <c r="BEA275" s="699"/>
      <c r="BEB275" s="699"/>
      <c r="BEC275" s="699"/>
      <c r="BED275" s="699"/>
      <c r="BEE275" s="699"/>
      <c r="BEF275" s="699"/>
      <c r="BEG275" s="699"/>
      <c r="BEH275" s="699"/>
      <c r="BEI275" s="699"/>
      <c r="BEJ275" s="699"/>
      <c r="BEK275" s="699"/>
      <c r="BEL275" s="699"/>
      <c r="BEM275" s="699"/>
      <c r="BEN275" s="699"/>
      <c r="BEO275" s="699"/>
      <c r="BEP275" s="699"/>
      <c r="BEQ275" s="699"/>
      <c r="BER275" s="699"/>
      <c r="BES275" s="699"/>
      <c r="BET275" s="699"/>
      <c r="BEU275" s="699"/>
      <c r="BEV275" s="699"/>
      <c r="BEW275" s="699"/>
      <c r="BEX275" s="699"/>
      <c r="BEY275" s="699"/>
      <c r="BEZ275" s="699"/>
      <c r="BFA275" s="699"/>
      <c r="BFB275" s="699"/>
      <c r="BFC275" s="699"/>
      <c r="BFD275" s="699"/>
      <c r="BFE275" s="699"/>
      <c r="BFF275" s="699"/>
      <c r="BFG275" s="699"/>
      <c r="BFH275" s="699"/>
      <c r="BFI275" s="699"/>
      <c r="BFJ275" s="699"/>
      <c r="BFK275" s="699"/>
      <c r="BFL275" s="699"/>
      <c r="BFM275" s="699"/>
      <c r="BFN275" s="699"/>
      <c r="BFO275" s="699"/>
      <c r="BFP275" s="699"/>
      <c r="BFQ275" s="699"/>
      <c r="BFR275" s="699"/>
      <c r="BFS275" s="699"/>
      <c r="BFT275" s="699"/>
      <c r="BFU275" s="699"/>
      <c r="BFV275" s="699"/>
      <c r="BFW275" s="699"/>
      <c r="BFX275" s="699"/>
      <c r="BFY275" s="699"/>
      <c r="BFZ275" s="699"/>
      <c r="BGA275" s="699"/>
      <c r="BGB275" s="699"/>
      <c r="BGC275" s="699"/>
      <c r="BGD275" s="699"/>
      <c r="BGE275" s="699"/>
      <c r="BGF275" s="699"/>
      <c r="BGG275" s="699"/>
      <c r="BGH275" s="699"/>
      <c r="BGI275" s="699"/>
      <c r="BGJ275" s="699"/>
      <c r="BGK275" s="699"/>
      <c r="BGL275" s="699"/>
      <c r="BGM275" s="699"/>
      <c r="BGN275" s="699"/>
      <c r="BGO275" s="699"/>
      <c r="BGP275" s="699"/>
      <c r="BGQ275" s="699"/>
      <c r="BGR275" s="699"/>
      <c r="BGS275" s="699"/>
      <c r="BGT275" s="699"/>
      <c r="BGU275" s="699"/>
      <c r="BGV275" s="699"/>
      <c r="BGW275" s="699"/>
      <c r="BGX275" s="699"/>
      <c r="BGY275" s="699"/>
      <c r="BGZ275" s="699"/>
      <c r="BHA275" s="699"/>
      <c r="BHB275" s="699"/>
      <c r="BHC275" s="699"/>
      <c r="BHD275" s="699"/>
      <c r="BHE275" s="699"/>
      <c r="BHF275" s="699"/>
      <c r="BHG275" s="699"/>
      <c r="BHH275" s="699"/>
      <c r="BHI275" s="699"/>
      <c r="BHJ275" s="699"/>
      <c r="BHK275" s="699"/>
      <c r="BHL275" s="699"/>
      <c r="BHM275" s="699"/>
      <c r="BHN275" s="699"/>
      <c r="BHO275" s="699"/>
      <c r="BHP275" s="699"/>
      <c r="BHQ275" s="699"/>
      <c r="BHR275" s="699"/>
      <c r="BHS275" s="699"/>
      <c r="BHT275" s="699"/>
      <c r="BHU275" s="699"/>
      <c r="BHV275" s="699"/>
      <c r="BHW275" s="699"/>
      <c r="BHX275" s="699"/>
      <c r="BHY275" s="699"/>
      <c r="BHZ275" s="699"/>
      <c r="BIA275" s="699"/>
      <c r="BIB275" s="699"/>
      <c r="BIC275" s="699"/>
      <c r="BID275" s="699"/>
      <c r="BIE275" s="699"/>
      <c r="BIF275" s="699"/>
      <c r="BIG275" s="699"/>
      <c r="BIH275" s="699"/>
      <c r="BII275" s="699"/>
      <c r="BIJ275" s="699"/>
      <c r="BIK275" s="699"/>
      <c r="BIL275" s="699"/>
      <c r="BIM275" s="699"/>
      <c r="BIN275" s="699"/>
      <c r="BIO275" s="699"/>
      <c r="BIP275" s="699"/>
      <c r="BIQ275" s="699"/>
      <c r="BIR275" s="699"/>
      <c r="BIS275" s="699"/>
      <c r="BIT275" s="699"/>
      <c r="BIU275" s="699"/>
      <c r="BIV275" s="699"/>
      <c r="BIW275" s="699"/>
      <c r="BIX275" s="699"/>
      <c r="BIY275" s="699"/>
      <c r="BIZ275" s="699"/>
      <c r="BJA275" s="699"/>
      <c r="BJB275" s="699"/>
      <c r="BJC275" s="699"/>
      <c r="BJD275" s="699"/>
      <c r="BJE275" s="699"/>
      <c r="BJF275" s="699"/>
      <c r="BJG275" s="699"/>
      <c r="BJH275" s="699"/>
      <c r="BJI275" s="699"/>
      <c r="BJJ275" s="699"/>
      <c r="BJK275" s="699"/>
      <c r="BJL275" s="699"/>
      <c r="BJM275" s="699"/>
      <c r="BJN275" s="699"/>
      <c r="BJO275" s="699"/>
      <c r="BJP275" s="699"/>
      <c r="BJQ275" s="699"/>
      <c r="BJR275" s="699"/>
      <c r="BJS275" s="699"/>
      <c r="BJT275" s="699"/>
      <c r="BJU275" s="699"/>
      <c r="BJV275" s="699"/>
      <c r="BJW275" s="699"/>
      <c r="BJX275" s="699"/>
      <c r="BJY275" s="699"/>
      <c r="BJZ275" s="699"/>
      <c r="BKA275" s="699"/>
      <c r="BKB275" s="699"/>
      <c r="BKC275" s="699"/>
      <c r="BKD275" s="699"/>
      <c r="BKE275" s="699"/>
      <c r="BKF275" s="699"/>
      <c r="BKG275" s="699"/>
      <c r="BKH275" s="699"/>
      <c r="BKI275" s="699"/>
      <c r="BKJ275" s="699"/>
      <c r="BKK275" s="699"/>
      <c r="BKL275" s="699"/>
      <c r="BKM275" s="699"/>
      <c r="BKN275" s="699"/>
      <c r="BKO275" s="699"/>
      <c r="BKP275" s="699"/>
      <c r="BKQ275" s="699"/>
      <c r="BKR275" s="699"/>
      <c r="BKS275" s="699"/>
      <c r="BKT275" s="699"/>
      <c r="BKU275" s="699"/>
      <c r="BKV275" s="699"/>
      <c r="BKW275" s="699"/>
      <c r="BKX275" s="699"/>
      <c r="BKY275" s="699"/>
      <c r="BKZ275" s="699"/>
      <c r="BLA275" s="699"/>
      <c r="BLB275" s="699"/>
      <c r="BLC275" s="699"/>
      <c r="BLD275" s="699"/>
      <c r="BLE275" s="699"/>
      <c r="BLF275" s="699"/>
      <c r="BLG275" s="699"/>
      <c r="BLH275" s="699"/>
      <c r="BLI275" s="699"/>
      <c r="BLJ275" s="699"/>
      <c r="BLK275" s="699"/>
      <c r="BLL275" s="699"/>
      <c r="BLM275" s="699"/>
      <c r="BLN275" s="699"/>
      <c r="BLO275" s="699"/>
      <c r="BLP275" s="699"/>
      <c r="BLQ275" s="699"/>
      <c r="BLR275" s="699"/>
      <c r="BLS275" s="699"/>
      <c r="BLT275" s="699"/>
      <c r="BLU275" s="699"/>
      <c r="BLV275" s="699"/>
      <c r="BLW275" s="699"/>
      <c r="BLX275" s="699"/>
      <c r="BLY275" s="699"/>
      <c r="BLZ275" s="699"/>
      <c r="BMA275" s="699"/>
      <c r="BMB275" s="699"/>
      <c r="BMC275" s="699"/>
      <c r="BMD275" s="699"/>
      <c r="BME275" s="699"/>
      <c r="BMF275" s="699"/>
      <c r="BMG275" s="699"/>
      <c r="BMH275" s="699"/>
      <c r="BMI275" s="699"/>
      <c r="BMJ275" s="699"/>
      <c r="BMK275" s="699"/>
      <c r="BML275" s="699"/>
      <c r="BMM275" s="699"/>
      <c r="BMN275" s="699"/>
      <c r="BMO275" s="699"/>
      <c r="BMP275" s="699"/>
      <c r="BMQ275" s="699"/>
      <c r="BMR275" s="699"/>
      <c r="BMS275" s="699"/>
      <c r="BMT275" s="699"/>
      <c r="BMU275" s="699"/>
      <c r="BMV275" s="699"/>
      <c r="BMW275" s="699"/>
      <c r="BMX275" s="699"/>
      <c r="BMY275" s="699"/>
      <c r="BMZ275" s="699"/>
      <c r="BNA275" s="699"/>
      <c r="BNB275" s="699"/>
      <c r="BNC275" s="699"/>
      <c r="BND275" s="699"/>
      <c r="BNE275" s="699"/>
      <c r="BNF275" s="699"/>
      <c r="BNG275" s="699"/>
      <c r="BNH275" s="699"/>
      <c r="BNI275" s="699"/>
      <c r="BNJ275" s="699"/>
      <c r="BNK275" s="699"/>
      <c r="BNL275" s="699"/>
      <c r="BNM275" s="699"/>
      <c r="BNN275" s="699"/>
      <c r="BNO275" s="699"/>
      <c r="BNP275" s="699"/>
      <c r="BNQ275" s="699"/>
      <c r="BNR275" s="699"/>
      <c r="BNS275" s="699"/>
      <c r="BNT275" s="699"/>
      <c r="BNU275" s="699"/>
      <c r="BNV275" s="699"/>
      <c r="BNW275" s="699"/>
      <c r="BNX275" s="699"/>
      <c r="BNY275" s="699"/>
      <c r="BNZ275" s="699"/>
      <c r="BOA275" s="699"/>
      <c r="BOB275" s="699"/>
      <c r="BOC275" s="699"/>
      <c r="BOD275" s="699"/>
      <c r="BOE275" s="699"/>
      <c r="BOF275" s="699"/>
      <c r="BOG275" s="699"/>
      <c r="BOH275" s="699"/>
      <c r="BOI275" s="699"/>
      <c r="BOJ275" s="699"/>
      <c r="BOK275" s="699"/>
      <c r="BOL275" s="699"/>
      <c r="BOM275" s="699"/>
      <c r="BON275" s="699"/>
      <c r="BOO275" s="699"/>
      <c r="BOP275" s="699"/>
      <c r="BOQ275" s="699"/>
      <c r="BOR275" s="699"/>
      <c r="BOS275" s="699"/>
      <c r="BOT275" s="699"/>
      <c r="BOU275" s="699"/>
      <c r="BOV275" s="699"/>
      <c r="BOW275" s="699"/>
      <c r="BOX275" s="699"/>
      <c r="BOY275" s="699"/>
      <c r="BOZ275" s="699"/>
      <c r="BPA275" s="699"/>
      <c r="BPB275" s="699"/>
      <c r="BPC275" s="699"/>
      <c r="BPD275" s="699"/>
      <c r="BPE275" s="699"/>
      <c r="BPF275" s="699"/>
      <c r="BPG275" s="699"/>
      <c r="BPH275" s="699"/>
      <c r="BPI275" s="699"/>
      <c r="BPJ275" s="699"/>
      <c r="BPK275" s="699"/>
      <c r="BPL275" s="699"/>
      <c r="BPM275" s="699"/>
      <c r="BPN275" s="699"/>
      <c r="BPO275" s="699"/>
      <c r="BPP275" s="699"/>
      <c r="BPQ275" s="699"/>
      <c r="BPR275" s="699"/>
      <c r="BPS275" s="699"/>
      <c r="BPT275" s="699"/>
      <c r="BPU275" s="699"/>
      <c r="BPV275" s="699"/>
      <c r="BPW275" s="699"/>
      <c r="BPX275" s="699"/>
      <c r="BPY275" s="699"/>
      <c r="BPZ275" s="699"/>
      <c r="BQA275" s="699"/>
      <c r="BQB275" s="699"/>
      <c r="BQC275" s="699"/>
      <c r="BQD275" s="699"/>
      <c r="BQE275" s="699"/>
      <c r="BQF275" s="699"/>
      <c r="BQG275" s="699"/>
      <c r="BQH275" s="699"/>
      <c r="BQI275" s="699"/>
      <c r="BQJ275" s="699"/>
      <c r="BQK275" s="699"/>
      <c r="BQL275" s="699"/>
      <c r="BQM275" s="699"/>
      <c r="BQN275" s="699"/>
      <c r="BQO275" s="699"/>
      <c r="BQP275" s="699"/>
      <c r="BQQ275" s="699"/>
      <c r="BQR275" s="699"/>
      <c r="BQS275" s="699"/>
      <c r="BQT275" s="699"/>
      <c r="BQU275" s="699"/>
      <c r="BQV275" s="699"/>
      <c r="BQW275" s="699"/>
      <c r="BQX275" s="699"/>
      <c r="BQY275" s="699"/>
      <c r="BQZ275" s="699"/>
      <c r="BRA275" s="699"/>
      <c r="BRB275" s="699"/>
      <c r="BRC275" s="699"/>
      <c r="BRD275" s="699"/>
      <c r="BRE275" s="699"/>
      <c r="BRF275" s="699"/>
      <c r="BRG275" s="699"/>
      <c r="BRH275" s="699"/>
      <c r="BRI275" s="699"/>
      <c r="BRJ275" s="699"/>
      <c r="BRK275" s="699"/>
      <c r="BRL275" s="699"/>
      <c r="BRM275" s="699"/>
      <c r="BRN275" s="699"/>
      <c r="BRO275" s="699"/>
      <c r="BRP275" s="699"/>
      <c r="BRQ275" s="699"/>
      <c r="BRR275" s="699"/>
      <c r="BRS275" s="699"/>
      <c r="BRT275" s="699"/>
      <c r="BRU275" s="699"/>
      <c r="BRV275" s="699"/>
      <c r="BRW275" s="699"/>
      <c r="BRX275" s="699"/>
      <c r="BRY275" s="699"/>
      <c r="BRZ275" s="699"/>
      <c r="BSA275" s="699"/>
      <c r="BSB275" s="699"/>
      <c r="BSC275" s="699"/>
      <c r="BSD275" s="699"/>
      <c r="BSE275" s="699"/>
      <c r="BSF275" s="699"/>
      <c r="BSG275" s="699"/>
      <c r="BSH275" s="699"/>
      <c r="BSI275" s="699"/>
      <c r="BSJ275" s="699"/>
      <c r="BSK275" s="699"/>
      <c r="BSL275" s="699"/>
      <c r="BSM275" s="699"/>
      <c r="BSN275" s="699"/>
      <c r="BSO275" s="699"/>
      <c r="BSP275" s="699"/>
      <c r="BSQ275" s="699"/>
      <c r="BSR275" s="699"/>
      <c r="BSS275" s="699"/>
      <c r="BST275" s="699"/>
      <c r="BSU275" s="699"/>
      <c r="BSV275" s="699"/>
      <c r="BSW275" s="699"/>
      <c r="BSX275" s="699"/>
      <c r="BSY275" s="699"/>
      <c r="BSZ275" s="699"/>
      <c r="BTA275" s="699"/>
      <c r="BTB275" s="699"/>
      <c r="BTC275" s="699"/>
      <c r="BTD275" s="699"/>
      <c r="BTE275" s="699"/>
      <c r="BTF275" s="699"/>
      <c r="BTG275" s="699"/>
      <c r="BTH275" s="699"/>
      <c r="BTI275" s="699"/>
      <c r="BTJ275" s="699"/>
      <c r="BTK275" s="699"/>
      <c r="BTL275" s="699"/>
      <c r="BTM275" s="699"/>
      <c r="BTN275" s="699"/>
      <c r="BTO275" s="699"/>
      <c r="BTP275" s="699"/>
      <c r="BTQ275" s="699"/>
      <c r="BTR275" s="699"/>
      <c r="BTS275" s="699"/>
      <c r="BTT275" s="699"/>
      <c r="BTU275" s="699"/>
      <c r="BTV275" s="699"/>
      <c r="BTW275" s="699"/>
      <c r="BTX275" s="699"/>
      <c r="BTY275" s="699"/>
      <c r="BTZ275" s="699"/>
      <c r="BUA275" s="699"/>
      <c r="BUB275" s="699"/>
      <c r="BUC275" s="699"/>
      <c r="BUD275" s="699"/>
      <c r="BUE275" s="699"/>
      <c r="BUF275" s="699"/>
      <c r="BUG275" s="699"/>
      <c r="BUH275" s="699"/>
      <c r="BUI275" s="699"/>
      <c r="BUJ275" s="699"/>
      <c r="BUK275" s="699"/>
      <c r="BUL275" s="699"/>
      <c r="BUM275" s="699"/>
      <c r="BUN275" s="699"/>
      <c r="BUO275" s="699"/>
      <c r="BUP275" s="699"/>
      <c r="BUQ275" s="699"/>
      <c r="BUR275" s="699"/>
      <c r="BUS275" s="699"/>
      <c r="BUT275" s="699"/>
      <c r="BUU275" s="699"/>
      <c r="BUV275" s="699"/>
      <c r="BUW275" s="699"/>
      <c r="BUX275" s="699"/>
      <c r="BUY275" s="699"/>
      <c r="BUZ275" s="699"/>
      <c r="BVA275" s="699"/>
      <c r="BVB275" s="699"/>
      <c r="BVC275" s="699"/>
      <c r="BVD275" s="699"/>
      <c r="BVE275" s="699"/>
      <c r="BVF275" s="699"/>
      <c r="BVG275" s="699"/>
      <c r="BVH275" s="699"/>
      <c r="BVI275" s="699"/>
      <c r="BVJ275" s="699"/>
      <c r="BVK275" s="699"/>
      <c r="BVL275" s="699"/>
      <c r="BVM275" s="699"/>
      <c r="BVN275" s="699"/>
      <c r="BVO275" s="699"/>
      <c r="BVP275" s="699"/>
      <c r="BVQ275" s="699"/>
      <c r="BVR275" s="699"/>
      <c r="BVS275" s="699"/>
      <c r="BVT275" s="699"/>
      <c r="BVU275" s="699"/>
      <c r="BVV275" s="699"/>
      <c r="BVW275" s="699"/>
      <c r="BVX275" s="699"/>
      <c r="BVY275" s="699"/>
      <c r="BVZ275" s="699"/>
      <c r="BWA275" s="699"/>
      <c r="BWB275" s="699"/>
      <c r="BWC275" s="699"/>
      <c r="BWD275" s="699"/>
      <c r="BWE275" s="699"/>
      <c r="BWF275" s="699"/>
      <c r="BWG275" s="699"/>
      <c r="BWH275" s="699"/>
      <c r="BWI275" s="699"/>
      <c r="BWJ275" s="699"/>
      <c r="BWK275" s="699"/>
      <c r="BWL275" s="699"/>
      <c r="BWM275" s="699"/>
      <c r="BWN275" s="699"/>
      <c r="BWO275" s="699"/>
      <c r="BWP275" s="699"/>
      <c r="BWQ275" s="699"/>
      <c r="BWR275" s="699"/>
      <c r="BWS275" s="699"/>
      <c r="BWT275" s="699"/>
      <c r="BWU275" s="699"/>
      <c r="BWV275" s="699"/>
      <c r="BWW275" s="699"/>
      <c r="BWX275" s="699"/>
      <c r="BWY275" s="699"/>
      <c r="BWZ275" s="699"/>
      <c r="BXA275" s="699"/>
      <c r="BXB275" s="699"/>
      <c r="BXC275" s="699"/>
      <c r="BXD275" s="699"/>
      <c r="BXE275" s="699"/>
      <c r="BXF275" s="699"/>
      <c r="BXG275" s="699"/>
      <c r="BXH275" s="699"/>
      <c r="BXI275" s="699"/>
      <c r="BXJ275" s="699"/>
      <c r="BXK275" s="699"/>
      <c r="BXL275" s="699"/>
      <c r="BXM275" s="699"/>
      <c r="BXN275" s="699"/>
      <c r="BXO275" s="699"/>
      <c r="BXP275" s="699"/>
      <c r="BXQ275" s="699"/>
      <c r="BXR275" s="699"/>
      <c r="BXS275" s="699"/>
      <c r="BXT275" s="699"/>
      <c r="BXU275" s="699"/>
      <c r="BXV275" s="699"/>
      <c r="BXW275" s="699"/>
      <c r="BXX275" s="699"/>
      <c r="BXY275" s="699"/>
      <c r="BXZ275" s="699"/>
      <c r="BYA275" s="699"/>
      <c r="BYB275" s="699"/>
      <c r="BYC275" s="699"/>
      <c r="BYD275" s="699"/>
      <c r="BYE275" s="699"/>
      <c r="BYF275" s="699"/>
      <c r="BYG275" s="699"/>
      <c r="BYH275" s="699"/>
      <c r="BYI275" s="699"/>
      <c r="BYJ275" s="699"/>
      <c r="BYK275" s="699"/>
      <c r="BYL275" s="699"/>
      <c r="BYM275" s="699"/>
      <c r="BYN275" s="699"/>
      <c r="BYO275" s="699"/>
      <c r="BYP275" s="699"/>
      <c r="BYQ275" s="699"/>
      <c r="BYR275" s="699"/>
      <c r="BYS275" s="699"/>
      <c r="BYT275" s="699"/>
      <c r="BYU275" s="699"/>
      <c r="BYV275" s="699"/>
      <c r="BYW275" s="699"/>
      <c r="BYX275" s="699"/>
      <c r="BYY275" s="699"/>
      <c r="BYZ275" s="699"/>
      <c r="BZA275" s="699"/>
      <c r="BZB275" s="699"/>
      <c r="BZC275" s="699"/>
      <c r="BZD275" s="699"/>
      <c r="BZE275" s="699"/>
      <c r="BZF275" s="699"/>
      <c r="BZG275" s="699"/>
      <c r="BZH275" s="699"/>
      <c r="BZI275" s="699"/>
      <c r="BZJ275" s="699"/>
      <c r="BZK275" s="699"/>
      <c r="BZL275" s="699"/>
      <c r="BZM275" s="699"/>
      <c r="BZN275" s="699"/>
      <c r="BZO275" s="699"/>
      <c r="BZP275" s="699"/>
      <c r="BZQ275" s="699"/>
      <c r="BZR275" s="699"/>
      <c r="BZS275" s="699"/>
      <c r="BZT275" s="699"/>
      <c r="BZU275" s="699"/>
      <c r="BZV275" s="699"/>
      <c r="BZW275" s="699"/>
      <c r="BZX275" s="699"/>
      <c r="BZY275" s="699"/>
      <c r="BZZ275" s="699"/>
      <c r="CAA275" s="699"/>
      <c r="CAB275" s="699"/>
      <c r="CAC275" s="699"/>
      <c r="CAD275" s="699"/>
      <c r="CAE275" s="699"/>
      <c r="CAF275" s="699"/>
      <c r="CAG275" s="699"/>
      <c r="CAH275" s="699"/>
      <c r="CAI275" s="699"/>
      <c r="CAJ275" s="699"/>
      <c r="CAK275" s="699"/>
      <c r="CAL275" s="699"/>
      <c r="CAM275" s="699"/>
      <c r="CAN275" s="699"/>
      <c r="CAO275" s="699"/>
      <c r="CAP275" s="699"/>
      <c r="CAQ275" s="699"/>
      <c r="CAR275" s="699"/>
      <c r="CAS275" s="699"/>
      <c r="CAT275" s="699"/>
      <c r="CAU275" s="699"/>
      <c r="CAV275" s="699"/>
      <c r="CAW275" s="699"/>
      <c r="CAX275" s="699"/>
      <c r="CAY275" s="699"/>
      <c r="CAZ275" s="699"/>
      <c r="CBA275" s="699"/>
      <c r="CBB275" s="699"/>
      <c r="CBC275" s="699"/>
      <c r="CBD275" s="699"/>
      <c r="CBE275" s="699"/>
      <c r="CBF275" s="699"/>
      <c r="CBG275" s="699"/>
      <c r="CBH275" s="699"/>
      <c r="CBI275" s="699"/>
      <c r="CBJ275" s="699"/>
      <c r="CBK275" s="699"/>
      <c r="CBL275" s="699"/>
      <c r="CBM275" s="699"/>
      <c r="CBN275" s="699"/>
      <c r="CBO275" s="699"/>
      <c r="CBP275" s="699"/>
      <c r="CBQ275" s="699"/>
      <c r="CBR275" s="699"/>
      <c r="CBS275" s="699"/>
      <c r="CBT275" s="699"/>
      <c r="CBU275" s="699"/>
      <c r="CBV275" s="699"/>
      <c r="CBW275" s="699"/>
      <c r="CBX275" s="699"/>
      <c r="CBY275" s="699"/>
      <c r="CBZ275" s="699"/>
      <c r="CCA275" s="699"/>
      <c r="CCB275" s="699"/>
      <c r="CCC275" s="699"/>
      <c r="CCD275" s="699"/>
      <c r="CCE275" s="699"/>
      <c r="CCF275" s="699"/>
      <c r="CCG275" s="699"/>
      <c r="CCH275" s="699"/>
      <c r="CCI275" s="699"/>
      <c r="CCJ275" s="699"/>
      <c r="CCK275" s="699"/>
      <c r="CCL275" s="699"/>
      <c r="CCM275" s="699"/>
      <c r="CCN275" s="699"/>
      <c r="CCO275" s="699"/>
      <c r="CCP275" s="699"/>
      <c r="CCQ275" s="699"/>
      <c r="CCR275" s="699"/>
      <c r="CCS275" s="699"/>
      <c r="CCT275" s="699"/>
      <c r="CCU275" s="699"/>
      <c r="CCV275" s="699"/>
      <c r="CCW275" s="699"/>
      <c r="CCX275" s="699"/>
      <c r="CCY275" s="699"/>
      <c r="CCZ275" s="699"/>
      <c r="CDA275" s="699"/>
      <c r="CDB275" s="699"/>
      <c r="CDC275" s="699"/>
      <c r="CDD275" s="699"/>
      <c r="CDE275" s="699"/>
      <c r="CDF275" s="699"/>
      <c r="CDG275" s="699"/>
      <c r="CDH275" s="699"/>
      <c r="CDI275" s="699"/>
      <c r="CDJ275" s="699"/>
      <c r="CDK275" s="699"/>
      <c r="CDL275" s="699"/>
      <c r="CDM275" s="699"/>
      <c r="CDN275" s="699"/>
      <c r="CDO275" s="699"/>
      <c r="CDP275" s="699"/>
      <c r="CDQ275" s="699"/>
      <c r="CDR275" s="699"/>
      <c r="CDS275" s="699"/>
      <c r="CDT275" s="699"/>
      <c r="CDU275" s="699"/>
      <c r="CDV275" s="699"/>
      <c r="CDW275" s="699"/>
      <c r="CDX275" s="699"/>
      <c r="CDY275" s="699"/>
      <c r="CDZ275" s="699"/>
      <c r="CEA275" s="699"/>
      <c r="CEB275" s="699"/>
      <c r="CEC275" s="699"/>
      <c r="CED275" s="699"/>
      <c r="CEE275" s="699"/>
      <c r="CEF275" s="699"/>
      <c r="CEG275" s="699"/>
      <c r="CEH275" s="699"/>
      <c r="CEI275" s="699"/>
      <c r="CEJ275" s="699"/>
      <c r="CEK275" s="699"/>
      <c r="CEL275" s="699"/>
      <c r="CEM275" s="699"/>
      <c r="CEN275" s="699"/>
      <c r="CEO275" s="699"/>
      <c r="CEP275" s="699"/>
      <c r="CEQ275" s="699"/>
      <c r="CER275" s="699"/>
      <c r="CES275" s="699"/>
      <c r="CET275" s="699"/>
      <c r="CEU275" s="699"/>
      <c r="CEV275" s="699"/>
      <c r="CEW275" s="699"/>
      <c r="CEX275" s="699"/>
      <c r="CEY275" s="699"/>
      <c r="CEZ275" s="699"/>
      <c r="CFA275" s="699"/>
      <c r="CFB275" s="699"/>
      <c r="CFC275" s="699"/>
      <c r="CFD275" s="699"/>
      <c r="CFE275" s="699"/>
      <c r="CFF275" s="699"/>
      <c r="CFG275" s="699"/>
      <c r="CFH275" s="699"/>
      <c r="CFI275" s="699"/>
      <c r="CFJ275" s="699"/>
      <c r="CFK275" s="699"/>
      <c r="CFL275" s="699"/>
      <c r="CFM275" s="699"/>
      <c r="CFN275" s="699"/>
      <c r="CFO275" s="699"/>
      <c r="CFP275" s="699"/>
      <c r="CFQ275" s="699"/>
      <c r="CFR275" s="699"/>
      <c r="CFS275" s="699"/>
      <c r="CFT275" s="699"/>
      <c r="CFU275" s="699"/>
      <c r="CFV275" s="699"/>
      <c r="CFW275" s="699"/>
      <c r="CFX275" s="699"/>
      <c r="CFY275" s="699"/>
      <c r="CFZ275" s="699"/>
      <c r="CGA275" s="699"/>
      <c r="CGB275" s="699"/>
      <c r="CGC275" s="699"/>
      <c r="CGD275" s="699"/>
      <c r="CGE275" s="699"/>
      <c r="CGF275" s="699"/>
      <c r="CGG275" s="699"/>
      <c r="CGH275" s="699"/>
      <c r="CGI275" s="699"/>
      <c r="CGJ275" s="699"/>
      <c r="CGK275" s="699"/>
      <c r="CGL275" s="699"/>
      <c r="CGM275" s="699"/>
      <c r="CGN275" s="699"/>
      <c r="CGO275" s="699"/>
      <c r="CGP275" s="699"/>
      <c r="CGQ275" s="699"/>
      <c r="CGR275" s="699"/>
      <c r="CGS275" s="699"/>
      <c r="CGT275" s="699"/>
      <c r="CGU275" s="699"/>
      <c r="CGV275" s="699"/>
      <c r="CGW275" s="699"/>
      <c r="CGX275" s="699"/>
      <c r="CGY275" s="699"/>
      <c r="CGZ275" s="699"/>
      <c r="CHA275" s="699"/>
      <c r="CHB275" s="699"/>
      <c r="CHC275" s="699"/>
      <c r="CHD275" s="699"/>
      <c r="CHE275" s="699"/>
      <c r="CHF275" s="699"/>
      <c r="CHG275" s="699"/>
      <c r="CHH275" s="699"/>
      <c r="CHI275" s="699"/>
      <c r="CHJ275" s="699"/>
      <c r="CHK275" s="699"/>
      <c r="CHL275" s="699"/>
      <c r="CHM275" s="699"/>
      <c r="CHN275" s="699"/>
      <c r="CHO275" s="699"/>
      <c r="CHP275" s="699"/>
      <c r="CHQ275" s="699"/>
      <c r="CHR275" s="699"/>
      <c r="CHS275" s="699"/>
      <c r="CHT275" s="699"/>
      <c r="CHU275" s="699"/>
      <c r="CHV275" s="699"/>
      <c r="CHW275" s="699"/>
      <c r="CHX275" s="699"/>
      <c r="CHY275" s="699"/>
      <c r="CHZ275" s="699"/>
      <c r="CIA275" s="699"/>
      <c r="CIB275" s="699"/>
      <c r="CIC275" s="699"/>
      <c r="CID275" s="699"/>
      <c r="CIE275" s="699"/>
      <c r="CIF275" s="699"/>
      <c r="CIG275" s="699"/>
      <c r="CIH275" s="699"/>
      <c r="CII275" s="699"/>
      <c r="CIJ275" s="699"/>
      <c r="CIK275" s="699"/>
      <c r="CIL275" s="699"/>
      <c r="CIM275" s="699"/>
      <c r="CIN275" s="699"/>
      <c r="CIO275" s="699"/>
      <c r="CIP275" s="699"/>
      <c r="CIQ275" s="699"/>
      <c r="CIR275" s="699"/>
      <c r="CIS275" s="699"/>
      <c r="CIT275" s="699"/>
      <c r="CIU275" s="699"/>
      <c r="CIV275" s="699"/>
      <c r="CIW275" s="699"/>
      <c r="CIX275" s="699"/>
      <c r="CIY275" s="699"/>
      <c r="CIZ275" s="699"/>
      <c r="CJA275" s="699"/>
      <c r="CJB275" s="699"/>
      <c r="CJC275" s="699"/>
      <c r="CJD275" s="699"/>
      <c r="CJE275" s="699"/>
      <c r="CJF275" s="699"/>
      <c r="CJG275" s="699"/>
      <c r="CJH275" s="699"/>
      <c r="CJI275" s="699"/>
      <c r="CJJ275" s="699"/>
      <c r="CJK275" s="699"/>
      <c r="CJL275" s="699"/>
      <c r="CJM275" s="699"/>
      <c r="CJN275" s="699"/>
      <c r="CJO275" s="699"/>
      <c r="CJP275" s="699"/>
      <c r="CJQ275" s="699"/>
      <c r="CJR275" s="699"/>
      <c r="CJS275" s="699"/>
      <c r="CJT275" s="699"/>
      <c r="CJU275" s="699"/>
      <c r="CJV275" s="699"/>
      <c r="CJW275" s="699"/>
      <c r="CJX275" s="699"/>
      <c r="CJY275" s="699"/>
      <c r="CJZ275" s="699"/>
      <c r="CKA275" s="699"/>
      <c r="CKB275" s="699"/>
      <c r="CKC275" s="699"/>
      <c r="CKD275" s="699"/>
      <c r="CKE275" s="699"/>
      <c r="CKF275" s="699"/>
      <c r="CKG275" s="699"/>
      <c r="CKH275" s="699"/>
      <c r="CKI275" s="699"/>
      <c r="CKJ275" s="699"/>
      <c r="CKK275" s="699"/>
      <c r="CKL275" s="699"/>
      <c r="CKM275" s="699"/>
      <c r="CKN275" s="699"/>
      <c r="CKO275" s="699"/>
      <c r="CKP275" s="699"/>
      <c r="CKQ275" s="699"/>
      <c r="CKR275" s="699"/>
      <c r="CKS275" s="699"/>
      <c r="CKT275" s="699"/>
      <c r="CKU275" s="699"/>
      <c r="CKV275" s="699"/>
      <c r="CKW275" s="699"/>
      <c r="CKX275" s="699"/>
      <c r="CKY275" s="699"/>
      <c r="CKZ275" s="699"/>
      <c r="CLA275" s="699"/>
      <c r="CLB275" s="699"/>
      <c r="CLC275" s="699"/>
      <c r="CLD275" s="699"/>
      <c r="CLE275" s="699"/>
      <c r="CLF275" s="699"/>
      <c r="CLG275" s="699"/>
      <c r="CLH275" s="699"/>
      <c r="CLI275" s="699"/>
      <c r="CLJ275" s="699"/>
      <c r="CLK275" s="699"/>
      <c r="CLL275" s="699"/>
      <c r="CLM275" s="699"/>
      <c r="CLN275" s="699"/>
      <c r="CLO275" s="699"/>
      <c r="CLP275" s="699"/>
      <c r="CLQ275" s="699"/>
      <c r="CLR275" s="699"/>
      <c r="CLS275" s="699"/>
      <c r="CLT275" s="699"/>
      <c r="CLU275" s="699"/>
      <c r="CLV275" s="699"/>
      <c r="CLW275" s="699"/>
      <c r="CLX275" s="699"/>
      <c r="CLY275" s="699"/>
      <c r="CLZ275" s="699"/>
      <c r="CMA275" s="699"/>
      <c r="CMB275" s="699"/>
      <c r="CMC275" s="699"/>
      <c r="CMD275" s="699"/>
      <c r="CME275" s="699"/>
      <c r="CMF275" s="699"/>
      <c r="CMG275" s="699"/>
      <c r="CMH275" s="699"/>
      <c r="CMI275" s="699"/>
      <c r="CMJ275" s="699"/>
      <c r="CMK275" s="699"/>
      <c r="CML275" s="699"/>
      <c r="CMM275" s="699"/>
      <c r="CMN275" s="699"/>
      <c r="CMO275" s="699"/>
      <c r="CMP275" s="699"/>
      <c r="CMQ275" s="699"/>
      <c r="CMR275" s="699"/>
      <c r="CMS275" s="699"/>
      <c r="CMT275" s="699"/>
      <c r="CMU275" s="699"/>
      <c r="CMV275" s="699"/>
      <c r="CMW275" s="699"/>
      <c r="CMX275" s="699"/>
      <c r="CMY275" s="699"/>
      <c r="CMZ275" s="699"/>
      <c r="CNA275" s="699"/>
      <c r="CNB275" s="699"/>
      <c r="CNC275" s="699"/>
      <c r="CND275" s="699"/>
      <c r="CNE275" s="699"/>
      <c r="CNF275" s="699"/>
      <c r="CNG275" s="699"/>
      <c r="CNH275" s="699"/>
      <c r="CNI275" s="699"/>
      <c r="CNJ275" s="699"/>
      <c r="CNK275" s="699"/>
      <c r="CNL275" s="699"/>
      <c r="CNM275" s="699"/>
      <c r="CNN275" s="699"/>
      <c r="CNO275" s="699"/>
      <c r="CNP275" s="699"/>
      <c r="CNQ275" s="699"/>
      <c r="CNR275" s="699"/>
      <c r="CNS275" s="699"/>
      <c r="CNT275" s="699"/>
      <c r="CNU275" s="699"/>
      <c r="CNV275" s="699"/>
      <c r="CNW275" s="699"/>
      <c r="CNX275" s="699"/>
      <c r="CNY275" s="699"/>
      <c r="CNZ275" s="699"/>
      <c r="COA275" s="699"/>
      <c r="COB275" s="699"/>
      <c r="COC275" s="699"/>
      <c r="COD275" s="699"/>
      <c r="COE275" s="699"/>
      <c r="COF275" s="699"/>
      <c r="COG275" s="699"/>
      <c r="COH275" s="699"/>
      <c r="COI275" s="699"/>
      <c r="COJ275" s="699"/>
      <c r="COK275" s="699"/>
      <c r="COL275" s="699"/>
      <c r="COM275" s="699"/>
      <c r="CON275" s="699"/>
      <c r="COO275" s="699"/>
      <c r="COP275" s="699"/>
      <c r="COQ275" s="699"/>
      <c r="COR275" s="699"/>
      <c r="COS275" s="699"/>
      <c r="COT275" s="699"/>
      <c r="COU275" s="699"/>
      <c r="COV275" s="699"/>
      <c r="COW275" s="699"/>
      <c r="COX275" s="699"/>
      <c r="COY275" s="699"/>
      <c r="COZ275" s="699"/>
      <c r="CPA275" s="699"/>
      <c r="CPB275" s="699"/>
      <c r="CPC275" s="699"/>
      <c r="CPD275" s="699"/>
      <c r="CPE275" s="699"/>
      <c r="CPF275" s="699"/>
      <c r="CPG275" s="699"/>
      <c r="CPH275" s="699"/>
      <c r="CPI275" s="699"/>
      <c r="CPJ275" s="699"/>
      <c r="CPK275" s="699"/>
      <c r="CPL275" s="699"/>
      <c r="CPM275" s="699"/>
      <c r="CPN275" s="699"/>
      <c r="CPO275" s="699"/>
      <c r="CPP275" s="699"/>
      <c r="CPQ275" s="699"/>
      <c r="CPR275" s="699"/>
      <c r="CPS275" s="699"/>
      <c r="CPT275" s="699"/>
      <c r="CPU275" s="699"/>
      <c r="CPV275" s="699"/>
      <c r="CPW275" s="699"/>
      <c r="CPX275" s="699"/>
      <c r="CPY275" s="699"/>
      <c r="CPZ275" s="699"/>
      <c r="CQA275" s="699"/>
      <c r="CQB275" s="699"/>
      <c r="CQC275" s="699"/>
      <c r="CQD275" s="699"/>
      <c r="CQE275" s="699"/>
      <c r="CQF275" s="699"/>
      <c r="CQG275" s="699"/>
      <c r="CQH275" s="699"/>
      <c r="CQI275" s="699"/>
      <c r="CQJ275" s="699"/>
      <c r="CQK275" s="699"/>
      <c r="CQL275" s="699"/>
      <c r="CQM275" s="699"/>
      <c r="CQN275" s="699"/>
      <c r="CQO275" s="699"/>
      <c r="CQP275" s="699"/>
      <c r="CQQ275" s="699"/>
      <c r="CQR275" s="699"/>
      <c r="CQS275" s="699"/>
      <c r="CQT275" s="699"/>
      <c r="CQU275" s="699"/>
      <c r="CQV275" s="699"/>
      <c r="CQW275" s="699"/>
      <c r="CQX275" s="699"/>
      <c r="CQY275" s="699"/>
      <c r="CQZ275" s="699"/>
      <c r="CRA275" s="699"/>
      <c r="CRB275" s="699"/>
      <c r="CRC275" s="699"/>
      <c r="CRD275" s="699"/>
      <c r="CRE275" s="699"/>
      <c r="CRF275" s="699"/>
      <c r="CRG275" s="699"/>
      <c r="CRH275" s="699"/>
      <c r="CRI275" s="699"/>
      <c r="CRJ275" s="699"/>
      <c r="CRK275" s="699"/>
      <c r="CRL275" s="699"/>
      <c r="CRM275" s="699"/>
      <c r="CRN275" s="699"/>
      <c r="CRO275" s="699"/>
      <c r="CRP275" s="699"/>
      <c r="CRQ275" s="699"/>
      <c r="CRR275" s="699"/>
      <c r="CRS275" s="699"/>
      <c r="CRT275" s="699"/>
      <c r="CRU275" s="699"/>
      <c r="CRV275" s="699"/>
      <c r="CRW275" s="699"/>
      <c r="CRX275" s="699"/>
      <c r="CRY275" s="699"/>
      <c r="CRZ275" s="699"/>
      <c r="CSA275" s="699"/>
      <c r="CSB275" s="699"/>
      <c r="CSC275" s="699"/>
      <c r="CSD275" s="699"/>
      <c r="CSE275" s="699"/>
      <c r="CSF275" s="699"/>
      <c r="CSG275" s="699"/>
      <c r="CSH275" s="699"/>
      <c r="CSI275" s="699"/>
      <c r="CSJ275" s="699"/>
      <c r="CSK275" s="699"/>
      <c r="CSL275" s="699"/>
      <c r="CSM275" s="699"/>
      <c r="CSN275" s="699"/>
      <c r="CSO275" s="699"/>
      <c r="CSP275" s="699"/>
      <c r="CSQ275" s="699"/>
      <c r="CSR275" s="699"/>
      <c r="CSS275" s="699"/>
      <c r="CST275" s="699"/>
      <c r="CSU275" s="699"/>
      <c r="CSV275" s="699"/>
      <c r="CSW275" s="699"/>
      <c r="CSX275" s="699"/>
      <c r="CSY275" s="699"/>
      <c r="CSZ275" s="699"/>
      <c r="CTA275" s="699"/>
      <c r="CTB275" s="699"/>
      <c r="CTC275" s="699"/>
      <c r="CTD275" s="699"/>
      <c r="CTE275" s="699"/>
      <c r="CTF275" s="699"/>
      <c r="CTG275" s="699"/>
      <c r="CTH275" s="699"/>
      <c r="CTI275" s="699"/>
      <c r="CTJ275" s="699"/>
      <c r="CTK275" s="699"/>
      <c r="CTL275" s="699"/>
      <c r="CTM275" s="699"/>
      <c r="CTN275" s="699"/>
      <c r="CTO275" s="699"/>
      <c r="CTP275" s="699"/>
      <c r="CTQ275" s="699"/>
      <c r="CTR275" s="699"/>
      <c r="CTS275" s="699"/>
      <c r="CTT275" s="699"/>
      <c r="CTU275" s="699"/>
      <c r="CTV275" s="699"/>
      <c r="CTW275" s="699"/>
      <c r="CTX275" s="699"/>
      <c r="CTY275" s="699"/>
      <c r="CTZ275" s="699"/>
      <c r="CUA275" s="699"/>
      <c r="CUB275" s="699"/>
      <c r="CUC275" s="699"/>
      <c r="CUD275" s="699"/>
      <c r="CUE275" s="699"/>
      <c r="CUF275" s="699"/>
      <c r="CUG275" s="699"/>
      <c r="CUH275" s="699"/>
      <c r="CUI275" s="699"/>
      <c r="CUJ275" s="699"/>
      <c r="CUK275" s="699"/>
      <c r="CUL275" s="699"/>
      <c r="CUM275" s="699"/>
      <c r="CUN275" s="699"/>
      <c r="CUO275" s="699"/>
      <c r="CUP275" s="699"/>
      <c r="CUQ275" s="699"/>
      <c r="CUR275" s="699"/>
      <c r="CUS275" s="699"/>
      <c r="CUT275" s="699"/>
      <c r="CUU275" s="699"/>
      <c r="CUV275" s="699"/>
      <c r="CUW275" s="699"/>
      <c r="CUX275" s="699"/>
      <c r="CUY275" s="699"/>
      <c r="CUZ275" s="699"/>
      <c r="CVA275" s="699"/>
      <c r="CVB275" s="699"/>
      <c r="CVC275" s="699"/>
      <c r="CVD275" s="699"/>
      <c r="CVE275" s="699"/>
      <c r="CVF275" s="699"/>
      <c r="CVG275" s="699"/>
      <c r="CVH275" s="699"/>
      <c r="CVI275" s="699"/>
      <c r="CVJ275" s="699"/>
      <c r="CVK275" s="699"/>
      <c r="CVL275" s="699"/>
      <c r="CVM275" s="699"/>
      <c r="CVN275" s="699"/>
      <c r="CVO275" s="699"/>
      <c r="CVP275" s="699"/>
      <c r="CVQ275" s="699"/>
      <c r="CVR275" s="699"/>
      <c r="CVS275" s="699"/>
      <c r="CVT275" s="699"/>
      <c r="CVU275" s="699"/>
      <c r="CVV275" s="699"/>
      <c r="CVW275" s="699"/>
      <c r="CVX275" s="699"/>
      <c r="CVY275" s="699"/>
      <c r="CVZ275" s="699"/>
      <c r="CWA275" s="699"/>
      <c r="CWB275" s="699"/>
      <c r="CWC275" s="699"/>
      <c r="CWD275" s="699"/>
      <c r="CWE275" s="699"/>
      <c r="CWF275" s="699"/>
      <c r="CWG275" s="699"/>
      <c r="CWH275" s="699"/>
      <c r="CWI275" s="699"/>
      <c r="CWJ275" s="699"/>
      <c r="CWK275" s="699"/>
      <c r="CWL275" s="699"/>
      <c r="CWM275" s="699"/>
      <c r="CWN275" s="699"/>
      <c r="CWO275" s="699"/>
      <c r="CWP275" s="699"/>
      <c r="CWQ275" s="699"/>
      <c r="CWR275" s="699"/>
      <c r="CWS275" s="699"/>
      <c r="CWT275" s="699"/>
      <c r="CWU275" s="699"/>
      <c r="CWV275" s="699"/>
      <c r="CWW275" s="699"/>
      <c r="CWX275" s="699"/>
      <c r="CWY275" s="699"/>
      <c r="CWZ275" s="699"/>
      <c r="CXA275" s="699"/>
      <c r="CXB275" s="699"/>
      <c r="CXC275" s="699"/>
      <c r="CXD275" s="699"/>
      <c r="CXE275" s="699"/>
      <c r="CXF275" s="699"/>
      <c r="CXG275" s="699"/>
      <c r="CXH275" s="699"/>
      <c r="CXI275" s="699"/>
      <c r="CXJ275" s="699"/>
      <c r="CXK275" s="699"/>
      <c r="CXL275" s="699"/>
      <c r="CXM275" s="699"/>
      <c r="CXN275" s="699"/>
      <c r="CXO275" s="699"/>
      <c r="CXP275" s="699"/>
      <c r="CXQ275" s="699"/>
      <c r="CXR275" s="699"/>
      <c r="CXS275" s="699"/>
      <c r="CXT275" s="699"/>
      <c r="CXU275" s="699"/>
      <c r="CXV275" s="699"/>
      <c r="CXW275" s="699"/>
      <c r="CXX275" s="699"/>
      <c r="CXY275" s="699"/>
      <c r="CXZ275" s="699"/>
      <c r="CYA275" s="699"/>
      <c r="CYB275" s="699"/>
      <c r="CYC275" s="699"/>
      <c r="CYD275" s="699"/>
      <c r="CYE275" s="699"/>
      <c r="CYF275" s="699"/>
      <c r="CYG275" s="699"/>
      <c r="CYH275" s="699"/>
      <c r="CYI275" s="699"/>
      <c r="CYJ275" s="699"/>
      <c r="CYK275" s="699"/>
      <c r="CYL275" s="699"/>
      <c r="CYM275" s="699"/>
      <c r="CYN275" s="699"/>
      <c r="CYO275" s="699"/>
      <c r="CYP275" s="699"/>
      <c r="CYQ275" s="699"/>
      <c r="CYR275" s="699"/>
      <c r="CYS275" s="699"/>
      <c r="CYT275" s="699"/>
      <c r="CYU275" s="699"/>
      <c r="CYV275" s="699"/>
      <c r="CYW275" s="699"/>
      <c r="CYX275" s="699"/>
      <c r="CYY275" s="699"/>
      <c r="CYZ275" s="699"/>
      <c r="CZA275" s="699"/>
      <c r="CZB275" s="699"/>
      <c r="CZC275" s="699"/>
      <c r="CZD275" s="699"/>
      <c r="CZE275" s="699"/>
      <c r="CZF275" s="699"/>
      <c r="CZG275" s="699"/>
      <c r="CZH275" s="699"/>
      <c r="CZI275" s="699"/>
      <c r="CZJ275" s="699"/>
      <c r="CZK275" s="699"/>
      <c r="CZL275" s="699"/>
      <c r="CZM275" s="699"/>
      <c r="CZN275" s="699"/>
      <c r="CZO275" s="699"/>
      <c r="CZP275" s="699"/>
      <c r="CZQ275" s="699"/>
      <c r="CZR275" s="699"/>
      <c r="CZS275" s="699"/>
      <c r="CZT275" s="699"/>
      <c r="CZU275" s="699"/>
      <c r="CZV275" s="699"/>
      <c r="CZW275" s="699"/>
      <c r="CZX275" s="699"/>
      <c r="CZY275" s="699"/>
      <c r="CZZ275" s="699"/>
      <c r="DAA275" s="699"/>
      <c r="DAB275" s="699"/>
      <c r="DAC275" s="699"/>
      <c r="DAD275" s="699"/>
      <c r="DAE275" s="699"/>
      <c r="DAF275" s="699"/>
      <c r="DAG275" s="699"/>
      <c r="DAH275" s="699"/>
      <c r="DAI275" s="699"/>
      <c r="DAJ275" s="699"/>
      <c r="DAK275" s="699"/>
      <c r="DAL275" s="699"/>
      <c r="DAM275" s="699"/>
      <c r="DAN275" s="699"/>
      <c r="DAO275" s="699"/>
      <c r="DAP275" s="699"/>
      <c r="DAQ275" s="699"/>
      <c r="DAR275" s="699"/>
      <c r="DAS275" s="699"/>
      <c r="DAT275" s="699"/>
      <c r="DAU275" s="699"/>
      <c r="DAV275" s="699"/>
      <c r="DAW275" s="699"/>
      <c r="DAX275" s="699"/>
      <c r="DAY275" s="699"/>
      <c r="DAZ275" s="699"/>
      <c r="DBA275" s="699"/>
      <c r="DBB275" s="699"/>
      <c r="DBC275" s="699"/>
      <c r="DBD275" s="699"/>
      <c r="DBE275" s="699"/>
      <c r="DBF275" s="699"/>
      <c r="DBG275" s="699"/>
      <c r="DBH275" s="699"/>
      <c r="DBI275" s="699"/>
      <c r="DBJ275" s="699"/>
      <c r="DBK275" s="699"/>
      <c r="DBL275" s="699"/>
      <c r="DBM275" s="699"/>
      <c r="DBN275" s="699"/>
      <c r="DBO275" s="699"/>
      <c r="DBP275" s="699"/>
      <c r="DBQ275" s="699"/>
      <c r="DBR275" s="699"/>
      <c r="DBS275" s="699"/>
      <c r="DBT275" s="699"/>
      <c r="DBU275" s="699"/>
      <c r="DBV275" s="699"/>
      <c r="DBW275" s="699"/>
      <c r="DBX275" s="699"/>
      <c r="DBY275" s="699"/>
      <c r="DBZ275" s="699"/>
      <c r="DCA275" s="699"/>
      <c r="DCB275" s="699"/>
      <c r="DCC275" s="699"/>
      <c r="DCD275" s="699"/>
      <c r="DCE275" s="699"/>
      <c r="DCF275" s="699"/>
      <c r="DCG275" s="699"/>
      <c r="DCH275" s="699"/>
      <c r="DCI275" s="699"/>
      <c r="DCJ275" s="699"/>
      <c r="DCK275" s="699"/>
      <c r="DCL275" s="699"/>
      <c r="DCM275" s="699"/>
      <c r="DCN275" s="699"/>
      <c r="DCO275" s="699"/>
      <c r="DCP275" s="699"/>
      <c r="DCQ275" s="699"/>
      <c r="DCR275" s="699"/>
      <c r="DCS275" s="699"/>
      <c r="DCT275" s="699"/>
      <c r="DCU275" s="699"/>
      <c r="DCV275" s="699"/>
      <c r="DCW275" s="699"/>
      <c r="DCX275" s="699"/>
      <c r="DCY275" s="699"/>
      <c r="DCZ275" s="699"/>
      <c r="DDA275" s="699"/>
      <c r="DDB275" s="699"/>
      <c r="DDC275" s="699"/>
      <c r="DDD275" s="699"/>
      <c r="DDE275" s="699"/>
      <c r="DDF275" s="699"/>
      <c r="DDG275" s="699"/>
      <c r="DDH275" s="699"/>
      <c r="DDI275" s="699"/>
      <c r="DDJ275" s="699"/>
      <c r="DDK275" s="699"/>
      <c r="DDL275" s="699"/>
      <c r="DDM275" s="699"/>
      <c r="DDN275" s="699"/>
      <c r="DDO275" s="699"/>
      <c r="DDP275" s="699"/>
      <c r="DDQ275" s="699"/>
      <c r="DDR275" s="699"/>
      <c r="DDS275" s="699"/>
      <c r="DDT275" s="699"/>
      <c r="DDU275" s="699"/>
      <c r="DDV275" s="699"/>
      <c r="DDW275" s="699"/>
      <c r="DDX275" s="699"/>
      <c r="DDY275" s="699"/>
      <c r="DDZ275" s="699"/>
      <c r="DEA275" s="699"/>
      <c r="DEB275" s="699"/>
      <c r="DEC275" s="699"/>
      <c r="DED275" s="699"/>
      <c r="DEE275" s="699"/>
      <c r="DEF275" s="699"/>
      <c r="DEG275" s="699"/>
      <c r="DEH275" s="699"/>
      <c r="DEI275" s="699"/>
      <c r="DEJ275" s="699"/>
      <c r="DEK275" s="699"/>
      <c r="DEL275" s="699"/>
      <c r="DEM275" s="699"/>
      <c r="DEN275" s="699"/>
      <c r="DEO275" s="699"/>
      <c r="DEP275" s="699"/>
      <c r="DEQ275" s="699"/>
      <c r="DER275" s="699"/>
      <c r="DES275" s="699"/>
      <c r="DET275" s="699"/>
      <c r="DEU275" s="699"/>
      <c r="DEV275" s="699"/>
      <c r="DEW275" s="699"/>
      <c r="DEX275" s="699"/>
      <c r="DEY275" s="699"/>
      <c r="DEZ275" s="699"/>
      <c r="DFA275" s="699"/>
      <c r="DFB275" s="699"/>
      <c r="DFC275" s="699"/>
      <c r="DFD275" s="699"/>
      <c r="DFE275" s="699"/>
      <c r="DFF275" s="699"/>
      <c r="DFG275" s="699"/>
      <c r="DFH275" s="699"/>
      <c r="DFI275" s="699"/>
      <c r="DFJ275" s="699"/>
      <c r="DFK275" s="699"/>
      <c r="DFL275" s="699"/>
      <c r="DFM275" s="699"/>
      <c r="DFN275" s="699"/>
      <c r="DFO275" s="699"/>
      <c r="DFP275" s="699"/>
      <c r="DFQ275" s="699"/>
      <c r="DFR275" s="699"/>
      <c r="DFS275" s="699"/>
      <c r="DFT275" s="699"/>
      <c r="DFU275" s="699"/>
      <c r="DFV275" s="699"/>
      <c r="DFW275" s="699"/>
      <c r="DFX275" s="699"/>
      <c r="DFY275" s="699"/>
      <c r="DFZ275" s="699"/>
      <c r="DGA275" s="699"/>
      <c r="DGB275" s="699"/>
      <c r="DGC275" s="699"/>
      <c r="DGD275" s="699"/>
      <c r="DGE275" s="699"/>
      <c r="DGF275" s="699"/>
      <c r="DGG275" s="699"/>
      <c r="DGH275" s="699"/>
      <c r="DGI275" s="699"/>
      <c r="DGJ275" s="699"/>
      <c r="DGK275" s="699"/>
      <c r="DGL275" s="699"/>
      <c r="DGM275" s="699"/>
      <c r="DGN275" s="699"/>
      <c r="DGO275" s="699"/>
      <c r="DGP275" s="699"/>
      <c r="DGQ275" s="699"/>
      <c r="DGR275" s="699"/>
      <c r="DGS275" s="699"/>
      <c r="DGT275" s="699"/>
      <c r="DGU275" s="699"/>
      <c r="DGV275" s="699"/>
      <c r="DGW275" s="699"/>
      <c r="DGX275" s="699"/>
      <c r="DGY275" s="699"/>
      <c r="DGZ275" s="699"/>
      <c r="DHA275" s="699"/>
      <c r="DHB275" s="699"/>
      <c r="DHC275" s="699"/>
      <c r="DHD275" s="699"/>
      <c r="DHE275" s="699"/>
      <c r="DHF275" s="699"/>
      <c r="DHG275" s="699"/>
      <c r="DHH275" s="699"/>
      <c r="DHI275" s="699"/>
      <c r="DHJ275" s="699"/>
      <c r="DHK275" s="699"/>
      <c r="DHL275" s="699"/>
      <c r="DHM275" s="699"/>
      <c r="DHN275" s="699"/>
      <c r="DHO275" s="699"/>
      <c r="DHP275" s="699"/>
      <c r="DHQ275" s="699"/>
      <c r="DHR275" s="699"/>
      <c r="DHS275" s="699"/>
      <c r="DHT275" s="699"/>
      <c r="DHU275" s="699"/>
      <c r="DHV275" s="699"/>
      <c r="DHW275" s="699"/>
      <c r="DHX275" s="699"/>
      <c r="DHY275" s="699"/>
      <c r="DHZ275" s="699"/>
      <c r="DIA275" s="699"/>
      <c r="DIB275" s="699"/>
      <c r="DIC275" s="699"/>
      <c r="DID275" s="699"/>
      <c r="DIE275" s="699"/>
      <c r="DIF275" s="699"/>
      <c r="DIG275" s="699"/>
      <c r="DIH275" s="699"/>
      <c r="DII275" s="699"/>
      <c r="DIJ275" s="699"/>
      <c r="DIK275" s="699"/>
      <c r="DIL275" s="699"/>
      <c r="DIM275" s="699"/>
      <c r="DIN275" s="699"/>
      <c r="DIO275" s="699"/>
      <c r="DIP275" s="699"/>
      <c r="DIQ275" s="699"/>
      <c r="DIR275" s="699"/>
      <c r="DIS275" s="699"/>
      <c r="DIT275" s="699"/>
      <c r="DIU275" s="699"/>
      <c r="DIV275" s="699"/>
      <c r="DIW275" s="699"/>
      <c r="DIX275" s="699"/>
      <c r="DIY275" s="699"/>
      <c r="DIZ275" s="699"/>
      <c r="DJA275" s="699"/>
      <c r="DJB275" s="699"/>
      <c r="DJC275" s="699"/>
      <c r="DJD275" s="699"/>
      <c r="DJE275" s="699"/>
      <c r="DJF275" s="699"/>
      <c r="DJG275" s="699"/>
      <c r="DJH275" s="699"/>
      <c r="DJI275" s="699"/>
      <c r="DJJ275" s="699"/>
      <c r="DJK275" s="699"/>
      <c r="DJL275" s="699"/>
      <c r="DJM275" s="699"/>
      <c r="DJN275" s="699"/>
      <c r="DJO275" s="699"/>
      <c r="DJP275" s="699"/>
      <c r="DJQ275" s="699"/>
      <c r="DJR275" s="699"/>
      <c r="DJS275" s="699"/>
      <c r="DJT275" s="699"/>
      <c r="DJU275" s="699"/>
      <c r="DJV275" s="699"/>
      <c r="DJW275" s="699"/>
      <c r="DJX275" s="699"/>
      <c r="DJY275" s="699"/>
      <c r="DJZ275" s="699"/>
      <c r="DKA275" s="699"/>
      <c r="DKB275" s="699"/>
      <c r="DKC275" s="699"/>
      <c r="DKD275" s="699"/>
      <c r="DKE275" s="699"/>
      <c r="DKF275" s="699"/>
      <c r="DKG275" s="699"/>
      <c r="DKH275" s="699"/>
      <c r="DKI275" s="699"/>
      <c r="DKJ275" s="699"/>
      <c r="DKK275" s="699"/>
      <c r="DKL275" s="699"/>
      <c r="DKM275" s="699"/>
      <c r="DKN275" s="699"/>
      <c r="DKO275" s="699"/>
      <c r="DKP275" s="699"/>
      <c r="DKQ275" s="699"/>
      <c r="DKR275" s="699"/>
      <c r="DKS275" s="699"/>
      <c r="DKT275" s="699"/>
      <c r="DKU275" s="699"/>
      <c r="DKV275" s="699"/>
      <c r="DKW275" s="699"/>
      <c r="DKX275" s="699"/>
      <c r="DKY275" s="699"/>
      <c r="DKZ275" s="699"/>
      <c r="DLA275" s="699"/>
      <c r="DLB275" s="699"/>
      <c r="DLC275" s="699"/>
      <c r="DLD275" s="699"/>
      <c r="DLE275" s="699"/>
      <c r="DLF275" s="699"/>
      <c r="DLG275" s="699"/>
      <c r="DLH275" s="699"/>
      <c r="DLI275" s="699"/>
      <c r="DLJ275" s="699"/>
      <c r="DLK275" s="699"/>
      <c r="DLL275" s="699"/>
      <c r="DLM275" s="699"/>
      <c r="DLN275" s="699"/>
      <c r="DLO275" s="699"/>
      <c r="DLP275" s="699"/>
      <c r="DLQ275" s="699"/>
      <c r="DLR275" s="699"/>
      <c r="DLS275" s="699"/>
      <c r="DLT275" s="699"/>
      <c r="DLU275" s="699"/>
      <c r="DLV275" s="699"/>
      <c r="DLW275" s="699"/>
      <c r="DLX275" s="699"/>
      <c r="DLY275" s="699"/>
      <c r="DLZ275" s="699"/>
      <c r="DMA275" s="699"/>
      <c r="DMB275" s="699"/>
      <c r="DMC275" s="699"/>
      <c r="DMD275" s="699"/>
      <c r="DME275" s="699"/>
      <c r="DMF275" s="699"/>
      <c r="DMG275" s="699"/>
      <c r="DMH275" s="699"/>
      <c r="DMI275" s="699"/>
      <c r="DMJ275" s="699"/>
      <c r="DMK275" s="699"/>
      <c r="DML275" s="699"/>
      <c r="DMM275" s="699"/>
      <c r="DMN275" s="699"/>
      <c r="DMO275" s="699"/>
      <c r="DMP275" s="699"/>
      <c r="DMQ275" s="699"/>
      <c r="DMR275" s="699"/>
      <c r="DMS275" s="699"/>
      <c r="DMT275" s="699"/>
      <c r="DMU275" s="699"/>
      <c r="DMV275" s="699"/>
      <c r="DMW275" s="699"/>
      <c r="DMX275" s="699"/>
      <c r="DMY275" s="699"/>
      <c r="DMZ275" s="699"/>
      <c r="DNA275" s="699"/>
      <c r="DNB275" s="699"/>
      <c r="DNC275" s="699"/>
      <c r="DND275" s="699"/>
      <c r="DNE275" s="699"/>
      <c r="DNF275" s="699"/>
      <c r="DNG275" s="699"/>
      <c r="DNH275" s="699"/>
      <c r="DNI275" s="699"/>
      <c r="DNJ275" s="699"/>
      <c r="DNK275" s="699"/>
      <c r="DNL275" s="699"/>
      <c r="DNM275" s="699"/>
      <c r="DNN275" s="699"/>
      <c r="DNO275" s="699"/>
      <c r="DNP275" s="699"/>
      <c r="DNQ275" s="699"/>
      <c r="DNR275" s="699"/>
      <c r="DNS275" s="699"/>
      <c r="DNT275" s="699"/>
      <c r="DNU275" s="699"/>
      <c r="DNV275" s="699"/>
      <c r="DNW275" s="699"/>
      <c r="DNX275" s="699"/>
      <c r="DNY275" s="699"/>
      <c r="DNZ275" s="699"/>
      <c r="DOA275" s="699"/>
      <c r="DOB275" s="699"/>
      <c r="DOC275" s="699"/>
      <c r="DOD275" s="699"/>
      <c r="DOE275" s="699"/>
      <c r="DOF275" s="699"/>
      <c r="DOG275" s="699"/>
      <c r="DOH275" s="699"/>
      <c r="DOI275" s="699"/>
      <c r="DOJ275" s="699"/>
      <c r="DOK275" s="699"/>
      <c r="DOL275" s="699"/>
      <c r="DOM275" s="699"/>
      <c r="DON275" s="699"/>
      <c r="DOO275" s="699"/>
      <c r="DOP275" s="699"/>
      <c r="DOQ275" s="699"/>
      <c r="DOR275" s="699"/>
      <c r="DOS275" s="699"/>
      <c r="DOT275" s="699"/>
      <c r="DOU275" s="699"/>
      <c r="DOV275" s="699"/>
      <c r="DOW275" s="699"/>
      <c r="DOX275" s="699"/>
      <c r="DOY275" s="699"/>
      <c r="DOZ275" s="699"/>
      <c r="DPA275" s="699"/>
      <c r="DPB275" s="699"/>
      <c r="DPC275" s="699"/>
      <c r="DPD275" s="699"/>
      <c r="DPE275" s="699"/>
      <c r="DPF275" s="699"/>
      <c r="DPG275" s="699"/>
      <c r="DPH275" s="699"/>
      <c r="DPI275" s="699"/>
      <c r="DPJ275" s="699"/>
      <c r="DPK275" s="699"/>
      <c r="DPL275" s="699"/>
      <c r="DPM275" s="699"/>
      <c r="DPN275" s="699"/>
      <c r="DPO275" s="699"/>
      <c r="DPP275" s="699"/>
      <c r="DPQ275" s="699"/>
      <c r="DPR275" s="699"/>
      <c r="DPS275" s="699"/>
      <c r="DPT275" s="699"/>
      <c r="DPU275" s="699"/>
      <c r="DPV275" s="699"/>
      <c r="DPW275" s="699"/>
      <c r="DPX275" s="699"/>
      <c r="DPY275" s="699"/>
      <c r="DPZ275" s="699"/>
      <c r="DQA275" s="699"/>
      <c r="DQB275" s="699"/>
      <c r="DQC275" s="699"/>
      <c r="DQD275" s="699"/>
      <c r="DQE275" s="699"/>
      <c r="DQF275" s="699"/>
      <c r="DQG275" s="699"/>
      <c r="DQH275" s="699"/>
      <c r="DQI275" s="699"/>
      <c r="DQJ275" s="699"/>
      <c r="DQK275" s="699"/>
      <c r="DQL275" s="699"/>
      <c r="DQM275" s="699"/>
      <c r="DQN275" s="699"/>
      <c r="DQO275" s="699"/>
      <c r="DQP275" s="699"/>
      <c r="DQQ275" s="699"/>
      <c r="DQR275" s="699"/>
      <c r="DQS275" s="699"/>
      <c r="DQT275" s="699"/>
      <c r="DQU275" s="699"/>
      <c r="DQV275" s="699"/>
      <c r="DQW275" s="699"/>
      <c r="DQX275" s="699"/>
      <c r="DQY275" s="699"/>
      <c r="DQZ275" s="699"/>
      <c r="DRA275" s="699"/>
      <c r="DRB275" s="699"/>
      <c r="DRC275" s="699"/>
      <c r="DRD275" s="699"/>
      <c r="DRE275" s="699"/>
      <c r="DRF275" s="699"/>
      <c r="DRG275" s="699"/>
      <c r="DRH275" s="699"/>
      <c r="DRI275" s="699"/>
      <c r="DRJ275" s="699"/>
      <c r="DRK275" s="699"/>
      <c r="DRL275" s="699"/>
      <c r="DRM275" s="699"/>
      <c r="DRN275" s="699"/>
      <c r="DRO275" s="699"/>
      <c r="DRP275" s="699"/>
      <c r="DRQ275" s="699"/>
      <c r="DRR275" s="699"/>
      <c r="DRS275" s="699"/>
      <c r="DRT275" s="699"/>
      <c r="DRU275" s="699"/>
      <c r="DRV275" s="699"/>
      <c r="DRW275" s="699"/>
      <c r="DRX275" s="699"/>
      <c r="DRY275" s="699"/>
      <c r="DRZ275" s="699"/>
      <c r="DSA275" s="699"/>
      <c r="DSB275" s="699"/>
      <c r="DSC275" s="699"/>
      <c r="DSD275" s="699"/>
      <c r="DSE275" s="699"/>
      <c r="DSF275" s="699"/>
      <c r="DSG275" s="699"/>
      <c r="DSH275" s="699"/>
      <c r="DSI275" s="699"/>
      <c r="DSJ275" s="699"/>
      <c r="DSK275" s="699"/>
      <c r="DSL275" s="699"/>
      <c r="DSM275" s="699"/>
      <c r="DSN275" s="699"/>
      <c r="DSO275" s="699"/>
      <c r="DSP275" s="699"/>
      <c r="DSQ275" s="699"/>
      <c r="DSR275" s="699"/>
      <c r="DSS275" s="699"/>
      <c r="DST275" s="699"/>
      <c r="DSU275" s="699"/>
      <c r="DSV275" s="699"/>
      <c r="DSW275" s="699"/>
      <c r="DSX275" s="699"/>
      <c r="DSY275" s="699"/>
      <c r="DSZ275" s="699"/>
      <c r="DTA275" s="699"/>
      <c r="DTB275" s="699"/>
      <c r="DTC275" s="699"/>
      <c r="DTD275" s="699"/>
      <c r="DTE275" s="699"/>
      <c r="DTF275" s="699"/>
      <c r="DTG275" s="699"/>
      <c r="DTH275" s="699"/>
      <c r="DTI275" s="699"/>
      <c r="DTJ275" s="699"/>
      <c r="DTK275" s="699"/>
      <c r="DTL275" s="699"/>
      <c r="DTM275" s="699"/>
      <c r="DTN275" s="699"/>
      <c r="DTO275" s="699"/>
      <c r="DTP275" s="699"/>
      <c r="DTQ275" s="699"/>
      <c r="DTR275" s="699"/>
      <c r="DTS275" s="699"/>
      <c r="DTT275" s="699"/>
      <c r="DTU275" s="699"/>
      <c r="DTV275" s="699"/>
      <c r="DTW275" s="699"/>
      <c r="DTX275" s="699"/>
      <c r="DTY275" s="699"/>
      <c r="DTZ275" s="699"/>
      <c r="DUA275" s="699"/>
      <c r="DUB275" s="699"/>
      <c r="DUC275" s="699"/>
      <c r="DUD275" s="699"/>
      <c r="DUE275" s="699"/>
      <c r="DUF275" s="699"/>
      <c r="DUG275" s="699"/>
      <c r="DUH275" s="699"/>
      <c r="DUI275" s="699"/>
      <c r="DUJ275" s="699"/>
      <c r="DUK275" s="699"/>
      <c r="DUL275" s="699"/>
      <c r="DUM275" s="699"/>
      <c r="DUN275" s="699"/>
      <c r="DUO275" s="699"/>
      <c r="DUP275" s="699"/>
      <c r="DUQ275" s="699"/>
      <c r="DUR275" s="699"/>
      <c r="DUS275" s="699"/>
      <c r="DUT275" s="699"/>
      <c r="DUU275" s="699"/>
      <c r="DUV275" s="699"/>
      <c r="DUW275" s="699"/>
      <c r="DUX275" s="699"/>
      <c r="DUY275" s="699"/>
      <c r="DUZ275" s="699"/>
      <c r="DVA275" s="699"/>
      <c r="DVB275" s="699"/>
      <c r="DVC275" s="699"/>
      <c r="DVD275" s="699"/>
      <c r="DVE275" s="699"/>
      <c r="DVF275" s="699"/>
      <c r="DVG275" s="699"/>
      <c r="DVH275" s="699"/>
      <c r="DVI275" s="699"/>
      <c r="DVJ275" s="699"/>
      <c r="DVK275" s="699"/>
      <c r="DVL275" s="699"/>
      <c r="DVM275" s="699"/>
      <c r="DVN275" s="699"/>
      <c r="DVO275" s="699"/>
      <c r="DVP275" s="699"/>
      <c r="DVQ275" s="699"/>
      <c r="DVR275" s="699"/>
      <c r="DVS275" s="699"/>
      <c r="DVT275" s="699"/>
      <c r="DVU275" s="699"/>
      <c r="DVV275" s="699"/>
      <c r="DVW275" s="699"/>
      <c r="DVX275" s="699"/>
      <c r="DVY275" s="699"/>
      <c r="DVZ275" s="699"/>
      <c r="DWA275" s="699"/>
      <c r="DWB275" s="699"/>
      <c r="DWC275" s="699"/>
      <c r="DWD275" s="699"/>
      <c r="DWE275" s="699"/>
      <c r="DWF275" s="699"/>
      <c r="DWG275" s="699"/>
      <c r="DWH275" s="699"/>
      <c r="DWI275" s="699"/>
      <c r="DWJ275" s="699"/>
      <c r="DWK275" s="699"/>
      <c r="DWL275" s="699"/>
      <c r="DWM275" s="699"/>
      <c r="DWN275" s="699"/>
      <c r="DWO275" s="699"/>
      <c r="DWP275" s="699"/>
      <c r="DWQ275" s="699"/>
      <c r="DWR275" s="699"/>
      <c r="DWS275" s="699"/>
      <c r="DWT275" s="699"/>
      <c r="DWU275" s="699"/>
      <c r="DWV275" s="699"/>
      <c r="DWW275" s="699"/>
      <c r="DWX275" s="699"/>
      <c r="DWY275" s="699"/>
      <c r="DWZ275" s="699"/>
      <c r="DXA275" s="699"/>
      <c r="DXB275" s="699"/>
      <c r="DXC275" s="699"/>
      <c r="DXD275" s="699"/>
      <c r="DXE275" s="699"/>
      <c r="DXF275" s="699"/>
      <c r="DXG275" s="699"/>
      <c r="DXH275" s="699"/>
      <c r="DXI275" s="699"/>
      <c r="DXJ275" s="699"/>
      <c r="DXK275" s="699"/>
      <c r="DXL275" s="699"/>
      <c r="DXM275" s="699"/>
      <c r="DXN275" s="699"/>
      <c r="DXO275" s="699"/>
      <c r="DXP275" s="699"/>
      <c r="DXQ275" s="699"/>
      <c r="DXR275" s="699"/>
      <c r="DXS275" s="699"/>
      <c r="DXT275" s="699"/>
      <c r="DXU275" s="699"/>
      <c r="DXV275" s="699"/>
      <c r="DXW275" s="699"/>
      <c r="DXX275" s="699"/>
      <c r="DXY275" s="699"/>
      <c r="DXZ275" s="699"/>
      <c r="DYA275" s="699"/>
      <c r="DYB275" s="699"/>
      <c r="DYC275" s="699"/>
      <c r="DYD275" s="699"/>
      <c r="DYE275" s="699"/>
      <c r="DYF275" s="699"/>
      <c r="DYG275" s="699"/>
      <c r="DYH275" s="699"/>
      <c r="DYI275" s="699"/>
      <c r="DYJ275" s="699"/>
      <c r="DYK275" s="699"/>
      <c r="DYL275" s="699"/>
      <c r="DYM275" s="699"/>
      <c r="DYN275" s="699"/>
      <c r="DYO275" s="699"/>
      <c r="DYP275" s="699"/>
      <c r="DYQ275" s="699"/>
      <c r="DYR275" s="699"/>
      <c r="DYS275" s="699"/>
      <c r="DYT275" s="699"/>
      <c r="DYU275" s="699"/>
      <c r="DYV275" s="699"/>
      <c r="DYW275" s="699"/>
      <c r="DYX275" s="699"/>
      <c r="DYY275" s="699"/>
      <c r="DYZ275" s="699"/>
      <c r="DZA275" s="699"/>
      <c r="DZB275" s="699"/>
      <c r="DZC275" s="699"/>
      <c r="DZD275" s="699"/>
      <c r="DZE275" s="699"/>
      <c r="DZF275" s="699"/>
      <c r="DZG275" s="699"/>
      <c r="DZH275" s="699"/>
      <c r="DZI275" s="699"/>
      <c r="DZJ275" s="699"/>
      <c r="DZK275" s="699"/>
      <c r="DZL275" s="699"/>
      <c r="DZM275" s="699"/>
      <c r="DZN275" s="699"/>
      <c r="DZO275" s="699"/>
      <c r="DZP275" s="699"/>
      <c r="DZQ275" s="699"/>
      <c r="DZR275" s="699"/>
      <c r="DZS275" s="699"/>
      <c r="DZT275" s="699"/>
      <c r="DZU275" s="699"/>
      <c r="DZV275" s="699"/>
      <c r="DZW275" s="699"/>
      <c r="DZX275" s="699"/>
      <c r="DZY275" s="699"/>
      <c r="DZZ275" s="699"/>
      <c r="EAA275" s="699"/>
      <c r="EAB275" s="699"/>
      <c r="EAC275" s="699"/>
      <c r="EAD275" s="699"/>
      <c r="EAE275" s="699"/>
      <c r="EAF275" s="699"/>
      <c r="EAG275" s="699"/>
      <c r="EAH275" s="699"/>
      <c r="EAI275" s="699"/>
      <c r="EAJ275" s="699"/>
      <c r="EAK275" s="699"/>
      <c r="EAL275" s="699"/>
      <c r="EAM275" s="699"/>
      <c r="EAN275" s="699"/>
      <c r="EAO275" s="699"/>
      <c r="EAP275" s="699"/>
      <c r="EAQ275" s="699"/>
      <c r="EAR275" s="699"/>
      <c r="EAS275" s="699"/>
      <c r="EAT275" s="699"/>
      <c r="EAU275" s="699"/>
      <c r="EAV275" s="699"/>
      <c r="EAW275" s="699"/>
      <c r="EAX275" s="699"/>
      <c r="EAY275" s="699"/>
      <c r="EAZ275" s="699"/>
      <c r="EBA275" s="699"/>
      <c r="EBB275" s="699"/>
      <c r="EBC275" s="699"/>
      <c r="EBD275" s="699"/>
      <c r="EBE275" s="699"/>
      <c r="EBF275" s="699"/>
      <c r="EBG275" s="699"/>
      <c r="EBH275" s="699"/>
      <c r="EBI275" s="699"/>
      <c r="EBJ275" s="699"/>
      <c r="EBK275" s="699"/>
      <c r="EBL275" s="699"/>
      <c r="EBM275" s="699"/>
      <c r="EBN275" s="699"/>
      <c r="EBO275" s="699"/>
      <c r="EBP275" s="699"/>
      <c r="EBQ275" s="699"/>
      <c r="EBR275" s="699"/>
      <c r="EBS275" s="699"/>
      <c r="EBT275" s="699"/>
      <c r="EBU275" s="699"/>
      <c r="EBV275" s="699"/>
      <c r="EBW275" s="699"/>
      <c r="EBX275" s="699"/>
      <c r="EBY275" s="699"/>
      <c r="EBZ275" s="699"/>
      <c r="ECA275" s="699"/>
      <c r="ECB275" s="699"/>
      <c r="ECC275" s="699"/>
      <c r="ECD275" s="699"/>
      <c r="ECE275" s="699"/>
      <c r="ECF275" s="699"/>
      <c r="ECG275" s="699"/>
      <c r="ECH275" s="699"/>
      <c r="ECI275" s="699"/>
      <c r="ECJ275" s="699"/>
      <c r="ECK275" s="699"/>
      <c r="ECL275" s="699"/>
      <c r="ECM275" s="699"/>
      <c r="ECN275" s="699"/>
      <c r="ECO275" s="699"/>
      <c r="ECP275" s="699"/>
      <c r="ECQ275" s="699"/>
      <c r="ECR275" s="699"/>
      <c r="ECS275" s="699"/>
      <c r="ECT275" s="699"/>
      <c r="ECU275" s="699"/>
      <c r="ECV275" s="699"/>
      <c r="ECW275" s="699"/>
      <c r="ECX275" s="699"/>
      <c r="ECY275" s="699"/>
      <c r="ECZ275" s="699"/>
      <c r="EDA275" s="699"/>
      <c r="EDB275" s="699"/>
      <c r="EDC275" s="699"/>
      <c r="EDD275" s="699"/>
      <c r="EDE275" s="699"/>
      <c r="EDF275" s="699"/>
      <c r="EDG275" s="699"/>
      <c r="EDH275" s="699"/>
      <c r="EDI275" s="699"/>
      <c r="EDJ275" s="699"/>
      <c r="EDK275" s="699"/>
      <c r="EDL275" s="699"/>
      <c r="EDM275" s="699"/>
      <c r="EDN275" s="699"/>
      <c r="EDO275" s="699"/>
      <c r="EDP275" s="699"/>
      <c r="EDQ275" s="699"/>
      <c r="EDR275" s="699"/>
      <c r="EDS275" s="699"/>
      <c r="EDT275" s="699"/>
      <c r="EDU275" s="699"/>
      <c r="EDV275" s="699"/>
      <c r="EDW275" s="699"/>
      <c r="EDX275" s="699"/>
      <c r="EDY275" s="699"/>
      <c r="EDZ275" s="699"/>
      <c r="EEA275" s="699"/>
      <c r="EEB275" s="699"/>
      <c r="EEC275" s="699"/>
      <c r="EED275" s="699"/>
      <c r="EEE275" s="699"/>
      <c r="EEF275" s="699"/>
      <c r="EEG275" s="699"/>
      <c r="EEH275" s="699"/>
      <c r="EEI275" s="699"/>
      <c r="EEJ275" s="699"/>
      <c r="EEK275" s="699"/>
      <c r="EEL275" s="699"/>
      <c r="EEM275" s="699"/>
      <c r="EEN275" s="699"/>
      <c r="EEO275" s="699"/>
      <c r="EEP275" s="699"/>
      <c r="EEQ275" s="699"/>
      <c r="EER275" s="699"/>
      <c r="EES275" s="699"/>
      <c r="EET275" s="699"/>
      <c r="EEU275" s="699"/>
      <c r="EEV275" s="699"/>
      <c r="EEW275" s="699"/>
      <c r="EEX275" s="699"/>
      <c r="EEY275" s="699"/>
      <c r="EEZ275" s="699"/>
      <c r="EFA275" s="699"/>
      <c r="EFB275" s="699"/>
      <c r="EFC275" s="699"/>
      <c r="EFD275" s="699"/>
      <c r="EFE275" s="699"/>
      <c r="EFF275" s="699"/>
      <c r="EFG275" s="699"/>
      <c r="EFH275" s="699"/>
      <c r="EFI275" s="699"/>
      <c r="EFJ275" s="699"/>
      <c r="EFK275" s="699"/>
      <c r="EFL275" s="699"/>
      <c r="EFM275" s="699"/>
      <c r="EFN275" s="699"/>
      <c r="EFO275" s="699"/>
      <c r="EFP275" s="699"/>
      <c r="EFQ275" s="699"/>
      <c r="EFR275" s="699"/>
      <c r="EFS275" s="699"/>
      <c r="EFT275" s="699"/>
      <c r="EFU275" s="699"/>
      <c r="EFV275" s="699"/>
      <c r="EFW275" s="699"/>
      <c r="EFX275" s="699"/>
      <c r="EFY275" s="699"/>
      <c r="EFZ275" s="699"/>
      <c r="EGA275" s="699"/>
      <c r="EGB275" s="699"/>
      <c r="EGC275" s="699"/>
      <c r="EGD275" s="699"/>
      <c r="EGE275" s="699"/>
      <c r="EGF275" s="699"/>
      <c r="EGG275" s="699"/>
      <c r="EGH275" s="699"/>
      <c r="EGI275" s="699"/>
      <c r="EGJ275" s="699"/>
      <c r="EGK275" s="699"/>
      <c r="EGL275" s="699"/>
      <c r="EGM275" s="699"/>
      <c r="EGN275" s="699"/>
      <c r="EGO275" s="699"/>
      <c r="EGP275" s="699"/>
      <c r="EGQ275" s="699"/>
      <c r="EGR275" s="699"/>
      <c r="EGS275" s="699"/>
      <c r="EGT275" s="699"/>
      <c r="EGU275" s="699"/>
      <c r="EGV275" s="699"/>
      <c r="EGW275" s="699"/>
      <c r="EGX275" s="699"/>
      <c r="EGY275" s="699"/>
      <c r="EGZ275" s="699"/>
      <c r="EHA275" s="699"/>
      <c r="EHB275" s="699"/>
      <c r="EHC275" s="699"/>
      <c r="EHD275" s="699"/>
      <c r="EHE275" s="699"/>
      <c r="EHF275" s="699"/>
      <c r="EHG275" s="699"/>
      <c r="EHH275" s="699"/>
      <c r="EHI275" s="699"/>
      <c r="EHJ275" s="699"/>
      <c r="EHK275" s="699"/>
      <c r="EHL275" s="699"/>
      <c r="EHM275" s="699"/>
      <c r="EHN275" s="699"/>
      <c r="EHO275" s="699"/>
      <c r="EHP275" s="699"/>
      <c r="EHQ275" s="699"/>
      <c r="EHR275" s="699"/>
      <c r="EHS275" s="699"/>
      <c r="EHT275" s="699"/>
      <c r="EHU275" s="699"/>
      <c r="EHV275" s="699"/>
      <c r="EHW275" s="699"/>
      <c r="EHX275" s="699"/>
      <c r="EHY275" s="699"/>
      <c r="EHZ275" s="699"/>
      <c r="EIA275" s="699"/>
      <c r="EIB275" s="699"/>
      <c r="EIC275" s="699"/>
      <c r="EID275" s="699"/>
      <c r="EIE275" s="699"/>
      <c r="EIF275" s="699"/>
      <c r="EIG275" s="699"/>
      <c r="EIH275" s="699"/>
      <c r="EII275" s="699"/>
      <c r="EIJ275" s="699"/>
      <c r="EIK275" s="699"/>
      <c r="EIL275" s="699"/>
      <c r="EIM275" s="699"/>
      <c r="EIN275" s="699"/>
      <c r="EIO275" s="699"/>
      <c r="EIP275" s="699"/>
      <c r="EIQ275" s="699"/>
      <c r="EIR275" s="699"/>
      <c r="EIS275" s="699"/>
      <c r="EIT275" s="699"/>
      <c r="EIU275" s="699"/>
      <c r="EIV275" s="699"/>
      <c r="EIW275" s="699"/>
      <c r="EIX275" s="699"/>
      <c r="EIY275" s="699"/>
      <c r="EIZ275" s="699"/>
      <c r="EJA275" s="699"/>
      <c r="EJB275" s="699"/>
      <c r="EJC275" s="699"/>
      <c r="EJD275" s="699"/>
      <c r="EJE275" s="699"/>
      <c r="EJF275" s="699"/>
      <c r="EJG275" s="699"/>
      <c r="EJH275" s="699"/>
      <c r="EJI275" s="699"/>
      <c r="EJJ275" s="699"/>
      <c r="EJK275" s="699"/>
      <c r="EJL275" s="699"/>
      <c r="EJM275" s="699"/>
      <c r="EJN275" s="699"/>
      <c r="EJO275" s="699"/>
      <c r="EJP275" s="699"/>
      <c r="EJQ275" s="699"/>
      <c r="EJR275" s="699"/>
      <c r="EJS275" s="699"/>
      <c r="EJT275" s="699"/>
      <c r="EJU275" s="699"/>
      <c r="EJV275" s="699"/>
      <c r="EJW275" s="699"/>
      <c r="EJX275" s="699"/>
      <c r="EJY275" s="699"/>
      <c r="EJZ275" s="699"/>
      <c r="EKA275" s="699"/>
      <c r="EKB275" s="699"/>
      <c r="EKC275" s="699"/>
      <c r="EKD275" s="699"/>
      <c r="EKE275" s="699"/>
      <c r="EKF275" s="699"/>
      <c r="EKG275" s="699"/>
      <c r="EKH275" s="699"/>
      <c r="EKI275" s="699"/>
      <c r="EKJ275" s="699"/>
      <c r="EKK275" s="699"/>
      <c r="EKL275" s="699"/>
      <c r="EKM275" s="699"/>
      <c r="EKN275" s="699"/>
      <c r="EKO275" s="699"/>
      <c r="EKP275" s="699"/>
      <c r="EKQ275" s="699"/>
      <c r="EKR275" s="699"/>
      <c r="EKS275" s="699"/>
      <c r="EKT275" s="699"/>
      <c r="EKU275" s="699"/>
      <c r="EKV275" s="699"/>
      <c r="EKW275" s="699"/>
      <c r="EKX275" s="699"/>
      <c r="EKY275" s="699"/>
      <c r="EKZ275" s="699"/>
      <c r="ELA275" s="699"/>
      <c r="ELB275" s="699"/>
      <c r="ELC275" s="699"/>
      <c r="ELD275" s="699"/>
      <c r="ELE275" s="699"/>
      <c r="ELF275" s="699"/>
      <c r="ELG275" s="699"/>
      <c r="ELH275" s="699"/>
      <c r="ELI275" s="699"/>
      <c r="ELJ275" s="699"/>
      <c r="ELK275" s="699"/>
      <c r="ELL275" s="699"/>
      <c r="ELM275" s="699"/>
      <c r="ELN275" s="699"/>
      <c r="ELO275" s="699"/>
      <c r="ELP275" s="699"/>
      <c r="ELQ275" s="699"/>
      <c r="ELR275" s="699"/>
      <c r="ELS275" s="699"/>
      <c r="ELT275" s="699"/>
      <c r="ELU275" s="699"/>
      <c r="ELV275" s="699"/>
      <c r="ELW275" s="699"/>
      <c r="ELX275" s="699"/>
      <c r="ELY275" s="699"/>
      <c r="ELZ275" s="699"/>
      <c r="EMA275" s="699"/>
      <c r="EMB275" s="699"/>
      <c r="EMC275" s="699"/>
      <c r="EMD275" s="699"/>
      <c r="EME275" s="699"/>
      <c r="EMF275" s="699"/>
      <c r="EMG275" s="699"/>
      <c r="EMH275" s="699"/>
      <c r="EMI275" s="699"/>
      <c r="EMJ275" s="699"/>
      <c r="EMK275" s="699"/>
      <c r="EML275" s="699"/>
      <c r="EMM275" s="699"/>
      <c r="EMN275" s="699"/>
      <c r="EMO275" s="699"/>
      <c r="EMP275" s="699"/>
      <c r="EMQ275" s="699"/>
      <c r="EMR275" s="699"/>
      <c r="EMS275" s="699"/>
      <c r="EMT275" s="699"/>
      <c r="EMU275" s="699"/>
      <c r="EMV275" s="699"/>
      <c r="EMW275" s="699"/>
      <c r="EMX275" s="699"/>
      <c r="EMY275" s="699"/>
      <c r="EMZ275" s="699"/>
      <c r="ENA275" s="699"/>
      <c r="ENB275" s="699"/>
      <c r="ENC275" s="699"/>
      <c r="END275" s="699"/>
      <c r="ENE275" s="699"/>
      <c r="ENF275" s="699"/>
      <c r="ENG275" s="699"/>
      <c r="ENH275" s="699"/>
      <c r="ENI275" s="699"/>
      <c r="ENJ275" s="699"/>
      <c r="ENK275" s="699"/>
      <c r="ENL275" s="699"/>
      <c r="ENM275" s="699"/>
      <c r="ENN275" s="699"/>
      <c r="ENO275" s="699"/>
      <c r="ENP275" s="699"/>
      <c r="ENQ275" s="699"/>
      <c r="ENR275" s="699"/>
      <c r="ENS275" s="699"/>
      <c r="ENT275" s="699"/>
      <c r="ENU275" s="699"/>
      <c r="ENV275" s="699"/>
      <c r="ENW275" s="699"/>
      <c r="ENX275" s="699"/>
      <c r="ENY275" s="699"/>
      <c r="ENZ275" s="699"/>
      <c r="EOA275" s="699"/>
      <c r="EOB275" s="699"/>
      <c r="EOC275" s="699"/>
      <c r="EOD275" s="699"/>
      <c r="EOE275" s="699"/>
      <c r="EOF275" s="699"/>
      <c r="EOG275" s="699"/>
      <c r="EOH275" s="699"/>
      <c r="EOI275" s="699"/>
      <c r="EOJ275" s="699"/>
      <c r="EOK275" s="699"/>
      <c r="EOL275" s="699"/>
      <c r="EOM275" s="699"/>
      <c r="EON275" s="699"/>
      <c r="EOO275" s="699"/>
      <c r="EOP275" s="699"/>
      <c r="EOQ275" s="699"/>
      <c r="EOR275" s="699"/>
      <c r="EOS275" s="699"/>
      <c r="EOT275" s="699"/>
      <c r="EOU275" s="699"/>
      <c r="EOV275" s="699"/>
      <c r="EOW275" s="699"/>
      <c r="EOX275" s="699"/>
      <c r="EOY275" s="699"/>
      <c r="EOZ275" s="699"/>
      <c r="EPA275" s="699"/>
      <c r="EPB275" s="699"/>
      <c r="EPC275" s="699"/>
      <c r="EPD275" s="699"/>
      <c r="EPE275" s="699"/>
      <c r="EPF275" s="699"/>
      <c r="EPG275" s="699"/>
      <c r="EPH275" s="699"/>
      <c r="EPI275" s="699"/>
      <c r="EPJ275" s="699"/>
      <c r="EPK275" s="699"/>
      <c r="EPL275" s="699"/>
      <c r="EPM275" s="699"/>
      <c r="EPN275" s="699"/>
      <c r="EPO275" s="699"/>
      <c r="EPP275" s="699"/>
      <c r="EPQ275" s="699"/>
      <c r="EPR275" s="699"/>
      <c r="EPS275" s="699"/>
      <c r="EPT275" s="699"/>
      <c r="EPU275" s="699"/>
      <c r="EPV275" s="699"/>
      <c r="EPW275" s="699"/>
      <c r="EPX275" s="699"/>
      <c r="EPY275" s="699"/>
      <c r="EPZ275" s="699"/>
      <c r="EQA275" s="699"/>
      <c r="EQB275" s="699"/>
      <c r="EQC275" s="699"/>
      <c r="EQD275" s="699"/>
      <c r="EQE275" s="699"/>
      <c r="EQF275" s="699"/>
      <c r="EQG275" s="699"/>
      <c r="EQH275" s="699"/>
      <c r="EQI275" s="699"/>
      <c r="EQJ275" s="699"/>
      <c r="EQK275" s="699"/>
      <c r="EQL275" s="699"/>
      <c r="EQM275" s="699"/>
      <c r="EQN275" s="699"/>
      <c r="EQO275" s="699"/>
      <c r="EQP275" s="699"/>
      <c r="EQQ275" s="699"/>
      <c r="EQR275" s="699"/>
      <c r="EQS275" s="699"/>
      <c r="EQT275" s="699"/>
      <c r="EQU275" s="699"/>
      <c r="EQV275" s="699"/>
      <c r="EQW275" s="699"/>
      <c r="EQX275" s="699"/>
      <c r="EQY275" s="699"/>
      <c r="EQZ275" s="699"/>
      <c r="ERA275" s="699"/>
      <c r="ERB275" s="699"/>
      <c r="ERC275" s="699"/>
      <c r="ERD275" s="699"/>
      <c r="ERE275" s="699"/>
      <c r="ERF275" s="699"/>
      <c r="ERG275" s="699"/>
      <c r="ERH275" s="699"/>
      <c r="ERI275" s="699"/>
      <c r="ERJ275" s="699"/>
      <c r="ERK275" s="699"/>
      <c r="ERL275" s="699"/>
      <c r="ERM275" s="699"/>
      <c r="ERN275" s="699"/>
      <c r="ERO275" s="699"/>
      <c r="ERP275" s="699"/>
      <c r="ERQ275" s="699"/>
      <c r="ERR275" s="699"/>
      <c r="ERS275" s="699"/>
      <c r="ERT275" s="699"/>
      <c r="ERU275" s="699"/>
      <c r="ERV275" s="699"/>
      <c r="ERW275" s="699"/>
      <c r="ERX275" s="699"/>
      <c r="ERY275" s="699"/>
      <c r="ERZ275" s="699"/>
      <c r="ESA275" s="699"/>
      <c r="ESB275" s="699"/>
      <c r="ESC275" s="699"/>
      <c r="ESD275" s="699"/>
      <c r="ESE275" s="699"/>
      <c r="ESF275" s="699"/>
      <c r="ESG275" s="699"/>
      <c r="ESH275" s="699"/>
      <c r="ESI275" s="699"/>
      <c r="ESJ275" s="699"/>
      <c r="ESK275" s="699"/>
      <c r="ESL275" s="699"/>
      <c r="ESM275" s="699"/>
      <c r="ESN275" s="699"/>
      <c r="ESO275" s="699"/>
      <c r="ESP275" s="699"/>
      <c r="ESQ275" s="699"/>
      <c r="ESR275" s="699"/>
      <c r="ESS275" s="699"/>
      <c r="EST275" s="699"/>
      <c r="ESU275" s="699"/>
      <c r="ESV275" s="699"/>
      <c r="ESW275" s="699"/>
      <c r="ESX275" s="699"/>
      <c r="ESY275" s="699"/>
      <c r="ESZ275" s="699"/>
      <c r="ETA275" s="699"/>
      <c r="ETB275" s="699"/>
      <c r="ETC275" s="699"/>
      <c r="ETD275" s="699"/>
      <c r="ETE275" s="699"/>
      <c r="ETF275" s="699"/>
      <c r="ETG275" s="699"/>
      <c r="ETH275" s="699"/>
      <c r="ETI275" s="699"/>
      <c r="ETJ275" s="699"/>
      <c r="ETK275" s="699"/>
      <c r="ETL275" s="699"/>
      <c r="ETM275" s="699"/>
      <c r="ETN275" s="699"/>
      <c r="ETO275" s="699"/>
      <c r="ETP275" s="699"/>
      <c r="ETQ275" s="699"/>
      <c r="ETR275" s="699"/>
      <c r="ETS275" s="699"/>
      <c r="ETT275" s="699"/>
      <c r="ETU275" s="699"/>
      <c r="ETV275" s="699"/>
      <c r="ETW275" s="699"/>
      <c r="ETX275" s="699"/>
      <c r="ETY275" s="699"/>
      <c r="ETZ275" s="699"/>
      <c r="EUA275" s="699"/>
      <c r="EUB275" s="699"/>
      <c r="EUC275" s="699"/>
      <c r="EUD275" s="699"/>
      <c r="EUE275" s="699"/>
      <c r="EUF275" s="699"/>
      <c r="EUG275" s="699"/>
      <c r="EUH275" s="699"/>
      <c r="EUI275" s="699"/>
      <c r="EUJ275" s="699"/>
      <c r="EUK275" s="699"/>
      <c r="EUL275" s="699"/>
      <c r="EUM275" s="699"/>
      <c r="EUN275" s="699"/>
      <c r="EUO275" s="699"/>
      <c r="EUP275" s="699"/>
      <c r="EUQ275" s="699"/>
      <c r="EUR275" s="699"/>
      <c r="EUS275" s="699"/>
      <c r="EUT275" s="699"/>
      <c r="EUU275" s="699"/>
      <c r="EUV275" s="699"/>
      <c r="EUW275" s="699"/>
      <c r="EUX275" s="699"/>
      <c r="EUY275" s="699"/>
      <c r="EUZ275" s="699"/>
      <c r="EVA275" s="699"/>
      <c r="EVB275" s="699"/>
      <c r="EVC275" s="699"/>
      <c r="EVD275" s="699"/>
      <c r="EVE275" s="699"/>
      <c r="EVF275" s="699"/>
      <c r="EVG275" s="699"/>
      <c r="EVH275" s="699"/>
      <c r="EVI275" s="699"/>
      <c r="EVJ275" s="699"/>
      <c r="EVK275" s="699"/>
      <c r="EVL275" s="699"/>
      <c r="EVM275" s="699"/>
      <c r="EVN275" s="699"/>
      <c r="EVO275" s="699"/>
      <c r="EVP275" s="699"/>
      <c r="EVQ275" s="699"/>
      <c r="EVR275" s="699"/>
      <c r="EVS275" s="699"/>
      <c r="EVT275" s="699"/>
      <c r="EVU275" s="699"/>
      <c r="EVV275" s="699"/>
      <c r="EVW275" s="699"/>
      <c r="EVX275" s="699"/>
      <c r="EVY275" s="699"/>
      <c r="EVZ275" s="699"/>
      <c r="EWA275" s="699"/>
      <c r="EWB275" s="699"/>
      <c r="EWC275" s="699"/>
      <c r="EWD275" s="699"/>
      <c r="EWE275" s="699"/>
      <c r="EWF275" s="699"/>
      <c r="EWG275" s="699"/>
      <c r="EWH275" s="699"/>
      <c r="EWI275" s="699"/>
      <c r="EWJ275" s="699"/>
      <c r="EWK275" s="699"/>
      <c r="EWL275" s="699"/>
      <c r="EWM275" s="699"/>
      <c r="EWN275" s="699"/>
      <c r="EWO275" s="699"/>
      <c r="EWP275" s="699"/>
      <c r="EWQ275" s="699"/>
      <c r="EWR275" s="699"/>
      <c r="EWS275" s="699"/>
      <c r="EWT275" s="699"/>
      <c r="EWU275" s="699"/>
      <c r="EWV275" s="699"/>
      <c r="EWW275" s="699"/>
      <c r="EWX275" s="699"/>
      <c r="EWY275" s="699"/>
      <c r="EWZ275" s="699"/>
      <c r="EXA275" s="699"/>
      <c r="EXB275" s="699"/>
      <c r="EXC275" s="699"/>
      <c r="EXD275" s="699"/>
      <c r="EXE275" s="699"/>
      <c r="EXF275" s="699"/>
      <c r="EXG275" s="699"/>
      <c r="EXH275" s="699"/>
      <c r="EXI275" s="699"/>
      <c r="EXJ275" s="699"/>
      <c r="EXK275" s="699"/>
      <c r="EXL275" s="699"/>
      <c r="EXM275" s="699"/>
      <c r="EXN275" s="699"/>
      <c r="EXO275" s="699"/>
      <c r="EXP275" s="699"/>
      <c r="EXQ275" s="699"/>
      <c r="EXR275" s="699"/>
      <c r="EXS275" s="699"/>
      <c r="EXT275" s="699"/>
      <c r="EXU275" s="699"/>
      <c r="EXV275" s="699"/>
      <c r="EXW275" s="699"/>
      <c r="EXX275" s="699"/>
      <c r="EXY275" s="699"/>
      <c r="EXZ275" s="699"/>
      <c r="EYA275" s="699"/>
      <c r="EYB275" s="699"/>
      <c r="EYC275" s="699"/>
      <c r="EYD275" s="699"/>
      <c r="EYE275" s="699"/>
      <c r="EYF275" s="699"/>
      <c r="EYG275" s="699"/>
      <c r="EYH275" s="699"/>
      <c r="EYI275" s="699"/>
      <c r="EYJ275" s="699"/>
      <c r="EYK275" s="699"/>
      <c r="EYL275" s="699"/>
      <c r="EYM275" s="699"/>
      <c r="EYN275" s="699"/>
      <c r="EYO275" s="699"/>
      <c r="EYP275" s="699"/>
      <c r="EYQ275" s="699"/>
      <c r="EYR275" s="699"/>
      <c r="EYS275" s="699"/>
      <c r="EYT275" s="699"/>
      <c r="EYU275" s="699"/>
      <c r="EYV275" s="699"/>
      <c r="EYW275" s="699"/>
      <c r="EYX275" s="699"/>
      <c r="EYY275" s="699"/>
      <c r="EYZ275" s="699"/>
      <c r="EZA275" s="699"/>
      <c r="EZB275" s="699"/>
      <c r="EZC275" s="699"/>
      <c r="EZD275" s="699"/>
      <c r="EZE275" s="699"/>
      <c r="EZF275" s="699"/>
      <c r="EZG275" s="699"/>
      <c r="EZH275" s="699"/>
      <c r="EZI275" s="699"/>
      <c r="EZJ275" s="699"/>
      <c r="EZK275" s="699"/>
      <c r="EZL275" s="699"/>
      <c r="EZM275" s="699"/>
      <c r="EZN275" s="699"/>
      <c r="EZO275" s="699"/>
      <c r="EZP275" s="699"/>
      <c r="EZQ275" s="699"/>
      <c r="EZR275" s="699"/>
      <c r="EZS275" s="699"/>
      <c r="EZT275" s="699"/>
      <c r="EZU275" s="699"/>
      <c r="EZV275" s="699"/>
      <c r="EZW275" s="699"/>
      <c r="EZX275" s="699"/>
      <c r="EZY275" s="699"/>
      <c r="EZZ275" s="699"/>
      <c r="FAA275" s="699"/>
      <c r="FAB275" s="699"/>
      <c r="FAC275" s="699"/>
      <c r="FAD275" s="699"/>
      <c r="FAE275" s="699"/>
      <c r="FAF275" s="699"/>
      <c r="FAG275" s="699"/>
      <c r="FAH275" s="699"/>
      <c r="FAI275" s="699"/>
      <c r="FAJ275" s="699"/>
      <c r="FAK275" s="699"/>
      <c r="FAL275" s="699"/>
      <c r="FAM275" s="699"/>
      <c r="FAN275" s="699"/>
      <c r="FAO275" s="699"/>
      <c r="FAP275" s="699"/>
      <c r="FAQ275" s="699"/>
      <c r="FAR275" s="699"/>
      <c r="FAS275" s="699"/>
      <c r="FAT275" s="699"/>
      <c r="FAU275" s="699"/>
      <c r="FAV275" s="699"/>
      <c r="FAW275" s="699"/>
      <c r="FAX275" s="699"/>
      <c r="FAY275" s="699"/>
      <c r="FAZ275" s="699"/>
      <c r="FBA275" s="699"/>
      <c r="FBB275" s="699"/>
      <c r="FBC275" s="699"/>
      <c r="FBD275" s="699"/>
      <c r="FBE275" s="699"/>
      <c r="FBF275" s="699"/>
      <c r="FBG275" s="699"/>
      <c r="FBH275" s="699"/>
      <c r="FBI275" s="699"/>
      <c r="FBJ275" s="699"/>
      <c r="FBK275" s="699"/>
      <c r="FBL275" s="699"/>
      <c r="FBM275" s="699"/>
      <c r="FBN275" s="699"/>
      <c r="FBO275" s="699"/>
      <c r="FBP275" s="699"/>
      <c r="FBQ275" s="699"/>
      <c r="FBR275" s="699"/>
      <c r="FBS275" s="699"/>
      <c r="FBT275" s="699"/>
      <c r="FBU275" s="699"/>
      <c r="FBV275" s="699"/>
      <c r="FBW275" s="699"/>
      <c r="FBX275" s="699"/>
      <c r="FBY275" s="699"/>
      <c r="FBZ275" s="699"/>
      <c r="FCA275" s="699"/>
      <c r="FCB275" s="699"/>
      <c r="FCC275" s="699"/>
      <c r="FCD275" s="699"/>
      <c r="FCE275" s="699"/>
      <c r="FCF275" s="699"/>
      <c r="FCG275" s="699"/>
      <c r="FCH275" s="699"/>
      <c r="FCI275" s="699"/>
      <c r="FCJ275" s="699"/>
      <c r="FCK275" s="699"/>
      <c r="FCL275" s="699"/>
      <c r="FCM275" s="699"/>
      <c r="FCN275" s="699"/>
      <c r="FCO275" s="699"/>
      <c r="FCP275" s="699"/>
      <c r="FCQ275" s="699"/>
      <c r="FCR275" s="699"/>
      <c r="FCS275" s="699"/>
      <c r="FCT275" s="699"/>
      <c r="FCU275" s="699"/>
      <c r="FCV275" s="699"/>
      <c r="FCW275" s="699"/>
      <c r="FCX275" s="699"/>
      <c r="FCY275" s="699"/>
      <c r="FCZ275" s="699"/>
      <c r="FDA275" s="699"/>
      <c r="FDB275" s="699"/>
      <c r="FDC275" s="699"/>
      <c r="FDD275" s="699"/>
      <c r="FDE275" s="699"/>
      <c r="FDF275" s="699"/>
      <c r="FDG275" s="699"/>
      <c r="FDH275" s="699"/>
      <c r="FDI275" s="699"/>
      <c r="FDJ275" s="699"/>
      <c r="FDK275" s="699"/>
      <c r="FDL275" s="699"/>
      <c r="FDM275" s="699"/>
      <c r="FDN275" s="699"/>
      <c r="FDO275" s="699"/>
      <c r="FDP275" s="699"/>
      <c r="FDQ275" s="699"/>
      <c r="FDR275" s="699"/>
      <c r="FDS275" s="699"/>
      <c r="FDT275" s="699"/>
      <c r="FDU275" s="699"/>
      <c r="FDV275" s="699"/>
      <c r="FDW275" s="699"/>
      <c r="FDX275" s="699"/>
      <c r="FDY275" s="699"/>
      <c r="FDZ275" s="699"/>
      <c r="FEA275" s="699"/>
      <c r="FEB275" s="699"/>
      <c r="FEC275" s="699"/>
      <c r="FED275" s="699"/>
      <c r="FEE275" s="699"/>
      <c r="FEF275" s="699"/>
      <c r="FEG275" s="699"/>
      <c r="FEH275" s="699"/>
      <c r="FEI275" s="699"/>
      <c r="FEJ275" s="699"/>
      <c r="FEK275" s="699"/>
      <c r="FEL275" s="699"/>
      <c r="FEM275" s="699"/>
      <c r="FEN275" s="699"/>
      <c r="FEO275" s="699"/>
      <c r="FEP275" s="699"/>
      <c r="FEQ275" s="699"/>
      <c r="FER275" s="699"/>
      <c r="FES275" s="699"/>
      <c r="FET275" s="699"/>
      <c r="FEU275" s="699"/>
      <c r="FEV275" s="699"/>
      <c r="FEW275" s="699"/>
      <c r="FEX275" s="699"/>
      <c r="FEY275" s="699"/>
      <c r="FEZ275" s="699"/>
      <c r="FFA275" s="699"/>
      <c r="FFB275" s="699"/>
      <c r="FFC275" s="699"/>
      <c r="FFD275" s="699"/>
      <c r="FFE275" s="699"/>
      <c r="FFF275" s="699"/>
      <c r="FFG275" s="699"/>
      <c r="FFH275" s="699"/>
      <c r="FFI275" s="699"/>
      <c r="FFJ275" s="699"/>
      <c r="FFK275" s="699"/>
      <c r="FFL275" s="699"/>
      <c r="FFM275" s="699"/>
      <c r="FFN275" s="699"/>
      <c r="FFO275" s="699"/>
      <c r="FFP275" s="699"/>
      <c r="FFQ275" s="699"/>
      <c r="FFR275" s="699"/>
      <c r="FFS275" s="699"/>
      <c r="FFT275" s="699"/>
      <c r="FFU275" s="699"/>
      <c r="FFV275" s="699"/>
      <c r="FFW275" s="699"/>
      <c r="FFX275" s="699"/>
      <c r="FFY275" s="699"/>
      <c r="FFZ275" s="699"/>
      <c r="FGA275" s="699"/>
      <c r="FGB275" s="699"/>
      <c r="FGC275" s="699"/>
      <c r="FGD275" s="699"/>
      <c r="FGE275" s="699"/>
      <c r="FGF275" s="699"/>
      <c r="FGG275" s="699"/>
      <c r="FGH275" s="699"/>
      <c r="FGI275" s="699"/>
      <c r="FGJ275" s="699"/>
      <c r="FGK275" s="699"/>
      <c r="FGL275" s="699"/>
      <c r="FGM275" s="699"/>
      <c r="FGN275" s="699"/>
      <c r="FGO275" s="699"/>
      <c r="FGP275" s="699"/>
      <c r="FGQ275" s="699"/>
      <c r="FGR275" s="699"/>
      <c r="FGS275" s="699"/>
      <c r="FGT275" s="699"/>
      <c r="FGU275" s="699"/>
      <c r="FGV275" s="699"/>
      <c r="FGW275" s="699"/>
      <c r="FGX275" s="699"/>
      <c r="FGY275" s="699"/>
      <c r="FGZ275" s="699"/>
      <c r="FHA275" s="699"/>
      <c r="FHB275" s="699"/>
      <c r="FHC275" s="699"/>
      <c r="FHD275" s="699"/>
      <c r="FHE275" s="699"/>
      <c r="FHF275" s="699"/>
      <c r="FHG275" s="699"/>
      <c r="FHH275" s="699"/>
      <c r="FHI275" s="699"/>
      <c r="FHJ275" s="699"/>
      <c r="FHK275" s="699"/>
      <c r="FHL275" s="699"/>
      <c r="FHM275" s="699"/>
      <c r="FHN275" s="699"/>
      <c r="FHO275" s="699"/>
      <c r="FHP275" s="699"/>
      <c r="FHQ275" s="699"/>
      <c r="FHR275" s="699"/>
      <c r="FHS275" s="699"/>
      <c r="FHT275" s="699"/>
      <c r="FHU275" s="699"/>
      <c r="FHV275" s="699"/>
      <c r="FHW275" s="699"/>
      <c r="FHX275" s="699"/>
      <c r="FHY275" s="699"/>
      <c r="FHZ275" s="699"/>
      <c r="FIA275" s="699"/>
      <c r="FIB275" s="699"/>
      <c r="FIC275" s="699"/>
      <c r="FID275" s="699"/>
      <c r="FIE275" s="699"/>
      <c r="FIF275" s="699"/>
      <c r="FIG275" s="699"/>
      <c r="FIH275" s="699"/>
      <c r="FII275" s="699"/>
      <c r="FIJ275" s="699"/>
      <c r="FIK275" s="699"/>
      <c r="FIL275" s="699"/>
      <c r="FIM275" s="699"/>
      <c r="FIN275" s="699"/>
      <c r="FIO275" s="699"/>
      <c r="FIP275" s="699"/>
      <c r="FIQ275" s="699"/>
      <c r="FIR275" s="699"/>
      <c r="FIS275" s="699"/>
      <c r="FIT275" s="699"/>
      <c r="FIU275" s="699"/>
      <c r="FIV275" s="699"/>
      <c r="FIW275" s="699"/>
      <c r="FIX275" s="699"/>
      <c r="FIY275" s="699"/>
      <c r="FIZ275" s="699"/>
      <c r="FJA275" s="699"/>
      <c r="FJB275" s="699"/>
      <c r="FJC275" s="699"/>
      <c r="FJD275" s="699"/>
      <c r="FJE275" s="699"/>
      <c r="FJF275" s="699"/>
      <c r="FJG275" s="699"/>
      <c r="FJH275" s="699"/>
      <c r="FJI275" s="699"/>
      <c r="FJJ275" s="699"/>
      <c r="FJK275" s="699"/>
      <c r="FJL275" s="699"/>
      <c r="FJM275" s="699"/>
      <c r="FJN275" s="699"/>
      <c r="FJO275" s="699"/>
      <c r="FJP275" s="699"/>
      <c r="FJQ275" s="699"/>
      <c r="FJR275" s="699"/>
      <c r="FJS275" s="699"/>
      <c r="FJT275" s="699"/>
      <c r="FJU275" s="699"/>
      <c r="FJV275" s="699"/>
      <c r="FJW275" s="699"/>
      <c r="FJX275" s="699"/>
      <c r="FJY275" s="699"/>
      <c r="FJZ275" s="699"/>
      <c r="FKA275" s="699"/>
      <c r="FKB275" s="699"/>
      <c r="FKC275" s="699"/>
      <c r="FKD275" s="699"/>
      <c r="FKE275" s="699"/>
      <c r="FKF275" s="699"/>
      <c r="FKG275" s="699"/>
      <c r="FKH275" s="699"/>
      <c r="FKI275" s="699"/>
      <c r="FKJ275" s="699"/>
      <c r="FKK275" s="699"/>
      <c r="FKL275" s="699"/>
      <c r="FKM275" s="699"/>
      <c r="FKN275" s="699"/>
      <c r="FKO275" s="699"/>
      <c r="FKP275" s="699"/>
      <c r="FKQ275" s="699"/>
      <c r="FKR275" s="699"/>
      <c r="FKS275" s="699"/>
      <c r="FKT275" s="699"/>
      <c r="FKU275" s="699"/>
      <c r="FKV275" s="699"/>
      <c r="FKW275" s="699"/>
      <c r="FKX275" s="699"/>
      <c r="FKY275" s="699"/>
      <c r="FKZ275" s="699"/>
      <c r="FLA275" s="699"/>
      <c r="FLB275" s="699"/>
      <c r="FLC275" s="699"/>
      <c r="FLD275" s="699"/>
      <c r="FLE275" s="699"/>
      <c r="FLF275" s="699"/>
      <c r="FLG275" s="699"/>
      <c r="FLH275" s="699"/>
      <c r="FLI275" s="699"/>
      <c r="FLJ275" s="699"/>
      <c r="FLK275" s="699"/>
      <c r="FLL275" s="699"/>
      <c r="FLM275" s="699"/>
      <c r="FLN275" s="699"/>
      <c r="FLO275" s="699"/>
      <c r="FLP275" s="699"/>
      <c r="FLQ275" s="699"/>
      <c r="FLR275" s="699"/>
      <c r="FLS275" s="699"/>
      <c r="FLT275" s="699"/>
      <c r="FLU275" s="699"/>
      <c r="FLV275" s="699"/>
      <c r="FLW275" s="699"/>
      <c r="FLX275" s="699"/>
      <c r="FLY275" s="699"/>
      <c r="FLZ275" s="699"/>
      <c r="FMA275" s="699"/>
      <c r="FMB275" s="699"/>
      <c r="FMC275" s="699"/>
      <c r="FMD275" s="699"/>
      <c r="FME275" s="699"/>
      <c r="FMF275" s="699"/>
      <c r="FMG275" s="699"/>
      <c r="FMH275" s="699"/>
      <c r="FMI275" s="699"/>
      <c r="FMJ275" s="699"/>
      <c r="FMK275" s="699"/>
      <c r="FML275" s="699"/>
      <c r="FMM275" s="699"/>
      <c r="FMN275" s="699"/>
      <c r="FMO275" s="699"/>
      <c r="FMP275" s="699"/>
      <c r="FMQ275" s="699"/>
      <c r="FMR275" s="699"/>
      <c r="FMS275" s="699"/>
      <c r="FMT275" s="699"/>
      <c r="FMU275" s="699"/>
      <c r="FMV275" s="699"/>
      <c r="FMW275" s="699"/>
      <c r="FMX275" s="699"/>
      <c r="FMY275" s="699"/>
      <c r="FMZ275" s="699"/>
      <c r="FNA275" s="699"/>
      <c r="FNB275" s="699"/>
      <c r="FNC275" s="699"/>
      <c r="FND275" s="699"/>
      <c r="FNE275" s="699"/>
      <c r="FNF275" s="699"/>
      <c r="FNG275" s="699"/>
      <c r="FNH275" s="699"/>
      <c r="FNI275" s="699"/>
      <c r="FNJ275" s="699"/>
      <c r="FNK275" s="699"/>
      <c r="FNL275" s="699"/>
      <c r="FNM275" s="699"/>
      <c r="FNN275" s="699"/>
      <c r="FNO275" s="699"/>
      <c r="FNP275" s="699"/>
      <c r="FNQ275" s="699"/>
      <c r="FNR275" s="699"/>
      <c r="FNS275" s="699"/>
      <c r="FNT275" s="699"/>
      <c r="FNU275" s="699"/>
      <c r="FNV275" s="699"/>
      <c r="FNW275" s="699"/>
      <c r="FNX275" s="699"/>
      <c r="FNY275" s="699"/>
      <c r="FNZ275" s="699"/>
      <c r="FOA275" s="699"/>
      <c r="FOB275" s="699"/>
      <c r="FOC275" s="699"/>
      <c r="FOD275" s="699"/>
      <c r="FOE275" s="699"/>
      <c r="FOF275" s="699"/>
      <c r="FOG275" s="699"/>
      <c r="FOH275" s="699"/>
      <c r="FOI275" s="699"/>
      <c r="FOJ275" s="699"/>
      <c r="FOK275" s="699"/>
      <c r="FOL275" s="699"/>
      <c r="FOM275" s="699"/>
      <c r="FON275" s="699"/>
      <c r="FOO275" s="699"/>
      <c r="FOP275" s="699"/>
      <c r="FOQ275" s="699"/>
      <c r="FOR275" s="699"/>
      <c r="FOS275" s="699"/>
      <c r="FOT275" s="699"/>
      <c r="FOU275" s="699"/>
      <c r="FOV275" s="699"/>
      <c r="FOW275" s="699"/>
      <c r="FOX275" s="699"/>
      <c r="FOY275" s="699"/>
      <c r="FOZ275" s="699"/>
      <c r="FPA275" s="699"/>
      <c r="FPB275" s="699"/>
      <c r="FPC275" s="699"/>
      <c r="FPD275" s="699"/>
      <c r="FPE275" s="699"/>
      <c r="FPF275" s="699"/>
      <c r="FPG275" s="699"/>
      <c r="FPH275" s="699"/>
      <c r="FPI275" s="699"/>
      <c r="FPJ275" s="699"/>
      <c r="FPK275" s="699"/>
      <c r="FPL275" s="699"/>
      <c r="FPM275" s="699"/>
      <c r="FPN275" s="699"/>
      <c r="FPO275" s="699"/>
      <c r="FPP275" s="699"/>
      <c r="FPQ275" s="699"/>
      <c r="FPR275" s="699"/>
      <c r="FPS275" s="699"/>
      <c r="FPT275" s="699"/>
      <c r="FPU275" s="699"/>
      <c r="FPV275" s="699"/>
      <c r="FPW275" s="699"/>
      <c r="FPX275" s="699"/>
      <c r="FPY275" s="699"/>
      <c r="FPZ275" s="699"/>
      <c r="FQA275" s="699"/>
      <c r="FQB275" s="699"/>
      <c r="FQC275" s="699"/>
      <c r="FQD275" s="699"/>
      <c r="FQE275" s="699"/>
      <c r="FQF275" s="699"/>
      <c r="FQG275" s="699"/>
      <c r="FQH275" s="699"/>
      <c r="FQI275" s="699"/>
      <c r="FQJ275" s="699"/>
      <c r="FQK275" s="699"/>
      <c r="FQL275" s="699"/>
      <c r="FQM275" s="699"/>
      <c r="FQN275" s="699"/>
      <c r="FQO275" s="699"/>
      <c r="FQP275" s="699"/>
      <c r="FQQ275" s="699"/>
      <c r="FQR275" s="699"/>
      <c r="FQS275" s="699"/>
      <c r="FQT275" s="699"/>
      <c r="FQU275" s="699"/>
      <c r="FQV275" s="699"/>
      <c r="FQW275" s="699"/>
      <c r="FQX275" s="699"/>
      <c r="FQY275" s="699"/>
      <c r="FQZ275" s="699"/>
      <c r="FRA275" s="699"/>
      <c r="FRB275" s="699"/>
      <c r="FRC275" s="699"/>
      <c r="FRD275" s="699"/>
      <c r="FRE275" s="699"/>
      <c r="FRF275" s="699"/>
      <c r="FRG275" s="699"/>
      <c r="FRH275" s="699"/>
      <c r="FRI275" s="699"/>
      <c r="FRJ275" s="699"/>
      <c r="FRK275" s="699"/>
      <c r="FRL275" s="699"/>
      <c r="FRM275" s="699"/>
      <c r="FRN275" s="699"/>
      <c r="FRO275" s="699"/>
      <c r="FRP275" s="699"/>
      <c r="FRQ275" s="699"/>
      <c r="FRR275" s="699"/>
      <c r="FRS275" s="699"/>
      <c r="FRT275" s="699"/>
      <c r="FRU275" s="699"/>
      <c r="FRV275" s="699"/>
      <c r="FRW275" s="699"/>
      <c r="FRX275" s="699"/>
      <c r="FRY275" s="699"/>
      <c r="FRZ275" s="699"/>
      <c r="FSA275" s="699"/>
      <c r="FSB275" s="699"/>
      <c r="FSC275" s="699"/>
      <c r="FSD275" s="699"/>
      <c r="FSE275" s="699"/>
      <c r="FSF275" s="699"/>
      <c r="FSG275" s="699"/>
      <c r="FSH275" s="699"/>
      <c r="FSI275" s="699"/>
      <c r="FSJ275" s="699"/>
      <c r="FSK275" s="699"/>
      <c r="FSL275" s="699"/>
      <c r="FSM275" s="699"/>
      <c r="FSN275" s="699"/>
      <c r="FSO275" s="699"/>
      <c r="FSP275" s="699"/>
      <c r="FSQ275" s="699"/>
      <c r="FSR275" s="699"/>
      <c r="FSS275" s="699"/>
      <c r="FST275" s="699"/>
      <c r="FSU275" s="699"/>
      <c r="FSV275" s="699"/>
      <c r="FSW275" s="699"/>
      <c r="FSX275" s="699"/>
      <c r="FSY275" s="699"/>
      <c r="FSZ275" s="699"/>
      <c r="FTA275" s="699"/>
      <c r="FTB275" s="699"/>
      <c r="FTC275" s="699"/>
      <c r="FTD275" s="699"/>
      <c r="FTE275" s="699"/>
      <c r="FTF275" s="699"/>
      <c r="FTG275" s="699"/>
      <c r="FTH275" s="699"/>
      <c r="FTI275" s="699"/>
      <c r="FTJ275" s="699"/>
      <c r="FTK275" s="699"/>
      <c r="FTL275" s="699"/>
      <c r="FTM275" s="699"/>
      <c r="FTN275" s="699"/>
      <c r="FTO275" s="699"/>
      <c r="FTP275" s="699"/>
      <c r="FTQ275" s="699"/>
      <c r="FTR275" s="699"/>
      <c r="FTS275" s="699"/>
      <c r="FTT275" s="699"/>
      <c r="FTU275" s="699"/>
      <c r="FTV275" s="699"/>
      <c r="FTW275" s="699"/>
      <c r="FTX275" s="699"/>
      <c r="FTY275" s="699"/>
      <c r="FTZ275" s="699"/>
      <c r="FUA275" s="699"/>
      <c r="FUB275" s="699"/>
      <c r="FUC275" s="699"/>
      <c r="FUD275" s="699"/>
      <c r="FUE275" s="699"/>
      <c r="FUF275" s="699"/>
      <c r="FUG275" s="699"/>
      <c r="FUH275" s="699"/>
      <c r="FUI275" s="699"/>
      <c r="FUJ275" s="699"/>
      <c r="FUK275" s="699"/>
      <c r="FUL275" s="699"/>
      <c r="FUM275" s="699"/>
      <c r="FUN275" s="699"/>
      <c r="FUO275" s="699"/>
      <c r="FUP275" s="699"/>
      <c r="FUQ275" s="699"/>
      <c r="FUR275" s="699"/>
      <c r="FUS275" s="699"/>
      <c r="FUT275" s="699"/>
      <c r="FUU275" s="699"/>
      <c r="FUV275" s="699"/>
      <c r="FUW275" s="699"/>
      <c r="FUX275" s="699"/>
      <c r="FUY275" s="699"/>
      <c r="FUZ275" s="699"/>
      <c r="FVA275" s="699"/>
      <c r="FVB275" s="699"/>
      <c r="FVC275" s="699"/>
      <c r="FVD275" s="699"/>
      <c r="FVE275" s="699"/>
      <c r="FVF275" s="699"/>
      <c r="FVG275" s="699"/>
      <c r="FVH275" s="699"/>
      <c r="FVI275" s="699"/>
      <c r="FVJ275" s="699"/>
      <c r="FVK275" s="699"/>
      <c r="FVL275" s="699"/>
      <c r="FVM275" s="699"/>
      <c r="FVN275" s="699"/>
      <c r="FVO275" s="699"/>
      <c r="FVP275" s="699"/>
      <c r="FVQ275" s="699"/>
      <c r="FVR275" s="699"/>
      <c r="FVS275" s="699"/>
      <c r="FVT275" s="699"/>
      <c r="FVU275" s="699"/>
      <c r="FVV275" s="699"/>
      <c r="FVW275" s="699"/>
      <c r="FVX275" s="699"/>
      <c r="FVY275" s="699"/>
      <c r="FVZ275" s="699"/>
      <c r="FWA275" s="699"/>
      <c r="FWB275" s="699"/>
      <c r="FWC275" s="699"/>
      <c r="FWD275" s="699"/>
      <c r="FWE275" s="699"/>
      <c r="FWF275" s="699"/>
      <c r="FWG275" s="699"/>
      <c r="FWH275" s="699"/>
      <c r="FWI275" s="699"/>
      <c r="FWJ275" s="699"/>
      <c r="FWK275" s="699"/>
      <c r="FWL275" s="699"/>
      <c r="FWM275" s="699"/>
      <c r="FWN275" s="699"/>
      <c r="FWO275" s="699"/>
      <c r="FWP275" s="699"/>
      <c r="FWQ275" s="699"/>
      <c r="FWR275" s="699"/>
      <c r="FWS275" s="699"/>
      <c r="FWT275" s="699"/>
      <c r="FWU275" s="699"/>
      <c r="FWV275" s="699"/>
      <c r="FWW275" s="699"/>
      <c r="FWX275" s="699"/>
      <c r="FWY275" s="699"/>
      <c r="FWZ275" s="699"/>
      <c r="FXA275" s="699"/>
      <c r="FXB275" s="699"/>
      <c r="FXC275" s="699"/>
      <c r="FXD275" s="699"/>
      <c r="FXE275" s="699"/>
      <c r="FXF275" s="699"/>
      <c r="FXG275" s="699"/>
      <c r="FXH275" s="699"/>
      <c r="FXI275" s="699"/>
      <c r="FXJ275" s="699"/>
      <c r="FXK275" s="699"/>
      <c r="FXL275" s="699"/>
      <c r="FXM275" s="699"/>
      <c r="FXN275" s="699"/>
      <c r="FXO275" s="699"/>
      <c r="FXP275" s="699"/>
      <c r="FXQ275" s="699"/>
      <c r="FXR275" s="699"/>
      <c r="FXS275" s="699"/>
      <c r="FXT275" s="699"/>
      <c r="FXU275" s="699"/>
      <c r="FXV275" s="699"/>
      <c r="FXW275" s="699"/>
      <c r="FXX275" s="699"/>
      <c r="FXY275" s="699"/>
      <c r="FXZ275" s="699"/>
      <c r="FYA275" s="699"/>
      <c r="FYB275" s="699"/>
      <c r="FYC275" s="699"/>
      <c r="FYD275" s="699"/>
      <c r="FYE275" s="699"/>
      <c r="FYF275" s="699"/>
      <c r="FYG275" s="699"/>
      <c r="FYH275" s="699"/>
      <c r="FYI275" s="699"/>
      <c r="FYJ275" s="699"/>
      <c r="FYK275" s="699"/>
      <c r="FYL275" s="699"/>
      <c r="FYM275" s="699"/>
      <c r="FYN275" s="699"/>
      <c r="FYO275" s="699"/>
      <c r="FYP275" s="699"/>
      <c r="FYQ275" s="699"/>
      <c r="FYR275" s="699"/>
      <c r="FYS275" s="699"/>
      <c r="FYT275" s="699"/>
      <c r="FYU275" s="699"/>
      <c r="FYV275" s="699"/>
      <c r="FYW275" s="699"/>
      <c r="FYX275" s="699"/>
      <c r="FYY275" s="699"/>
      <c r="FYZ275" s="699"/>
      <c r="FZA275" s="699"/>
      <c r="FZB275" s="699"/>
      <c r="FZC275" s="699"/>
      <c r="FZD275" s="699"/>
      <c r="FZE275" s="699"/>
      <c r="FZF275" s="699"/>
      <c r="FZG275" s="699"/>
      <c r="FZH275" s="699"/>
      <c r="FZI275" s="699"/>
      <c r="FZJ275" s="699"/>
      <c r="FZK275" s="699"/>
      <c r="FZL275" s="699"/>
      <c r="FZM275" s="699"/>
      <c r="FZN275" s="699"/>
      <c r="FZO275" s="699"/>
      <c r="FZP275" s="699"/>
      <c r="FZQ275" s="699"/>
      <c r="FZR275" s="699"/>
      <c r="FZS275" s="699"/>
      <c r="FZT275" s="699"/>
      <c r="FZU275" s="699"/>
      <c r="FZV275" s="699"/>
      <c r="FZW275" s="699"/>
      <c r="FZX275" s="699"/>
      <c r="FZY275" s="699"/>
      <c r="FZZ275" s="699"/>
      <c r="GAA275" s="699"/>
      <c r="GAB275" s="699"/>
      <c r="GAC275" s="699"/>
      <c r="GAD275" s="699"/>
      <c r="GAE275" s="699"/>
      <c r="GAF275" s="699"/>
      <c r="GAG275" s="699"/>
      <c r="GAH275" s="699"/>
      <c r="GAI275" s="699"/>
      <c r="GAJ275" s="699"/>
      <c r="GAK275" s="699"/>
      <c r="GAL275" s="699"/>
      <c r="GAM275" s="699"/>
      <c r="GAN275" s="699"/>
      <c r="GAO275" s="699"/>
      <c r="GAP275" s="699"/>
      <c r="GAQ275" s="699"/>
      <c r="GAR275" s="699"/>
      <c r="GAS275" s="699"/>
      <c r="GAT275" s="699"/>
      <c r="GAU275" s="699"/>
      <c r="GAV275" s="699"/>
      <c r="GAW275" s="699"/>
      <c r="GAX275" s="699"/>
      <c r="GAY275" s="699"/>
      <c r="GAZ275" s="699"/>
      <c r="GBA275" s="699"/>
      <c r="GBB275" s="699"/>
      <c r="GBC275" s="699"/>
      <c r="GBD275" s="699"/>
      <c r="GBE275" s="699"/>
      <c r="GBF275" s="699"/>
      <c r="GBG275" s="699"/>
      <c r="GBH275" s="699"/>
      <c r="GBI275" s="699"/>
      <c r="GBJ275" s="699"/>
      <c r="GBK275" s="699"/>
      <c r="GBL275" s="699"/>
      <c r="GBM275" s="699"/>
      <c r="GBN275" s="699"/>
      <c r="GBO275" s="699"/>
      <c r="GBP275" s="699"/>
      <c r="GBQ275" s="699"/>
      <c r="GBR275" s="699"/>
      <c r="GBS275" s="699"/>
      <c r="GBT275" s="699"/>
      <c r="GBU275" s="699"/>
      <c r="GBV275" s="699"/>
      <c r="GBW275" s="699"/>
      <c r="GBX275" s="699"/>
      <c r="GBY275" s="699"/>
      <c r="GBZ275" s="699"/>
      <c r="GCA275" s="699"/>
      <c r="GCB275" s="699"/>
      <c r="GCC275" s="699"/>
      <c r="GCD275" s="699"/>
      <c r="GCE275" s="699"/>
      <c r="GCF275" s="699"/>
      <c r="GCG275" s="699"/>
      <c r="GCH275" s="699"/>
      <c r="GCI275" s="699"/>
      <c r="GCJ275" s="699"/>
      <c r="GCK275" s="699"/>
      <c r="GCL275" s="699"/>
      <c r="GCM275" s="699"/>
      <c r="GCN275" s="699"/>
      <c r="GCO275" s="699"/>
      <c r="GCP275" s="699"/>
      <c r="GCQ275" s="699"/>
      <c r="GCR275" s="699"/>
      <c r="GCS275" s="699"/>
      <c r="GCT275" s="699"/>
      <c r="GCU275" s="699"/>
      <c r="GCV275" s="699"/>
      <c r="GCW275" s="699"/>
      <c r="GCX275" s="699"/>
      <c r="GCY275" s="699"/>
      <c r="GCZ275" s="699"/>
      <c r="GDA275" s="699"/>
      <c r="GDB275" s="699"/>
      <c r="GDC275" s="699"/>
      <c r="GDD275" s="699"/>
      <c r="GDE275" s="699"/>
      <c r="GDF275" s="699"/>
      <c r="GDG275" s="699"/>
      <c r="GDH275" s="699"/>
      <c r="GDI275" s="699"/>
      <c r="GDJ275" s="699"/>
      <c r="GDK275" s="699"/>
      <c r="GDL275" s="699"/>
      <c r="GDM275" s="699"/>
      <c r="GDN275" s="699"/>
      <c r="GDO275" s="699"/>
      <c r="GDP275" s="699"/>
      <c r="GDQ275" s="699"/>
      <c r="GDR275" s="699"/>
      <c r="GDS275" s="699"/>
      <c r="GDT275" s="699"/>
      <c r="GDU275" s="699"/>
      <c r="GDV275" s="699"/>
      <c r="GDW275" s="699"/>
      <c r="GDX275" s="699"/>
      <c r="GDY275" s="699"/>
      <c r="GDZ275" s="699"/>
      <c r="GEA275" s="699"/>
      <c r="GEB275" s="699"/>
      <c r="GEC275" s="699"/>
      <c r="GED275" s="699"/>
      <c r="GEE275" s="699"/>
      <c r="GEF275" s="699"/>
      <c r="GEG275" s="699"/>
      <c r="GEH275" s="699"/>
      <c r="GEI275" s="699"/>
      <c r="GEJ275" s="699"/>
      <c r="GEK275" s="699"/>
      <c r="GEL275" s="699"/>
      <c r="GEM275" s="699"/>
      <c r="GEN275" s="699"/>
      <c r="GEO275" s="699"/>
      <c r="GEP275" s="699"/>
      <c r="GEQ275" s="699"/>
      <c r="GER275" s="699"/>
      <c r="GES275" s="699"/>
      <c r="GET275" s="699"/>
      <c r="GEU275" s="699"/>
      <c r="GEV275" s="699"/>
      <c r="GEW275" s="699"/>
      <c r="GEX275" s="699"/>
      <c r="GEY275" s="699"/>
      <c r="GEZ275" s="699"/>
      <c r="GFA275" s="699"/>
      <c r="GFB275" s="699"/>
      <c r="GFC275" s="699"/>
      <c r="GFD275" s="699"/>
      <c r="GFE275" s="699"/>
      <c r="GFF275" s="699"/>
      <c r="GFG275" s="699"/>
      <c r="GFH275" s="699"/>
      <c r="GFI275" s="699"/>
      <c r="GFJ275" s="699"/>
      <c r="GFK275" s="699"/>
      <c r="GFL275" s="699"/>
      <c r="GFM275" s="699"/>
      <c r="GFN275" s="699"/>
      <c r="GFO275" s="699"/>
      <c r="GFP275" s="699"/>
      <c r="GFQ275" s="699"/>
      <c r="GFR275" s="699"/>
      <c r="GFS275" s="699"/>
      <c r="GFT275" s="699"/>
      <c r="GFU275" s="699"/>
      <c r="GFV275" s="699"/>
      <c r="GFW275" s="699"/>
      <c r="GFX275" s="699"/>
      <c r="GFY275" s="699"/>
      <c r="GFZ275" s="699"/>
      <c r="GGA275" s="699"/>
      <c r="GGB275" s="699"/>
      <c r="GGC275" s="699"/>
      <c r="GGD275" s="699"/>
      <c r="GGE275" s="699"/>
      <c r="GGF275" s="699"/>
      <c r="GGG275" s="699"/>
      <c r="GGH275" s="699"/>
      <c r="GGI275" s="699"/>
      <c r="GGJ275" s="699"/>
      <c r="GGK275" s="699"/>
      <c r="GGL275" s="699"/>
      <c r="GGM275" s="699"/>
      <c r="GGN275" s="699"/>
      <c r="GGO275" s="699"/>
      <c r="GGP275" s="699"/>
      <c r="GGQ275" s="699"/>
      <c r="GGR275" s="699"/>
      <c r="GGS275" s="699"/>
      <c r="GGT275" s="699"/>
      <c r="GGU275" s="699"/>
      <c r="GGV275" s="699"/>
      <c r="GGW275" s="699"/>
      <c r="GGX275" s="699"/>
      <c r="GGY275" s="699"/>
      <c r="GGZ275" s="699"/>
      <c r="GHA275" s="699"/>
      <c r="GHB275" s="699"/>
      <c r="GHC275" s="699"/>
      <c r="GHD275" s="699"/>
      <c r="GHE275" s="699"/>
      <c r="GHF275" s="699"/>
      <c r="GHG275" s="699"/>
      <c r="GHH275" s="699"/>
      <c r="GHI275" s="699"/>
      <c r="GHJ275" s="699"/>
      <c r="GHK275" s="699"/>
      <c r="GHL275" s="699"/>
      <c r="GHM275" s="699"/>
      <c r="GHN275" s="699"/>
      <c r="GHO275" s="699"/>
      <c r="GHP275" s="699"/>
      <c r="GHQ275" s="699"/>
      <c r="GHR275" s="699"/>
      <c r="GHS275" s="699"/>
      <c r="GHT275" s="699"/>
      <c r="GHU275" s="699"/>
      <c r="GHV275" s="699"/>
      <c r="GHW275" s="699"/>
      <c r="GHX275" s="699"/>
      <c r="GHY275" s="699"/>
      <c r="GHZ275" s="699"/>
      <c r="GIA275" s="699"/>
      <c r="GIB275" s="699"/>
      <c r="GIC275" s="699"/>
      <c r="GID275" s="699"/>
      <c r="GIE275" s="699"/>
      <c r="GIF275" s="699"/>
      <c r="GIG275" s="699"/>
      <c r="GIH275" s="699"/>
      <c r="GII275" s="699"/>
      <c r="GIJ275" s="699"/>
      <c r="GIK275" s="699"/>
      <c r="GIL275" s="699"/>
      <c r="GIM275" s="699"/>
      <c r="GIN275" s="699"/>
      <c r="GIO275" s="699"/>
      <c r="GIP275" s="699"/>
      <c r="GIQ275" s="699"/>
      <c r="GIR275" s="699"/>
      <c r="GIS275" s="699"/>
      <c r="GIT275" s="699"/>
      <c r="GIU275" s="699"/>
      <c r="GIV275" s="699"/>
      <c r="GIW275" s="699"/>
      <c r="GIX275" s="699"/>
      <c r="GIY275" s="699"/>
      <c r="GIZ275" s="699"/>
      <c r="GJA275" s="699"/>
      <c r="GJB275" s="699"/>
      <c r="GJC275" s="699"/>
      <c r="GJD275" s="699"/>
      <c r="GJE275" s="699"/>
      <c r="GJF275" s="699"/>
      <c r="GJG275" s="699"/>
      <c r="GJH275" s="699"/>
      <c r="GJI275" s="699"/>
      <c r="GJJ275" s="699"/>
      <c r="GJK275" s="699"/>
      <c r="GJL275" s="699"/>
      <c r="GJM275" s="699"/>
      <c r="GJN275" s="699"/>
      <c r="GJO275" s="699"/>
      <c r="GJP275" s="699"/>
      <c r="GJQ275" s="699"/>
      <c r="GJR275" s="699"/>
      <c r="GJS275" s="699"/>
      <c r="GJT275" s="699"/>
      <c r="GJU275" s="699"/>
      <c r="GJV275" s="699"/>
      <c r="GJW275" s="699"/>
      <c r="GJX275" s="699"/>
      <c r="GJY275" s="699"/>
      <c r="GJZ275" s="699"/>
      <c r="GKA275" s="699"/>
      <c r="GKB275" s="699"/>
      <c r="GKC275" s="699"/>
      <c r="GKD275" s="699"/>
      <c r="GKE275" s="699"/>
      <c r="GKF275" s="699"/>
      <c r="GKG275" s="699"/>
      <c r="GKH275" s="699"/>
      <c r="GKI275" s="699"/>
      <c r="GKJ275" s="699"/>
      <c r="GKK275" s="699"/>
      <c r="GKL275" s="699"/>
      <c r="GKM275" s="699"/>
      <c r="GKN275" s="699"/>
      <c r="GKO275" s="699"/>
      <c r="GKP275" s="699"/>
      <c r="GKQ275" s="699"/>
      <c r="GKR275" s="699"/>
      <c r="GKS275" s="699"/>
      <c r="GKT275" s="699"/>
      <c r="GKU275" s="699"/>
      <c r="GKV275" s="699"/>
      <c r="GKW275" s="699"/>
      <c r="GKX275" s="699"/>
      <c r="GKY275" s="699"/>
      <c r="GKZ275" s="699"/>
      <c r="GLA275" s="699"/>
      <c r="GLB275" s="699"/>
      <c r="GLC275" s="699"/>
      <c r="GLD275" s="699"/>
      <c r="GLE275" s="699"/>
      <c r="GLF275" s="699"/>
      <c r="GLG275" s="699"/>
      <c r="GLH275" s="699"/>
      <c r="GLI275" s="699"/>
      <c r="GLJ275" s="699"/>
      <c r="GLK275" s="699"/>
      <c r="GLL275" s="699"/>
      <c r="GLM275" s="699"/>
      <c r="GLN275" s="699"/>
      <c r="GLO275" s="699"/>
      <c r="GLP275" s="699"/>
      <c r="GLQ275" s="699"/>
      <c r="GLR275" s="699"/>
      <c r="GLS275" s="699"/>
      <c r="GLT275" s="699"/>
      <c r="GLU275" s="699"/>
      <c r="GLV275" s="699"/>
      <c r="GLW275" s="699"/>
      <c r="GLX275" s="699"/>
      <c r="GLY275" s="699"/>
      <c r="GLZ275" s="699"/>
      <c r="GMA275" s="699"/>
      <c r="GMB275" s="699"/>
      <c r="GMC275" s="699"/>
      <c r="GMD275" s="699"/>
      <c r="GME275" s="699"/>
      <c r="GMF275" s="699"/>
      <c r="GMG275" s="699"/>
      <c r="GMH275" s="699"/>
      <c r="GMI275" s="699"/>
      <c r="GMJ275" s="699"/>
      <c r="GMK275" s="699"/>
      <c r="GML275" s="699"/>
      <c r="GMM275" s="699"/>
      <c r="GMN275" s="699"/>
      <c r="GMO275" s="699"/>
      <c r="GMP275" s="699"/>
      <c r="GMQ275" s="699"/>
      <c r="GMR275" s="699"/>
      <c r="GMS275" s="699"/>
      <c r="GMT275" s="699"/>
      <c r="GMU275" s="699"/>
      <c r="GMV275" s="699"/>
      <c r="GMW275" s="699"/>
      <c r="GMX275" s="699"/>
      <c r="GMY275" s="699"/>
      <c r="GMZ275" s="699"/>
      <c r="GNA275" s="699"/>
      <c r="GNB275" s="699"/>
      <c r="GNC275" s="699"/>
      <c r="GND275" s="699"/>
      <c r="GNE275" s="699"/>
      <c r="GNF275" s="699"/>
      <c r="GNG275" s="699"/>
      <c r="GNH275" s="699"/>
      <c r="GNI275" s="699"/>
      <c r="GNJ275" s="699"/>
      <c r="GNK275" s="699"/>
      <c r="GNL275" s="699"/>
      <c r="GNM275" s="699"/>
      <c r="GNN275" s="699"/>
      <c r="GNO275" s="699"/>
      <c r="GNP275" s="699"/>
      <c r="GNQ275" s="699"/>
      <c r="GNR275" s="699"/>
      <c r="GNS275" s="699"/>
      <c r="GNT275" s="699"/>
      <c r="GNU275" s="699"/>
      <c r="GNV275" s="699"/>
      <c r="GNW275" s="699"/>
      <c r="GNX275" s="699"/>
      <c r="GNY275" s="699"/>
      <c r="GNZ275" s="699"/>
      <c r="GOA275" s="699"/>
      <c r="GOB275" s="699"/>
      <c r="GOC275" s="699"/>
      <c r="GOD275" s="699"/>
      <c r="GOE275" s="699"/>
      <c r="GOF275" s="699"/>
      <c r="GOG275" s="699"/>
      <c r="GOH275" s="699"/>
      <c r="GOI275" s="699"/>
      <c r="GOJ275" s="699"/>
      <c r="GOK275" s="699"/>
      <c r="GOL275" s="699"/>
      <c r="GOM275" s="699"/>
      <c r="GON275" s="699"/>
      <c r="GOO275" s="699"/>
      <c r="GOP275" s="699"/>
      <c r="GOQ275" s="699"/>
      <c r="GOR275" s="699"/>
      <c r="GOS275" s="699"/>
      <c r="GOT275" s="699"/>
      <c r="GOU275" s="699"/>
      <c r="GOV275" s="699"/>
      <c r="GOW275" s="699"/>
      <c r="GOX275" s="699"/>
      <c r="GOY275" s="699"/>
      <c r="GOZ275" s="699"/>
      <c r="GPA275" s="699"/>
      <c r="GPB275" s="699"/>
      <c r="GPC275" s="699"/>
      <c r="GPD275" s="699"/>
      <c r="GPE275" s="699"/>
      <c r="GPF275" s="699"/>
      <c r="GPG275" s="699"/>
      <c r="GPH275" s="699"/>
      <c r="GPI275" s="699"/>
      <c r="GPJ275" s="699"/>
      <c r="GPK275" s="699"/>
      <c r="GPL275" s="699"/>
      <c r="GPM275" s="699"/>
      <c r="GPN275" s="699"/>
      <c r="GPO275" s="699"/>
      <c r="GPP275" s="699"/>
      <c r="GPQ275" s="699"/>
      <c r="GPR275" s="699"/>
      <c r="GPS275" s="699"/>
      <c r="GPT275" s="699"/>
      <c r="GPU275" s="699"/>
      <c r="GPV275" s="699"/>
      <c r="GPW275" s="699"/>
      <c r="GPX275" s="699"/>
      <c r="GPY275" s="699"/>
      <c r="GPZ275" s="699"/>
      <c r="GQA275" s="699"/>
      <c r="GQB275" s="699"/>
      <c r="GQC275" s="699"/>
      <c r="GQD275" s="699"/>
      <c r="GQE275" s="699"/>
      <c r="GQF275" s="699"/>
      <c r="GQG275" s="699"/>
      <c r="GQH275" s="699"/>
      <c r="GQI275" s="699"/>
      <c r="GQJ275" s="699"/>
      <c r="GQK275" s="699"/>
      <c r="GQL275" s="699"/>
      <c r="GQM275" s="699"/>
      <c r="GQN275" s="699"/>
      <c r="GQO275" s="699"/>
      <c r="GQP275" s="699"/>
      <c r="GQQ275" s="699"/>
      <c r="GQR275" s="699"/>
      <c r="GQS275" s="699"/>
      <c r="GQT275" s="699"/>
      <c r="GQU275" s="699"/>
      <c r="GQV275" s="699"/>
      <c r="GQW275" s="699"/>
      <c r="GQX275" s="699"/>
      <c r="GQY275" s="699"/>
      <c r="GQZ275" s="699"/>
      <c r="GRA275" s="699"/>
      <c r="GRB275" s="699"/>
      <c r="GRC275" s="699"/>
      <c r="GRD275" s="699"/>
      <c r="GRE275" s="699"/>
      <c r="GRF275" s="699"/>
      <c r="GRG275" s="699"/>
      <c r="GRH275" s="699"/>
      <c r="GRI275" s="699"/>
      <c r="GRJ275" s="699"/>
      <c r="GRK275" s="699"/>
      <c r="GRL275" s="699"/>
      <c r="GRM275" s="699"/>
      <c r="GRN275" s="699"/>
      <c r="GRO275" s="699"/>
      <c r="GRP275" s="699"/>
      <c r="GRQ275" s="699"/>
      <c r="GRR275" s="699"/>
      <c r="GRS275" s="699"/>
      <c r="GRT275" s="699"/>
      <c r="GRU275" s="699"/>
      <c r="GRV275" s="699"/>
      <c r="GRW275" s="699"/>
      <c r="GRX275" s="699"/>
      <c r="GRY275" s="699"/>
      <c r="GRZ275" s="699"/>
      <c r="GSA275" s="699"/>
      <c r="GSB275" s="699"/>
      <c r="GSC275" s="699"/>
      <c r="GSD275" s="699"/>
      <c r="GSE275" s="699"/>
      <c r="GSF275" s="699"/>
      <c r="GSG275" s="699"/>
      <c r="GSH275" s="699"/>
      <c r="GSI275" s="699"/>
      <c r="GSJ275" s="699"/>
      <c r="GSK275" s="699"/>
      <c r="GSL275" s="699"/>
      <c r="GSM275" s="699"/>
      <c r="GSN275" s="699"/>
      <c r="GSO275" s="699"/>
      <c r="GSP275" s="699"/>
      <c r="GSQ275" s="699"/>
      <c r="GSR275" s="699"/>
      <c r="GSS275" s="699"/>
      <c r="GST275" s="699"/>
      <c r="GSU275" s="699"/>
      <c r="GSV275" s="699"/>
      <c r="GSW275" s="699"/>
      <c r="GSX275" s="699"/>
      <c r="GSY275" s="699"/>
      <c r="GSZ275" s="699"/>
      <c r="GTA275" s="699"/>
      <c r="GTB275" s="699"/>
      <c r="GTC275" s="699"/>
      <c r="GTD275" s="699"/>
      <c r="GTE275" s="699"/>
      <c r="GTF275" s="699"/>
      <c r="GTG275" s="699"/>
      <c r="GTH275" s="699"/>
      <c r="GTI275" s="699"/>
      <c r="GTJ275" s="699"/>
      <c r="GTK275" s="699"/>
      <c r="GTL275" s="699"/>
      <c r="GTM275" s="699"/>
      <c r="GTN275" s="699"/>
      <c r="GTO275" s="699"/>
      <c r="GTP275" s="699"/>
      <c r="GTQ275" s="699"/>
      <c r="GTR275" s="699"/>
      <c r="GTS275" s="699"/>
      <c r="GTT275" s="699"/>
      <c r="GTU275" s="699"/>
      <c r="GTV275" s="699"/>
      <c r="GTW275" s="699"/>
      <c r="GTX275" s="699"/>
      <c r="GTY275" s="699"/>
      <c r="GTZ275" s="699"/>
      <c r="GUA275" s="699"/>
      <c r="GUB275" s="699"/>
      <c r="GUC275" s="699"/>
      <c r="GUD275" s="699"/>
      <c r="GUE275" s="699"/>
      <c r="GUF275" s="699"/>
      <c r="GUG275" s="699"/>
      <c r="GUH275" s="699"/>
      <c r="GUI275" s="699"/>
      <c r="GUJ275" s="699"/>
      <c r="GUK275" s="699"/>
      <c r="GUL275" s="699"/>
      <c r="GUM275" s="699"/>
      <c r="GUN275" s="699"/>
      <c r="GUO275" s="699"/>
      <c r="GUP275" s="699"/>
      <c r="GUQ275" s="699"/>
      <c r="GUR275" s="699"/>
      <c r="GUS275" s="699"/>
      <c r="GUT275" s="699"/>
      <c r="GUU275" s="699"/>
      <c r="GUV275" s="699"/>
      <c r="GUW275" s="699"/>
      <c r="GUX275" s="699"/>
      <c r="GUY275" s="699"/>
      <c r="GUZ275" s="699"/>
      <c r="GVA275" s="699"/>
      <c r="GVB275" s="699"/>
      <c r="GVC275" s="699"/>
      <c r="GVD275" s="699"/>
      <c r="GVE275" s="699"/>
      <c r="GVF275" s="699"/>
      <c r="GVG275" s="699"/>
      <c r="GVH275" s="699"/>
      <c r="GVI275" s="699"/>
      <c r="GVJ275" s="699"/>
      <c r="GVK275" s="699"/>
      <c r="GVL275" s="699"/>
      <c r="GVM275" s="699"/>
      <c r="GVN275" s="699"/>
      <c r="GVO275" s="699"/>
      <c r="GVP275" s="699"/>
      <c r="GVQ275" s="699"/>
      <c r="GVR275" s="699"/>
      <c r="GVS275" s="699"/>
      <c r="GVT275" s="699"/>
      <c r="GVU275" s="699"/>
      <c r="GVV275" s="699"/>
      <c r="GVW275" s="699"/>
      <c r="GVX275" s="699"/>
      <c r="GVY275" s="699"/>
      <c r="GVZ275" s="699"/>
      <c r="GWA275" s="699"/>
      <c r="GWB275" s="699"/>
      <c r="GWC275" s="699"/>
      <c r="GWD275" s="699"/>
      <c r="GWE275" s="699"/>
      <c r="GWF275" s="699"/>
      <c r="GWG275" s="699"/>
      <c r="GWH275" s="699"/>
      <c r="GWI275" s="699"/>
      <c r="GWJ275" s="699"/>
      <c r="GWK275" s="699"/>
      <c r="GWL275" s="699"/>
      <c r="GWM275" s="699"/>
      <c r="GWN275" s="699"/>
      <c r="GWO275" s="699"/>
      <c r="GWP275" s="699"/>
      <c r="GWQ275" s="699"/>
      <c r="GWR275" s="699"/>
      <c r="GWS275" s="699"/>
      <c r="GWT275" s="699"/>
      <c r="GWU275" s="699"/>
      <c r="GWV275" s="699"/>
      <c r="GWW275" s="699"/>
      <c r="GWX275" s="699"/>
      <c r="GWY275" s="699"/>
      <c r="GWZ275" s="699"/>
      <c r="GXA275" s="699"/>
      <c r="GXB275" s="699"/>
      <c r="GXC275" s="699"/>
      <c r="GXD275" s="699"/>
      <c r="GXE275" s="699"/>
      <c r="GXF275" s="699"/>
      <c r="GXG275" s="699"/>
      <c r="GXH275" s="699"/>
      <c r="GXI275" s="699"/>
      <c r="GXJ275" s="699"/>
      <c r="GXK275" s="699"/>
      <c r="GXL275" s="699"/>
      <c r="GXM275" s="699"/>
      <c r="GXN275" s="699"/>
      <c r="GXO275" s="699"/>
      <c r="GXP275" s="699"/>
      <c r="GXQ275" s="699"/>
      <c r="GXR275" s="699"/>
      <c r="GXS275" s="699"/>
      <c r="GXT275" s="699"/>
      <c r="GXU275" s="699"/>
      <c r="GXV275" s="699"/>
      <c r="GXW275" s="699"/>
      <c r="GXX275" s="699"/>
      <c r="GXY275" s="699"/>
      <c r="GXZ275" s="699"/>
      <c r="GYA275" s="699"/>
      <c r="GYB275" s="699"/>
      <c r="GYC275" s="699"/>
      <c r="GYD275" s="699"/>
      <c r="GYE275" s="699"/>
      <c r="GYF275" s="699"/>
      <c r="GYG275" s="699"/>
      <c r="GYH275" s="699"/>
      <c r="GYI275" s="699"/>
      <c r="GYJ275" s="699"/>
      <c r="GYK275" s="699"/>
      <c r="GYL275" s="699"/>
      <c r="GYM275" s="699"/>
      <c r="GYN275" s="699"/>
      <c r="GYO275" s="699"/>
      <c r="GYP275" s="699"/>
      <c r="GYQ275" s="699"/>
      <c r="GYR275" s="699"/>
      <c r="GYS275" s="699"/>
      <c r="GYT275" s="699"/>
      <c r="GYU275" s="699"/>
      <c r="GYV275" s="699"/>
      <c r="GYW275" s="699"/>
      <c r="GYX275" s="699"/>
      <c r="GYY275" s="699"/>
      <c r="GYZ275" s="699"/>
      <c r="GZA275" s="699"/>
      <c r="GZB275" s="699"/>
      <c r="GZC275" s="699"/>
      <c r="GZD275" s="699"/>
      <c r="GZE275" s="699"/>
      <c r="GZF275" s="699"/>
      <c r="GZG275" s="699"/>
      <c r="GZH275" s="699"/>
      <c r="GZI275" s="699"/>
      <c r="GZJ275" s="699"/>
      <c r="GZK275" s="699"/>
      <c r="GZL275" s="699"/>
      <c r="GZM275" s="699"/>
      <c r="GZN275" s="699"/>
      <c r="GZO275" s="699"/>
      <c r="GZP275" s="699"/>
      <c r="GZQ275" s="699"/>
      <c r="GZR275" s="699"/>
      <c r="GZS275" s="699"/>
      <c r="GZT275" s="699"/>
      <c r="GZU275" s="699"/>
      <c r="GZV275" s="699"/>
      <c r="GZW275" s="699"/>
      <c r="GZX275" s="699"/>
      <c r="GZY275" s="699"/>
      <c r="GZZ275" s="699"/>
      <c r="HAA275" s="699"/>
      <c r="HAB275" s="699"/>
      <c r="HAC275" s="699"/>
      <c r="HAD275" s="699"/>
      <c r="HAE275" s="699"/>
      <c r="HAF275" s="699"/>
      <c r="HAG275" s="699"/>
      <c r="HAH275" s="699"/>
      <c r="HAI275" s="699"/>
      <c r="HAJ275" s="699"/>
      <c r="HAK275" s="699"/>
      <c r="HAL275" s="699"/>
      <c r="HAM275" s="699"/>
      <c r="HAN275" s="699"/>
      <c r="HAO275" s="699"/>
      <c r="HAP275" s="699"/>
      <c r="HAQ275" s="699"/>
      <c r="HAR275" s="699"/>
      <c r="HAS275" s="699"/>
      <c r="HAT275" s="699"/>
      <c r="HAU275" s="699"/>
      <c r="HAV275" s="699"/>
      <c r="HAW275" s="699"/>
      <c r="HAX275" s="699"/>
      <c r="HAY275" s="699"/>
      <c r="HAZ275" s="699"/>
      <c r="HBA275" s="699"/>
      <c r="HBB275" s="699"/>
      <c r="HBC275" s="699"/>
      <c r="HBD275" s="699"/>
      <c r="HBE275" s="699"/>
      <c r="HBF275" s="699"/>
      <c r="HBG275" s="699"/>
      <c r="HBH275" s="699"/>
      <c r="HBI275" s="699"/>
      <c r="HBJ275" s="699"/>
      <c r="HBK275" s="699"/>
      <c r="HBL275" s="699"/>
      <c r="HBM275" s="699"/>
      <c r="HBN275" s="699"/>
      <c r="HBO275" s="699"/>
      <c r="HBP275" s="699"/>
      <c r="HBQ275" s="699"/>
      <c r="HBR275" s="699"/>
      <c r="HBS275" s="699"/>
      <c r="HBT275" s="699"/>
      <c r="HBU275" s="699"/>
      <c r="HBV275" s="699"/>
      <c r="HBW275" s="699"/>
      <c r="HBX275" s="699"/>
      <c r="HBY275" s="699"/>
      <c r="HBZ275" s="699"/>
      <c r="HCA275" s="699"/>
      <c r="HCB275" s="699"/>
      <c r="HCC275" s="699"/>
      <c r="HCD275" s="699"/>
      <c r="HCE275" s="699"/>
      <c r="HCF275" s="699"/>
      <c r="HCG275" s="699"/>
      <c r="HCH275" s="699"/>
      <c r="HCI275" s="699"/>
      <c r="HCJ275" s="699"/>
      <c r="HCK275" s="699"/>
      <c r="HCL275" s="699"/>
      <c r="HCM275" s="699"/>
      <c r="HCN275" s="699"/>
      <c r="HCO275" s="699"/>
      <c r="HCP275" s="699"/>
      <c r="HCQ275" s="699"/>
      <c r="HCR275" s="699"/>
      <c r="HCS275" s="699"/>
      <c r="HCT275" s="699"/>
      <c r="HCU275" s="699"/>
      <c r="HCV275" s="699"/>
      <c r="HCW275" s="699"/>
      <c r="HCX275" s="699"/>
      <c r="HCY275" s="699"/>
      <c r="HCZ275" s="699"/>
      <c r="HDA275" s="699"/>
      <c r="HDB275" s="699"/>
      <c r="HDC275" s="699"/>
      <c r="HDD275" s="699"/>
      <c r="HDE275" s="699"/>
      <c r="HDF275" s="699"/>
      <c r="HDG275" s="699"/>
      <c r="HDH275" s="699"/>
      <c r="HDI275" s="699"/>
      <c r="HDJ275" s="699"/>
      <c r="HDK275" s="699"/>
      <c r="HDL275" s="699"/>
      <c r="HDM275" s="699"/>
      <c r="HDN275" s="699"/>
      <c r="HDO275" s="699"/>
      <c r="HDP275" s="699"/>
      <c r="HDQ275" s="699"/>
      <c r="HDR275" s="699"/>
      <c r="HDS275" s="699"/>
      <c r="HDT275" s="699"/>
      <c r="HDU275" s="699"/>
      <c r="HDV275" s="699"/>
      <c r="HDW275" s="699"/>
      <c r="HDX275" s="699"/>
      <c r="HDY275" s="699"/>
      <c r="HDZ275" s="699"/>
      <c r="HEA275" s="699"/>
      <c r="HEB275" s="699"/>
      <c r="HEC275" s="699"/>
      <c r="HED275" s="699"/>
      <c r="HEE275" s="699"/>
      <c r="HEF275" s="699"/>
      <c r="HEG275" s="699"/>
      <c r="HEH275" s="699"/>
      <c r="HEI275" s="699"/>
      <c r="HEJ275" s="699"/>
      <c r="HEK275" s="699"/>
      <c r="HEL275" s="699"/>
      <c r="HEM275" s="699"/>
      <c r="HEN275" s="699"/>
      <c r="HEO275" s="699"/>
      <c r="HEP275" s="699"/>
      <c r="HEQ275" s="699"/>
      <c r="HER275" s="699"/>
      <c r="HES275" s="699"/>
      <c r="HET275" s="699"/>
      <c r="HEU275" s="699"/>
      <c r="HEV275" s="699"/>
      <c r="HEW275" s="699"/>
      <c r="HEX275" s="699"/>
      <c r="HEY275" s="699"/>
      <c r="HEZ275" s="699"/>
      <c r="HFA275" s="699"/>
      <c r="HFB275" s="699"/>
      <c r="HFC275" s="699"/>
      <c r="HFD275" s="699"/>
      <c r="HFE275" s="699"/>
      <c r="HFF275" s="699"/>
      <c r="HFG275" s="699"/>
      <c r="HFH275" s="699"/>
      <c r="HFI275" s="699"/>
      <c r="HFJ275" s="699"/>
      <c r="HFK275" s="699"/>
      <c r="HFL275" s="699"/>
      <c r="HFM275" s="699"/>
      <c r="HFN275" s="699"/>
      <c r="HFO275" s="699"/>
      <c r="HFP275" s="699"/>
      <c r="HFQ275" s="699"/>
      <c r="HFR275" s="699"/>
      <c r="HFS275" s="699"/>
      <c r="HFT275" s="699"/>
      <c r="HFU275" s="699"/>
      <c r="HFV275" s="699"/>
      <c r="HFW275" s="699"/>
      <c r="HFX275" s="699"/>
      <c r="HFY275" s="699"/>
      <c r="HFZ275" s="699"/>
      <c r="HGA275" s="699"/>
      <c r="HGB275" s="699"/>
      <c r="HGC275" s="699"/>
      <c r="HGD275" s="699"/>
      <c r="HGE275" s="699"/>
      <c r="HGF275" s="699"/>
      <c r="HGG275" s="699"/>
      <c r="HGH275" s="699"/>
      <c r="HGI275" s="699"/>
      <c r="HGJ275" s="699"/>
      <c r="HGK275" s="699"/>
      <c r="HGL275" s="699"/>
      <c r="HGM275" s="699"/>
      <c r="HGN275" s="699"/>
      <c r="HGO275" s="699"/>
      <c r="HGP275" s="699"/>
      <c r="HGQ275" s="699"/>
      <c r="HGR275" s="699"/>
      <c r="HGS275" s="699"/>
      <c r="HGT275" s="699"/>
      <c r="HGU275" s="699"/>
      <c r="HGV275" s="699"/>
      <c r="HGW275" s="699"/>
      <c r="HGX275" s="699"/>
      <c r="HGY275" s="699"/>
      <c r="HGZ275" s="699"/>
      <c r="HHA275" s="699"/>
      <c r="HHB275" s="699"/>
      <c r="HHC275" s="699"/>
      <c r="HHD275" s="699"/>
      <c r="HHE275" s="699"/>
      <c r="HHF275" s="699"/>
      <c r="HHG275" s="699"/>
      <c r="HHH275" s="699"/>
      <c r="HHI275" s="699"/>
      <c r="HHJ275" s="699"/>
      <c r="HHK275" s="699"/>
      <c r="HHL275" s="699"/>
      <c r="HHM275" s="699"/>
      <c r="HHN275" s="699"/>
      <c r="HHO275" s="699"/>
      <c r="HHP275" s="699"/>
      <c r="HHQ275" s="699"/>
      <c r="HHR275" s="699"/>
      <c r="HHS275" s="699"/>
      <c r="HHT275" s="699"/>
      <c r="HHU275" s="699"/>
      <c r="HHV275" s="699"/>
      <c r="HHW275" s="699"/>
      <c r="HHX275" s="699"/>
      <c r="HHY275" s="699"/>
      <c r="HHZ275" s="699"/>
      <c r="HIA275" s="699"/>
      <c r="HIB275" s="699"/>
      <c r="HIC275" s="699"/>
      <c r="HID275" s="699"/>
      <c r="HIE275" s="699"/>
      <c r="HIF275" s="699"/>
      <c r="HIG275" s="699"/>
      <c r="HIH275" s="699"/>
      <c r="HII275" s="699"/>
      <c r="HIJ275" s="699"/>
      <c r="HIK275" s="699"/>
      <c r="HIL275" s="699"/>
      <c r="HIM275" s="699"/>
      <c r="HIN275" s="699"/>
      <c r="HIO275" s="699"/>
      <c r="HIP275" s="699"/>
      <c r="HIQ275" s="699"/>
      <c r="HIR275" s="699"/>
      <c r="HIS275" s="699"/>
      <c r="HIT275" s="699"/>
      <c r="HIU275" s="699"/>
      <c r="HIV275" s="699"/>
      <c r="HIW275" s="699"/>
      <c r="HIX275" s="699"/>
      <c r="HIY275" s="699"/>
      <c r="HIZ275" s="699"/>
      <c r="HJA275" s="699"/>
      <c r="HJB275" s="699"/>
      <c r="HJC275" s="699"/>
      <c r="HJD275" s="699"/>
      <c r="HJE275" s="699"/>
      <c r="HJF275" s="699"/>
      <c r="HJG275" s="699"/>
      <c r="HJH275" s="699"/>
      <c r="HJI275" s="699"/>
      <c r="HJJ275" s="699"/>
      <c r="HJK275" s="699"/>
      <c r="HJL275" s="699"/>
      <c r="HJM275" s="699"/>
      <c r="HJN275" s="699"/>
      <c r="HJO275" s="699"/>
      <c r="HJP275" s="699"/>
      <c r="HJQ275" s="699"/>
      <c r="HJR275" s="699"/>
      <c r="HJS275" s="699"/>
      <c r="HJT275" s="699"/>
      <c r="HJU275" s="699"/>
      <c r="HJV275" s="699"/>
      <c r="HJW275" s="699"/>
      <c r="HJX275" s="699"/>
      <c r="HJY275" s="699"/>
      <c r="HJZ275" s="699"/>
      <c r="HKA275" s="699"/>
      <c r="HKB275" s="699"/>
      <c r="HKC275" s="699"/>
      <c r="HKD275" s="699"/>
      <c r="HKE275" s="699"/>
      <c r="HKF275" s="699"/>
      <c r="HKG275" s="699"/>
      <c r="HKH275" s="699"/>
      <c r="HKI275" s="699"/>
      <c r="HKJ275" s="699"/>
      <c r="HKK275" s="699"/>
      <c r="HKL275" s="699"/>
      <c r="HKM275" s="699"/>
      <c r="HKN275" s="699"/>
      <c r="HKO275" s="699"/>
      <c r="HKP275" s="699"/>
      <c r="HKQ275" s="699"/>
      <c r="HKR275" s="699"/>
      <c r="HKS275" s="699"/>
      <c r="HKT275" s="699"/>
      <c r="HKU275" s="699"/>
      <c r="HKV275" s="699"/>
      <c r="HKW275" s="699"/>
      <c r="HKX275" s="699"/>
      <c r="HKY275" s="699"/>
      <c r="HKZ275" s="699"/>
      <c r="HLA275" s="699"/>
      <c r="HLB275" s="699"/>
      <c r="HLC275" s="699"/>
      <c r="HLD275" s="699"/>
      <c r="HLE275" s="699"/>
      <c r="HLF275" s="699"/>
      <c r="HLG275" s="699"/>
      <c r="HLH275" s="699"/>
      <c r="HLI275" s="699"/>
      <c r="HLJ275" s="699"/>
      <c r="HLK275" s="699"/>
      <c r="HLL275" s="699"/>
      <c r="HLM275" s="699"/>
      <c r="HLN275" s="699"/>
      <c r="HLO275" s="699"/>
      <c r="HLP275" s="699"/>
      <c r="HLQ275" s="699"/>
      <c r="HLR275" s="699"/>
      <c r="HLS275" s="699"/>
      <c r="HLT275" s="699"/>
      <c r="HLU275" s="699"/>
      <c r="HLV275" s="699"/>
      <c r="HLW275" s="699"/>
      <c r="HLX275" s="699"/>
      <c r="HLY275" s="699"/>
      <c r="HLZ275" s="699"/>
      <c r="HMA275" s="699"/>
      <c r="HMB275" s="699"/>
      <c r="HMC275" s="699"/>
      <c r="HMD275" s="699"/>
      <c r="HME275" s="699"/>
      <c r="HMF275" s="699"/>
      <c r="HMG275" s="699"/>
      <c r="HMH275" s="699"/>
      <c r="HMI275" s="699"/>
      <c r="HMJ275" s="699"/>
      <c r="HMK275" s="699"/>
      <c r="HML275" s="699"/>
      <c r="HMM275" s="699"/>
      <c r="HMN275" s="699"/>
      <c r="HMO275" s="699"/>
      <c r="HMP275" s="699"/>
      <c r="HMQ275" s="699"/>
      <c r="HMR275" s="699"/>
      <c r="HMS275" s="699"/>
      <c r="HMT275" s="699"/>
      <c r="HMU275" s="699"/>
      <c r="HMV275" s="699"/>
      <c r="HMW275" s="699"/>
      <c r="HMX275" s="699"/>
      <c r="HMY275" s="699"/>
      <c r="HMZ275" s="699"/>
      <c r="HNA275" s="699"/>
      <c r="HNB275" s="699"/>
      <c r="HNC275" s="699"/>
      <c r="HND275" s="699"/>
      <c r="HNE275" s="699"/>
      <c r="HNF275" s="699"/>
      <c r="HNG275" s="699"/>
      <c r="HNH275" s="699"/>
      <c r="HNI275" s="699"/>
      <c r="HNJ275" s="699"/>
      <c r="HNK275" s="699"/>
      <c r="HNL275" s="699"/>
      <c r="HNM275" s="699"/>
      <c r="HNN275" s="699"/>
      <c r="HNO275" s="699"/>
      <c r="HNP275" s="699"/>
      <c r="HNQ275" s="699"/>
      <c r="HNR275" s="699"/>
      <c r="HNS275" s="699"/>
      <c r="HNT275" s="699"/>
      <c r="HNU275" s="699"/>
      <c r="HNV275" s="699"/>
      <c r="HNW275" s="699"/>
      <c r="HNX275" s="699"/>
      <c r="HNY275" s="699"/>
      <c r="HNZ275" s="699"/>
      <c r="HOA275" s="699"/>
      <c r="HOB275" s="699"/>
      <c r="HOC275" s="699"/>
      <c r="HOD275" s="699"/>
      <c r="HOE275" s="699"/>
      <c r="HOF275" s="699"/>
      <c r="HOG275" s="699"/>
      <c r="HOH275" s="699"/>
      <c r="HOI275" s="699"/>
      <c r="HOJ275" s="699"/>
      <c r="HOK275" s="699"/>
      <c r="HOL275" s="699"/>
      <c r="HOM275" s="699"/>
      <c r="HON275" s="699"/>
      <c r="HOO275" s="699"/>
      <c r="HOP275" s="699"/>
      <c r="HOQ275" s="699"/>
      <c r="HOR275" s="699"/>
      <c r="HOS275" s="699"/>
      <c r="HOT275" s="699"/>
      <c r="HOU275" s="699"/>
      <c r="HOV275" s="699"/>
      <c r="HOW275" s="699"/>
      <c r="HOX275" s="699"/>
      <c r="HOY275" s="699"/>
      <c r="HOZ275" s="699"/>
      <c r="HPA275" s="699"/>
      <c r="HPB275" s="699"/>
      <c r="HPC275" s="699"/>
      <c r="HPD275" s="699"/>
      <c r="HPE275" s="699"/>
      <c r="HPF275" s="699"/>
      <c r="HPG275" s="699"/>
      <c r="HPH275" s="699"/>
      <c r="HPI275" s="699"/>
      <c r="HPJ275" s="699"/>
      <c r="HPK275" s="699"/>
      <c r="HPL275" s="699"/>
      <c r="HPM275" s="699"/>
      <c r="HPN275" s="699"/>
      <c r="HPO275" s="699"/>
      <c r="HPP275" s="699"/>
      <c r="HPQ275" s="699"/>
      <c r="HPR275" s="699"/>
      <c r="HPS275" s="699"/>
      <c r="HPT275" s="699"/>
      <c r="HPU275" s="699"/>
      <c r="HPV275" s="699"/>
      <c r="HPW275" s="699"/>
      <c r="HPX275" s="699"/>
      <c r="HPY275" s="699"/>
      <c r="HPZ275" s="699"/>
      <c r="HQA275" s="699"/>
      <c r="HQB275" s="699"/>
      <c r="HQC275" s="699"/>
      <c r="HQD275" s="699"/>
      <c r="HQE275" s="699"/>
      <c r="HQF275" s="699"/>
      <c r="HQG275" s="699"/>
      <c r="HQH275" s="699"/>
      <c r="HQI275" s="699"/>
      <c r="HQJ275" s="699"/>
      <c r="HQK275" s="699"/>
      <c r="HQL275" s="699"/>
      <c r="HQM275" s="699"/>
      <c r="HQN275" s="699"/>
      <c r="HQO275" s="699"/>
      <c r="HQP275" s="699"/>
      <c r="HQQ275" s="699"/>
      <c r="HQR275" s="699"/>
      <c r="HQS275" s="699"/>
      <c r="HQT275" s="699"/>
      <c r="HQU275" s="699"/>
      <c r="HQV275" s="699"/>
      <c r="HQW275" s="699"/>
      <c r="HQX275" s="699"/>
      <c r="HQY275" s="699"/>
      <c r="HQZ275" s="699"/>
      <c r="HRA275" s="699"/>
      <c r="HRB275" s="699"/>
      <c r="HRC275" s="699"/>
      <c r="HRD275" s="699"/>
      <c r="HRE275" s="699"/>
      <c r="HRF275" s="699"/>
      <c r="HRG275" s="699"/>
      <c r="HRH275" s="699"/>
      <c r="HRI275" s="699"/>
      <c r="HRJ275" s="699"/>
      <c r="HRK275" s="699"/>
      <c r="HRL275" s="699"/>
      <c r="HRM275" s="699"/>
      <c r="HRN275" s="699"/>
      <c r="HRO275" s="699"/>
      <c r="HRP275" s="699"/>
      <c r="HRQ275" s="699"/>
      <c r="HRR275" s="699"/>
      <c r="HRS275" s="699"/>
      <c r="HRT275" s="699"/>
      <c r="HRU275" s="699"/>
      <c r="HRV275" s="699"/>
      <c r="HRW275" s="699"/>
      <c r="HRX275" s="699"/>
      <c r="HRY275" s="699"/>
      <c r="HRZ275" s="699"/>
      <c r="HSA275" s="699"/>
      <c r="HSB275" s="699"/>
      <c r="HSC275" s="699"/>
      <c r="HSD275" s="699"/>
      <c r="HSE275" s="699"/>
      <c r="HSF275" s="699"/>
      <c r="HSG275" s="699"/>
      <c r="HSH275" s="699"/>
      <c r="HSI275" s="699"/>
      <c r="HSJ275" s="699"/>
      <c r="HSK275" s="699"/>
      <c r="HSL275" s="699"/>
      <c r="HSM275" s="699"/>
      <c r="HSN275" s="699"/>
      <c r="HSO275" s="699"/>
      <c r="HSP275" s="699"/>
      <c r="HSQ275" s="699"/>
      <c r="HSR275" s="699"/>
      <c r="HSS275" s="699"/>
      <c r="HST275" s="699"/>
      <c r="HSU275" s="699"/>
      <c r="HSV275" s="699"/>
      <c r="HSW275" s="699"/>
      <c r="HSX275" s="699"/>
      <c r="HSY275" s="699"/>
      <c r="HSZ275" s="699"/>
      <c r="HTA275" s="699"/>
      <c r="HTB275" s="699"/>
      <c r="HTC275" s="699"/>
      <c r="HTD275" s="699"/>
      <c r="HTE275" s="699"/>
      <c r="HTF275" s="699"/>
      <c r="HTG275" s="699"/>
      <c r="HTH275" s="699"/>
      <c r="HTI275" s="699"/>
      <c r="HTJ275" s="699"/>
      <c r="HTK275" s="699"/>
      <c r="HTL275" s="699"/>
      <c r="HTM275" s="699"/>
      <c r="HTN275" s="699"/>
      <c r="HTO275" s="699"/>
      <c r="HTP275" s="699"/>
      <c r="HTQ275" s="699"/>
      <c r="HTR275" s="699"/>
      <c r="HTS275" s="699"/>
      <c r="HTT275" s="699"/>
      <c r="HTU275" s="699"/>
      <c r="HTV275" s="699"/>
      <c r="HTW275" s="699"/>
      <c r="HTX275" s="699"/>
      <c r="HTY275" s="699"/>
      <c r="HTZ275" s="699"/>
      <c r="HUA275" s="699"/>
      <c r="HUB275" s="699"/>
      <c r="HUC275" s="699"/>
      <c r="HUD275" s="699"/>
      <c r="HUE275" s="699"/>
      <c r="HUF275" s="699"/>
      <c r="HUG275" s="699"/>
      <c r="HUH275" s="699"/>
      <c r="HUI275" s="699"/>
      <c r="HUJ275" s="699"/>
      <c r="HUK275" s="699"/>
      <c r="HUL275" s="699"/>
      <c r="HUM275" s="699"/>
      <c r="HUN275" s="699"/>
      <c r="HUO275" s="699"/>
      <c r="HUP275" s="699"/>
      <c r="HUQ275" s="699"/>
      <c r="HUR275" s="699"/>
      <c r="HUS275" s="699"/>
      <c r="HUT275" s="699"/>
      <c r="HUU275" s="699"/>
      <c r="HUV275" s="699"/>
      <c r="HUW275" s="699"/>
      <c r="HUX275" s="699"/>
      <c r="HUY275" s="699"/>
      <c r="HUZ275" s="699"/>
      <c r="HVA275" s="699"/>
      <c r="HVB275" s="699"/>
      <c r="HVC275" s="699"/>
      <c r="HVD275" s="699"/>
      <c r="HVE275" s="699"/>
      <c r="HVF275" s="699"/>
      <c r="HVG275" s="699"/>
      <c r="HVH275" s="699"/>
      <c r="HVI275" s="699"/>
      <c r="HVJ275" s="699"/>
      <c r="HVK275" s="699"/>
      <c r="HVL275" s="699"/>
      <c r="HVM275" s="699"/>
      <c r="HVN275" s="699"/>
      <c r="HVO275" s="699"/>
      <c r="HVP275" s="699"/>
      <c r="HVQ275" s="699"/>
      <c r="HVR275" s="699"/>
      <c r="HVS275" s="699"/>
      <c r="HVT275" s="699"/>
      <c r="HVU275" s="699"/>
      <c r="HVV275" s="699"/>
      <c r="HVW275" s="699"/>
      <c r="HVX275" s="699"/>
      <c r="HVY275" s="699"/>
      <c r="HVZ275" s="699"/>
      <c r="HWA275" s="699"/>
      <c r="HWB275" s="699"/>
      <c r="HWC275" s="699"/>
      <c r="HWD275" s="699"/>
      <c r="HWE275" s="699"/>
      <c r="HWF275" s="699"/>
      <c r="HWG275" s="699"/>
      <c r="HWH275" s="699"/>
      <c r="HWI275" s="699"/>
      <c r="HWJ275" s="699"/>
      <c r="HWK275" s="699"/>
      <c r="HWL275" s="699"/>
      <c r="HWM275" s="699"/>
      <c r="HWN275" s="699"/>
      <c r="HWO275" s="699"/>
      <c r="HWP275" s="699"/>
      <c r="HWQ275" s="699"/>
      <c r="HWR275" s="699"/>
      <c r="HWS275" s="699"/>
      <c r="HWT275" s="699"/>
      <c r="HWU275" s="699"/>
      <c r="HWV275" s="699"/>
      <c r="HWW275" s="699"/>
      <c r="HWX275" s="699"/>
      <c r="HWY275" s="699"/>
      <c r="HWZ275" s="699"/>
      <c r="HXA275" s="699"/>
      <c r="HXB275" s="699"/>
      <c r="HXC275" s="699"/>
      <c r="HXD275" s="699"/>
      <c r="HXE275" s="699"/>
      <c r="HXF275" s="699"/>
      <c r="HXG275" s="699"/>
      <c r="HXH275" s="699"/>
      <c r="HXI275" s="699"/>
      <c r="HXJ275" s="699"/>
      <c r="HXK275" s="699"/>
      <c r="HXL275" s="699"/>
      <c r="HXM275" s="699"/>
      <c r="HXN275" s="699"/>
      <c r="HXO275" s="699"/>
      <c r="HXP275" s="699"/>
      <c r="HXQ275" s="699"/>
      <c r="HXR275" s="699"/>
      <c r="HXS275" s="699"/>
      <c r="HXT275" s="699"/>
      <c r="HXU275" s="699"/>
      <c r="HXV275" s="699"/>
      <c r="HXW275" s="699"/>
      <c r="HXX275" s="699"/>
      <c r="HXY275" s="699"/>
      <c r="HXZ275" s="699"/>
      <c r="HYA275" s="699"/>
      <c r="HYB275" s="699"/>
      <c r="HYC275" s="699"/>
      <c r="HYD275" s="699"/>
      <c r="HYE275" s="699"/>
      <c r="HYF275" s="699"/>
      <c r="HYG275" s="699"/>
      <c r="HYH275" s="699"/>
      <c r="HYI275" s="699"/>
      <c r="HYJ275" s="699"/>
      <c r="HYK275" s="699"/>
      <c r="HYL275" s="699"/>
      <c r="HYM275" s="699"/>
      <c r="HYN275" s="699"/>
      <c r="HYO275" s="699"/>
      <c r="HYP275" s="699"/>
      <c r="HYQ275" s="699"/>
      <c r="HYR275" s="699"/>
      <c r="HYS275" s="699"/>
      <c r="HYT275" s="699"/>
      <c r="HYU275" s="699"/>
      <c r="HYV275" s="699"/>
      <c r="HYW275" s="699"/>
      <c r="HYX275" s="699"/>
      <c r="HYY275" s="699"/>
      <c r="HYZ275" s="699"/>
      <c r="HZA275" s="699"/>
      <c r="HZB275" s="699"/>
      <c r="HZC275" s="699"/>
      <c r="HZD275" s="699"/>
      <c r="HZE275" s="699"/>
      <c r="HZF275" s="699"/>
      <c r="HZG275" s="699"/>
      <c r="HZH275" s="699"/>
      <c r="HZI275" s="699"/>
      <c r="HZJ275" s="699"/>
      <c r="HZK275" s="699"/>
      <c r="HZL275" s="699"/>
      <c r="HZM275" s="699"/>
      <c r="HZN275" s="699"/>
      <c r="HZO275" s="699"/>
      <c r="HZP275" s="699"/>
      <c r="HZQ275" s="699"/>
      <c r="HZR275" s="699"/>
      <c r="HZS275" s="699"/>
      <c r="HZT275" s="699"/>
      <c r="HZU275" s="699"/>
      <c r="HZV275" s="699"/>
      <c r="HZW275" s="699"/>
      <c r="HZX275" s="699"/>
      <c r="HZY275" s="699"/>
      <c r="HZZ275" s="699"/>
      <c r="IAA275" s="699"/>
      <c r="IAB275" s="699"/>
      <c r="IAC275" s="699"/>
      <c r="IAD275" s="699"/>
      <c r="IAE275" s="699"/>
      <c r="IAF275" s="699"/>
      <c r="IAG275" s="699"/>
      <c r="IAH275" s="699"/>
      <c r="IAI275" s="699"/>
      <c r="IAJ275" s="699"/>
      <c r="IAK275" s="699"/>
      <c r="IAL275" s="699"/>
      <c r="IAM275" s="699"/>
      <c r="IAN275" s="699"/>
      <c r="IAO275" s="699"/>
      <c r="IAP275" s="699"/>
      <c r="IAQ275" s="699"/>
      <c r="IAR275" s="699"/>
      <c r="IAS275" s="699"/>
      <c r="IAT275" s="699"/>
      <c r="IAU275" s="699"/>
      <c r="IAV275" s="699"/>
      <c r="IAW275" s="699"/>
      <c r="IAX275" s="699"/>
      <c r="IAY275" s="699"/>
      <c r="IAZ275" s="699"/>
      <c r="IBA275" s="699"/>
      <c r="IBB275" s="699"/>
      <c r="IBC275" s="699"/>
      <c r="IBD275" s="699"/>
      <c r="IBE275" s="699"/>
      <c r="IBF275" s="699"/>
      <c r="IBG275" s="699"/>
      <c r="IBH275" s="699"/>
      <c r="IBI275" s="699"/>
      <c r="IBJ275" s="699"/>
      <c r="IBK275" s="699"/>
      <c r="IBL275" s="699"/>
      <c r="IBM275" s="699"/>
      <c r="IBN275" s="699"/>
      <c r="IBO275" s="699"/>
      <c r="IBP275" s="699"/>
      <c r="IBQ275" s="699"/>
      <c r="IBR275" s="699"/>
      <c r="IBS275" s="699"/>
      <c r="IBT275" s="699"/>
      <c r="IBU275" s="699"/>
      <c r="IBV275" s="699"/>
      <c r="IBW275" s="699"/>
      <c r="IBX275" s="699"/>
      <c r="IBY275" s="699"/>
      <c r="IBZ275" s="699"/>
      <c r="ICA275" s="699"/>
      <c r="ICB275" s="699"/>
      <c r="ICC275" s="699"/>
      <c r="ICD275" s="699"/>
      <c r="ICE275" s="699"/>
      <c r="ICF275" s="699"/>
      <c r="ICG275" s="699"/>
      <c r="ICH275" s="699"/>
      <c r="ICI275" s="699"/>
      <c r="ICJ275" s="699"/>
      <c r="ICK275" s="699"/>
      <c r="ICL275" s="699"/>
      <c r="ICM275" s="699"/>
      <c r="ICN275" s="699"/>
      <c r="ICO275" s="699"/>
      <c r="ICP275" s="699"/>
      <c r="ICQ275" s="699"/>
      <c r="ICR275" s="699"/>
      <c r="ICS275" s="699"/>
      <c r="ICT275" s="699"/>
      <c r="ICU275" s="699"/>
      <c r="ICV275" s="699"/>
      <c r="ICW275" s="699"/>
      <c r="ICX275" s="699"/>
      <c r="ICY275" s="699"/>
      <c r="ICZ275" s="699"/>
      <c r="IDA275" s="699"/>
      <c r="IDB275" s="699"/>
      <c r="IDC275" s="699"/>
      <c r="IDD275" s="699"/>
      <c r="IDE275" s="699"/>
      <c r="IDF275" s="699"/>
      <c r="IDG275" s="699"/>
      <c r="IDH275" s="699"/>
      <c r="IDI275" s="699"/>
      <c r="IDJ275" s="699"/>
      <c r="IDK275" s="699"/>
      <c r="IDL275" s="699"/>
      <c r="IDM275" s="699"/>
      <c r="IDN275" s="699"/>
      <c r="IDO275" s="699"/>
      <c r="IDP275" s="699"/>
      <c r="IDQ275" s="699"/>
      <c r="IDR275" s="699"/>
      <c r="IDS275" s="699"/>
      <c r="IDT275" s="699"/>
      <c r="IDU275" s="699"/>
      <c r="IDV275" s="699"/>
      <c r="IDW275" s="699"/>
      <c r="IDX275" s="699"/>
      <c r="IDY275" s="699"/>
      <c r="IDZ275" s="699"/>
      <c r="IEA275" s="699"/>
      <c r="IEB275" s="699"/>
      <c r="IEC275" s="699"/>
      <c r="IED275" s="699"/>
      <c r="IEE275" s="699"/>
      <c r="IEF275" s="699"/>
      <c r="IEG275" s="699"/>
      <c r="IEH275" s="699"/>
      <c r="IEI275" s="699"/>
      <c r="IEJ275" s="699"/>
      <c r="IEK275" s="699"/>
      <c r="IEL275" s="699"/>
      <c r="IEM275" s="699"/>
      <c r="IEN275" s="699"/>
      <c r="IEO275" s="699"/>
      <c r="IEP275" s="699"/>
      <c r="IEQ275" s="699"/>
      <c r="IER275" s="699"/>
      <c r="IES275" s="699"/>
      <c r="IET275" s="699"/>
      <c r="IEU275" s="699"/>
      <c r="IEV275" s="699"/>
      <c r="IEW275" s="699"/>
      <c r="IEX275" s="699"/>
      <c r="IEY275" s="699"/>
      <c r="IEZ275" s="699"/>
      <c r="IFA275" s="699"/>
      <c r="IFB275" s="699"/>
      <c r="IFC275" s="699"/>
      <c r="IFD275" s="699"/>
      <c r="IFE275" s="699"/>
      <c r="IFF275" s="699"/>
      <c r="IFG275" s="699"/>
      <c r="IFH275" s="699"/>
      <c r="IFI275" s="699"/>
      <c r="IFJ275" s="699"/>
      <c r="IFK275" s="699"/>
      <c r="IFL275" s="699"/>
      <c r="IFM275" s="699"/>
      <c r="IFN275" s="699"/>
      <c r="IFO275" s="699"/>
      <c r="IFP275" s="699"/>
      <c r="IFQ275" s="699"/>
      <c r="IFR275" s="699"/>
      <c r="IFS275" s="699"/>
      <c r="IFT275" s="699"/>
      <c r="IFU275" s="699"/>
      <c r="IFV275" s="699"/>
      <c r="IFW275" s="699"/>
      <c r="IFX275" s="699"/>
      <c r="IFY275" s="699"/>
      <c r="IFZ275" s="699"/>
      <c r="IGA275" s="699"/>
      <c r="IGB275" s="699"/>
      <c r="IGC275" s="699"/>
      <c r="IGD275" s="699"/>
      <c r="IGE275" s="699"/>
      <c r="IGF275" s="699"/>
      <c r="IGG275" s="699"/>
      <c r="IGH275" s="699"/>
      <c r="IGI275" s="699"/>
      <c r="IGJ275" s="699"/>
      <c r="IGK275" s="699"/>
      <c r="IGL275" s="699"/>
      <c r="IGM275" s="699"/>
      <c r="IGN275" s="699"/>
      <c r="IGO275" s="699"/>
      <c r="IGP275" s="699"/>
      <c r="IGQ275" s="699"/>
      <c r="IGR275" s="699"/>
      <c r="IGS275" s="699"/>
      <c r="IGT275" s="699"/>
      <c r="IGU275" s="699"/>
      <c r="IGV275" s="699"/>
      <c r="IGW275" s="699"/>
      <c r="IGX275" s="699"/>
      <c r="IGY275" s="699"/>
      <c r="IGZ275" s="699"/>
      <c r="IHA275" s="699"/>
      <c r="IHB275" s="699"/>
      <c r="IHC275" s="699"/>
      <c r="IHD275" s="699"/>
      <c r="IHE275" s="699"/>
      <c r="IHF275" s="699"/>
      <c r="IHG275" s="699"/>
      <c r="IHH275" s="699"/>
      <c r="IHI275" s="699"/>
      <c r="IHJ275" s="699"/>
      <c r="IHK275" s="699"/>
      <c r="IHL275" s="699"/>
      <c r="IHM275" s="699"/>
      <c r="IHN275" s="699"/>
      <c r="IHO275" s="699"/>
      <c r="IHP275" s="699"/>
      <c r="IHQ275" s="699"/>
      <c r="IHR275" s="699"/>
      <c r="IHS275" s="699"/>
      <c r="IHT275" s="699"/>
      <c r="IHU275" s="699"/>
      <c r="IHV275" s="699"/>
      <c r="IHW275" s="699"/>
      <c r="IHX275" s="699"/>
      <c r="IHY275" s="699"/>
      <c r="IHZ275" s="699"/>
      <c r="IIA275" s="699"/>
      <c r="IIB275" s="699"/>
      <c r="IIC275" s="699"/>
      <c r="IID275" s="699"/>
      <c r="IIE275" s="699"/>
      <c r="IIF275" s="699"/>
      <c r="IIG275" s="699"/>
      <c r="IIH275" s="699"/>
      <c r="III275" s="699"/>
      <c r="IIJ275" s="699"/>
      <c r="IIK275" s="699"/>
      <c r="IIL275" s="699"/>
      <c r="IIM275" s="699"/>
      <c r="IIN275" s="699"/>
      <c r="IIO275" s="699"/>
      <c r="IIP275" s="699"/>
      <c r="IIQ275" s="699"/>
      <c r="IIR275" s="699"/>
      <c r="IIS275" s="699"/>
      <c r="IIT275" s="699"/>
      <c r="IIU275" s="699"/>
      <c r="IIV275" s="699"/>
      <c r="IIW275" s="699"/>
      <c r="IIX275" s="699"/>
      <c r="IIY275" s="699"/>
      <c r="IIZ275" s="699"/>
      <c r="IJA275" s="699"/>
      <c r="IJB275" s="699"/>
      <c r="IJC275" s="699"/>
      <c r="IJD275" s="699"/>
      <c r="IJE275" s="699"/>
      <c r="IJF275" s="699"/>
      <c r="IJG275" s="699"/>
      <c r="IJH275" s="699"/>
      <c r="IJI275" s="699"/>
      <c r="IJJ275" s="699"/>
      <c r="IJK275" s="699"/>
      <c r="IJL275" s="699"/>
      <c r="IJM275" s="699"/>
      <c r="IJN275" s="699"/>
      <c r="IJO275" s="699"/>
      <c r="IJP275" s="699"/>
      <c r="IJQ275" s="699"/>
      <c r="IJR275" s="699"/>
      <c r="IJS275" s="699"/>
      <c r="IJT275" s="699"/>
      <c r="IJU275" s="699"/>
      <c r="IJV275" s="699"/>
      <c r="IJW275" s="699"/>
      <c r="IJX275" s="699"/>
      <c r="IJY275" s="699"/>
      <c r="IJZ275" s="699"/>
      <c r="IKA275" s="699"/>
      <c r="IKB275" s="699"/>
      <c r="IKC275" s="699"/>
      <c r="IKD275" s="699"/>
      <c r="IKE275" s="699"/>
      <c r="IKF275" s="699"/>
      <c r="IKG275" s="699"/>
      <c r="IKH275" s="699"/>
      <c r="IKI275" s="699"/>
      <c r="IKJ275" s="699"/>
      <c r="IKK275" s="699"/>
      <c r="IKL275" s="699"/>
      <c r="IKM275" s="699"/>
      <c r="IKN275" s="699"/>
      <c r="IKO275" s="699"/>
      <c r="IKP275" s="699"/>
      <c r="IKQ275" s="699"/>
      <c r="IKR275" s="699"/>
      <c r="IKS275" s="699"/>
      <c r="IKT275" s="699"/>
      <c r="IKU275" s="699"/>
      <c r="IKV275" s="699"/>
      <c r="IKW275" s="699"/>
      <c r="IKX275" s="699"/>
      <c r="IKY275" s="699"/>
      <c r="IKZ275" s="699"/>
      <c r="ILA275" s="699"/>
      <c r="ILB275" s="699"/>
      <c r="ILC275" s="699"/>
      <c r="ILD275" s="699"/>
      <c r="ILE275" s="699"/>
      <c r="ILF275" s="699"/>
      <c r="ILG275" s="699"/>
      <c r="ILH275" s="699"/>
      <c r="ILI275" s="699"/>
      <c r="ILJ275" s="699"/>
      <c r="ILK275" s="699"/>
      <c r="ILL275" s="699"/>
      <c r="ILM275" s="699"/>
      <c r="ILN275" s="699"/>
      <c r="ILO275" s="699"/>
      <c r="ILP275" s="699"/>
      <c r="ILQ275" s="699"/>
      <c r="ILR275" s="699"/>
      <c r="ILS275" s="699"/>
      <c r="ILT275" s="699"/>
      <c r="ILU275" s="699"/>
      <c r="ILV275" s="699"/>
      <c r="ILW275" s="699"/>
      <c r="ILX275" s="699"/>
      <c r="ILY275" s="699"/>
      <c r="ILZ275" s="699"/>
      <c r="IMA275" s="699"/>
      <c r="IMB275" s="699"/>
      <c r="IMC275" s="699"/>
      <c r="IMD275" s="699"/>
      <c r="IME275" s="699"/>
      <c r="IMF275" s="699"/>
      <c r="IMG275" s="699"/>
      <c r="IMH275" s="699"/>
      <c r="IMI275" s="699"/>
      <c r="IMJ275" s="699"/>
      <c r="IMK275" s="699"/>
      <c r="IML275" s="699"/>
      <c r="IMM275" s="699"/>
      <c r="IMN275" s="699"/>
      <c r="IMO275" s="699"/>
      <c r="IMP275" s="699"/>
      <c r="IMQ275" s="699"/>
      <c r="IMR275" s="699"/>
      <c r="IMS275" s="699"/>
      <c r="IMT275" s="699"/>
      <c r="IMU275" s="699"/>
      <c r="IMV275" s="699"/>
      <c r="IMW275" s="699"/>
      <c r="IMX275" s="699"/>
      <c r="IMY275" s="699"/>
      <c r="IMZ275" s="699"/>
      <c r="INA275" s="699"/>
      <c r="INB275" s="699"/>
      <c r="INC275" s="699"/>
      <c r="IND275" s="699"/>
      <c r="INE275" s="699"/>
      <c r="INF275" s="699"/>
      <c r="ING275" s="699"/>
      <c r="INH275" s="699"/>
      <c r="INI275" s="699"/>
      <c r="INJ275" s="699"/>
      <c r="INK275" s="699"/>
      <c r="INL275" s="699"/>
      <c r="INM275" s="699"/>
      <c r="INN275" s="699"/>
      <c r="INO275" s="699"/>
      <c r="INP275" s="699"/>
      <c r="INQ275" s="699"/>
      <c r="INR275" s="699"/>
      <c r="INS275" s="699"/>
      <c r="INT275" s="699"/>
      <c r="INU275" s="699"/>
      <c r="INV275" s="699"/>
      <c r="INW275" s="699"/>
      <c r="INX275" s="699"/>
      <c r="INY275" s="699"/>
      <c r="INZ275" s="699"/>
      <c r="IOA275" s="699"/>
      <c r="IOB275" s="699"/>
      <c r="IOC275" s="699"/>
      <c r="IOD275" s="699"/>
      <c r="IOE275" s="699"/>
      <c r="IOF275" s="699"/>
      <c r="IOG275" s="699"/>
      <c r="IOH275" s="699"/>
      <c r="IOI275" s="699"/>
      <c r="IOJ275" s="699"/>
      <c r="IOK275" s="699"/>
      <c r="IOL275" s="699"/>
      <c r="IOM275" s="699"/>
      <c r="ION275" s="699"/>
      <c r="IOO275" s="699"/>
      <c r="IOP275" s="699"/>
      <c r="IOQ275" s="699"/>
      <c r="IOR275" s="699"/>
      <c r="IOS275" s="699"/>
      <c r="IOT275" s="699"/>
      <c r="IOU275" s="699"/>
      <c r="IOV275" s="699"/>
      <c r="IOW275" s="699"/>
      <c r="IOX275" s="699"/>
      <c r="IOY275" s="699"/>
      <c r="IOZ275" s="699"/>
      <c r="IPA275" s="699"/>
      <c r="IPB275" s="699"/>
      <c r="IPC275" s="699"/>
      <c r="IPD275" s="699"/>
      <c r="IPE275" s="699"/>
      <c r="IPF275" s="699"/>
      <c r="IPG275" s="699"/>
      <c r="IPH275" s="699"/>
      <c r="IPI275" s="699"/>
      <c r="IPJ275" s="699"/>
      <c r="IPK275" s="699"/>
      <c r="IPL275" s="699"/>
      <c r="IPM275" s="699"/>
      <c r="IPN275" s="699"/>
      <c r="IPO275" s="699"/>
      <c r="IPP275" s="699"/>
      <c r="IPQ275" s="699"/>
      <c r="IPR275" s="699"/>
      <c r="IPS275" s="699"/>
      <c r="IPT275" s="699"/>
      <c r="IPU275" s="699"/>
      <c r="IPV275" s="699"/>
      <c r="IPW275" s="699"/>
      <c r="IPX275" s="699"/>
      <c r="IPY275" s="699"/>
      <c r="IPZ275" s="699"/>
      <c r="IQA275" s="699"/>
      <c r="IQB275" s="699"/>
      <c r="IQC275" s="699"/>
      <c r="IQD275" s="699"/>
      <c r="IQE275" s="699"/>
      <c r="IQF275" s="699"/>
      <c r="IQG275" s="699"/>
      <c r="IQH275" s="699"/>
      <c r="IQI275" s="699"/>
      <c r="IQJ275" s="699"/>
      <c r="IQK275" s="699"/>
      <c r="IQL275" s="699"/>
      <c r="IQM275" s="699"/>
      <c r="IQN275" s="699"/>
      <c r="IQO275" s="699"/>
      <c r="IQP275" s="699"/>
      <c r="IQQ275" s="699"/>
      <c r="IQR275" s="699"/>
      <c r="IQS275" s="699"/>
      <c r="IQT275" s="699"/>
      <c r="IQU275" s="699"/>
      <c r="IQV275" s="699"/>
      <c r="IQW275" s="699"/>
      <c r="IQX275" s="699"/>
      <c r="IQY275" s="699"/>
      <c r="IQZ275" s="699"/>
      <c r="IRA275" s="699"/>
      <c r="IRB275" s="699"/>
      <c r="IRC275" s="699"/>
      <c r="IRD275" s="699"/>
      <c r="IRE275" s="699"/>
      <c r="IRF275" s="699"/>
      <c r="IRG275" s="699"/>
      <c r="IRH275" s="699"/>
      <c r="IRI275" s="699"/>
      <c r="IRJ275" s="699"/>
      <c r="IRK275" s="699"/>
      <c r="IRL275" s="699"/>
      <c r="IRM275" s="699"/>
      <c r="IRN275" s="699"/>
      <c r="IRO275" s="699"/>
      <c r="IRP275" s="699"/>
      <c r="IRQ275" s="699"/>
      <c r="IRR275" s="699"/>
      <c r="IRS275" s="699"/>
      <c r="IRT275" s="699"/>
      <c r="IRU275" s="699"/>
      <c r="IRV275" s="699"/>
      <c r="IRW275" s="699"/>
      <c r="IRX275" s="699"/>
      <c r="IRY275" s="699"/>
      <c r="IRZ275" s="699"/>
      <c r="ISA275" s="699"/>
      <c r="ISB275" s="699"/>
      <c r="ISC275" s="699"/>
      <c r="ISD275" s="699"/>
      <c r="ISE275" s="699"/>
      <c r="ISF275" s="699"/>
      <c r="ISG275" s="699"/>
      <c r="ISH275" s="699"/>
      <c r="ISI275" s="699"/>
      <c r="ISJ275" s="699"/>
      <c r="ISK275" s="699"/>
      <c r="ISL275" s="699"/>
      <c r="ISM275" s="699"/>
      <c r="ISN275" s="699"/>
      <c r="ISO275" s="699"/>
      <c r="ISP275" s="699"/>
      <c r="ISQ275" s="699"/>
      <c r="ISR275" s="699"/>
      <c r="ISS275" s="699"/>
      <c r="IST275" s="699"/>
      <c r="ISU275" s="699"/>
      <c r="ISV275" s="699"/>
      <c r="ISW275" s="699"/>
      <c r="ISX275" s="699"/>
      <c r="ISY275" s="699"/>
      <c r="ISZ275" s="699"/>
      <c r="ITA275" s="699"/>
      <c r="ITB275" s="699"/>
      <c r="ITC275" s="699"/>
      <c r="ITD275" s="699"/>
      <c r="ITE275" s="699"/>
      <c r="ITF275" s="699"/>
      <c r="ITG275" s="699"/>
      <c r="ITH275" s="699"/>
      <c r="ITI275" s="699"/>
      <c r="ITJ275" s="699"/>
      <c r="ITK275" s="699"/>
      <c r="ITL275" s="699"/>
      <c r="ITM275" s="699"/>
      <c r="ITN275" s="699"/>
      <c r="ITO275" s="699"/>
      <c r="ITP275" s="699"/>
      <c r="ITQ275" s="699"/>
      <c r="ITR275" s="699"/>
      <c r="ITS275" s="699"/>
      <c r="ITT275" s="699"/>
      <c r="ITU275" s="699"/>
      <c r="ITV275" s="699"/>
      <c r="ITW275" s="699"/>
      <c r="ITX275" s="699"/>
      <c r="ITY275" s="699"/>
      <c r="ITZ275" s="699"/>
      <c r="IUA275" s="699"/>
      <c r="IUB275" s="699"/>
      <c r="IUC275" s="699"/>
      <c r="IUD275" s="699"/>
      <c r="IUE275" s="699"/>
      <c r="IUF275" s="699"/>
      <c r="IUG275" s="699"/>
      <c r="IUH275" s="699"/>
      <c r="IUI275" s="699"/>
      <c r="IUJ275" s="699"/>
      <c r="IUK275" s="699"/>
      <c r="IUL275" s="699"/>
      <c r="IUM275" s="699"/>
      <c r="IUN275" s="699"/>
      <c r="IUO275" s="699"/>
      <c r="IUP275" s="699"/>
      <c r="IUQ275" s="699"/>
      <c r="IUR275" s="699"/>
      <c r="IUS275" s="699"/>
      <c r="IUT275" s="699"/>
      <c r="IUU275" s="699"/>
      <c r="IUV275" s="699"/>
      <c r="IUW275" s="699"/>
      <c r="IUX275" s="699"/>
      <c r="IUY275" s="699"/>
      <c r="IUZ275" s="699"/>
      <c r="IVA275" s="699"/>
      <c r="IVB275" s="699"/>
      <c r="IVC275" s="699"/>
      <c r="IVD275" s="699"/>
      <c r="IVE275" s="699"/>
      <c r="IVF275" s="699"/>
      <c r="IVG275" s="699"/>
      <c r="IVH275" s="699"/>
      <c r="IVI275" s="699"/>
      <c r="IVJ275" s="699"/>
      <c r="IVK275" s="699"/>
      <c r="IVL275" s="699"/>
      <c r="IVM275" s="699"/>
      <c r="IVN275" s="699"/>
      <c r="IVO275" s="699"/>
      <c r="IVP275" s="699"/>
      <c r="IVQ275" s="699"/>
      <c r="IVR275" s="699"/>
      <c r="IVS275" s="699"/>
      <c r="IVT275" s="699"/>
      <c r="IVU275" s="699"/>
      <c r="IVV275" s="699"/>
      <c r="IVW275" s="699"/>
      <c r="IVX275" s="699"/>
      <c r="IVY275" s="699"/>
      <c r="IVZ275" s="699"/>
      <c r="IWA275" s="699"/>
      <c r="IWB275" s="699"/>
      <c r="IWC275" s="699"/>
      <c r="IWD275" s="699"/>
      <c r="IWE275" s="699"/>
      <c r="IWF275" s="699"/>
      <c r="IWG275" s="699"/>
      <c r="IWH275" s="699"/>
      <c r="IWI275" s="699"/>
      <c r="IWJ275" s="699"/>
      <c r="IWK275" s="699"/>
      <c r="IWL275" s="699"/>
      <c r="IWM275" s="699"/>
      <c r="IWN275" s="699"/>
      <c r="IWO275" s="699"/>
      <c r="IWP275" s="699"/>
      <c r="IWQ275" s="699"/>
      <c r="IWR275" s="699"/>
      <c r="IWS275" s="699"/>
      <c r="IWT275" s="699"/>
      <c r="IWU275" s="699"/>
      <c r="IWV275" s="699"/>
      <c r="IWW275" s="699"/>
      <c r="IWX275" s="699"/>
      <c r="IWY275" s="699"/>
      <c r="IWZ275" s="699"/>
      <c r="IXA275" s="699"/>
      <c r="IXB275" s="699"/>
      <c r="IXC275" s="699"/>
      <c r="IXD275" s="699"/>
      <c r="IXE275" s="699"/>
      <c r="IXF275" s="699"/>
      <c r="IXG275" s="699"/>
      <c r="IXH275" s="699"/>
      <c r="IXI275" s="699"/>
      <c r="IXJ275" s="699"/>
      <c r="IXK275" s="699"/>
      <c r="IXL275" s="699"/>
      <c r="IXM275" s="699"/>
      <c r="IXN275" s="699"/>
      <c r="IXO275" s="699"/>
      <c r="IXP275" s="699"/>
      <c r="IXQ275" s="699"/>
      <c r="IXR275" s="699"/>
      <c r="IXS275" s="699"/>
      <c r="IXT275" s="699"/>
      <c r="IXU275" s="699"/>
      <c r="IXV275" s="699"/>
      <c r="IXW275" s="699"/>
      <c r="IXX275" s="699"/>
      <c r="IXY275" s="699"/>
      <c r="IXZ275" s="699"/>
      <c r="IYA275" s="699"/>
      <c r="IYB275" s="699"/>
      <c r="IYC275" s="699"/>
      <c r="IYD275" s="699"/>
      <c r="IYE275" s="699"/>
      <c r="IYF275" s="699"/>
      <c r="IYG275" s="699"/>
      <c r="IYH275" s="699"/>
      <c r="IYI275" s="699"/>
      <c r="IYJ275" s="699"/>
      <c r="IYK275" s="699"/>
      <c r="IYL275" s="699"/>
      <c r="IYM275" s="699"/>
      <c r="IYN275" s="699"/>
      <c r="IYO275" s="699"/>
      <c r="IYP275" s="699"/>
      <c r="IYQ275" s="699"/>
      <c r="IYR275" s="699"/>
      <c r="IYS275" s="699"/>
      <c r="IYT275" s="699"/>
      <c r="IYU275" s="699"/>
      <c r="IYV275" s="699"/>
      <c r="IYW275" s="699"/>
      <c r="IYX275" s="699"/>
      <c r="IYY275" s="699"/>
      <c r="IYZ275" s="699"/>
      <c r="IZA275" s="699"/>
      <c r="IZB275" s="699"/>
      <c r="IZC275" s="699"/>
      <c r="IZD275" s="699"/>
      <c r="IZE275" s="699"/>
      <c r="IZF275" s="699"/>
      <c r="IZG275" s="699"/>
      <c r="IZH275" s="699"/>
      <c r="IZI275" s="699"/>
      <c r="IZJ275" s="699"/>
      <c r="IZK275" s="699"/>
      <c r="IZL275" s="699"/>
      <c r="IZM275" s="699"/>
      <c r="IZN275" s="699"/>
      <c r="IZO275" s="699"/>
      <c r="IZP275" s="699"/>
      <c r="IZQ275" s="699"/>
      <c r="IZR275" s="699"/>
      <c r="IZS275" s="699"/>
      <c r="IZT275" s="699"/>
      <c r="IZU275" s="699"/>
      <c r="IZV275" s="699"/>
      <c r="IZW275" s="699"/>
      <c r="IZX275" s="699"/>
      <c r="IZY275" s="699"/>
      <c r="IZZ275" s="699"/>
      <c r="JAA275" s="699"/>
      <c r="JAB275" s="699"/>
      <c r="JAC275" s="699"/>
      <c r="JAD275" s="699"/>
      <c r="JAE275" s="699"/>
      <c r="JAF275" s="699"/>
      <c r="JAG275" s="699"/>
      <c r="JAH275" s="699"/>
      <c r="JAI275" s="699"/>
      <c r="JAJ275" s="699"/>
      <c r="JAK275" s="699"/>
      <c r="JAL275" s="699"/>
      <c r="JAM275" s="699"/>
      <c r="JAN275" s="699"/>
      <c r="JAO275" s="699"/>
      <c r="JAP275" s="699"/>
      <c r="JAQ275" s="699"/>
      <c r="JAR275" s="699"/>
      <c r="JAS275" s="699"/>
      <c r="JAT275" s="699"/>
      <c r="JAU275" s="699"/>
      <c r="JAV275" s="699"/>
      <c r="JAW275" s="699"/>
      <c r="JAX275" s="699"/>
      <c r="JAY275" s="699"/>
      <c r="JAZ275" s="699"/>
      <c r="JBA275" s="699"/>
      <c r="JBB275" s="699"/>
      <c r="JBC275" s="699"/>
      <c r="JBD275" s="699"/>
      <c r="JBE275" s="699"/>
      <c r="JBF275" s="699"/>
      <c r="JBG275" s="699"/>
      <c r="JBH275" s="699"/>
      <c r="JBI275" s="699"/>
      <c r="JBJ275" s="699"/>
      <c r="JBK275" s="699"/>
      <c r="JBL275" s="699"/>
      <c r="JBM275" s="699"/>
      <c r="JBN275" s="699"/>
      <c r="JBO275" s="699"/>
      <c r="JBP275" s="699"/>
      <c r="JBQ275" s="699"/>
      <c r="JBR275" s="699"/>
      <c r="JBS275" s="699"/>
      <c r="JBT275" s="699"/>
      <c r="JBU275" s="699"/>
      <c r="JBV275" s="699"/>
      <c r="JBW275" s="699"/>
      <c r="JBX275" s="699"/>
      <c r="JBY275" s="699"/>
      <c r="JBZ275" s="699"/>
      <c r="JCA275" s="699"/>
      <c r="JCB275" s="699"/>
      <c r="JCC275" s="699"/>
      <c r="JCD275" s="699"/>
      <c r="JCE275" s="699"/>
      <c r="JCF275" s="699"/>
      <c r="JCG275" s="699"/>
      <c r="JCH275" s="699"/>
      <c r="JCI275" s="699"/>
      <c r="JCJ275" s="699"/>
      <c r="JCK275" s="699"/>
      <c r="JCL275" s="699"/>
      <c r="JCM275" s="699"/>
      <c r="JCN275" s="699"/>
      <c r="JCO275" s="699"/>
      <c r="JCP275" s="699"/>
      <c r="JCQ275" s="699"/>
      <c r="JCR275" s="699"/>
      <c r="JCS275" s="699"/>
      <c r="JCT275" s="699"/>
      <c r="JCU275" s="699"/>
      <c r="JCV275" s="699"/>
      <c r="JCW275" s="699"/>
      <c r="JCX275" s="699"/>
      <c r="JCY275" s="699"/>
      <c r="JCZ275" s="699"/>
      <c r="JDA275" s="699"/>
      <c r="JDB275" s="699"/>
      <c r="JDC275" s="699"/>
      <c r="JDD275" s="699"/>
      <c r="JDE275" s="699"/>
      <c r="JDF275" s="699"/>
      <c r="JDG275" s="699"/>
      <c r="JDH275" s="699"/>
      <c r="JDI275" s="699"/>
      <c r="JDJ275" s="699"/>
      <c r="JDK275" s="699"/>
      <c r="JDL275" s="699"/>
      <c r="JDM275" s="699"/>
      <c r="JDN275" s="699"/>
      <c r="JDO275" s="699"/>
      <c r="JDP275" s="699"/>
      <c r="JDQ275" s="699"/>
      <c r="JDR275" s="699"/>
      <c r="JDS275" s="699"/>
      <c r="JDT275" s="699"/>
      <c r="JDU275" s="699"/>
      <c r="JDV275" s="699"/>
      <c r="JDW275" s="699"/>
      <c r="JDX275" s="699"/>
      <c r="JDY275" s="699"/>
      <c r="JDZ275" s="699"/>
      <c r="JEA275" s="699"/>
      <c r="JEB275" s="699"/>
      <c r="JEC275" s="699"/>
      <c r="JED275" s="699"/>
      <c r="JEE275" s="699"/>
      <c r="JEF275" s="699"/>
      <c r="JEG275" s="699"/>
      <c r="JEH275" s="699"/>
      <c r="JEI275" s="699"/>
      <c r="JEJ275" s="699"/>
      <c r="JEK275" s="699"/>
      <c r="JEL275" s="699"/>
      <c r="JEM275" s="699"/>
      <c r="JEN275" s="699"/>
      <c r="JEO275" s="699"/>
      <c r="JEP275" s="699"/>
      <c r="JEQ275" s="699"/>
      <c r="JER275" s="699"/>
      <c r="JES275" s="699"/>
      <c r="JET275" s="699"/>
      <c r="JEU275" s="699"/>
      <c r="JEV275" s="699"/>
      <c r="JEW275" s="699"/>
      <c r="JEX275" s="699"/>
      <c r="JEY275" s="699"/>
      <c r="JEZ275" s="699"/>
      <c r="JFA275" s="699"/>
      <c r="JFB275" s="699"/>
      <c r="JFC275" s="699"/>
      <c r="JFD275" s="699"/>
      <c r="JFE275" s="699"/>
      <c r="JFF275" s="699"/>
      <c r="JFG275" s="699"/>
      <c r="JFH275" s="699"/>
      <c r="JFI275" s="699"/>
      <c r="JFJ275" s="699"/>
      <c r="JFK275" s="699"/>
      <c r="JFL275" s="699"/>
      <c r="JFM275" s="699"/>
      <c r="JFN275" s="699"/>
      <c r="JFO275" s="699"/>
      <c r="JFP275" s="699"/>
      <c r="JFQ275" s="699"/>
      <c r="JFR275" s="699"/>
      <c r="JFS275" s="699"/>
      <c r="JFT275" s="699"/>
      <c r="JFU275" s="699"/>
      <c r="JFV275" s="699"/>
      <c r="JFW275" s="699"/>
      <c r="JFX275" s="699"/>
      <c r="JFY275" s="699"/>
      <c r="JFZ275" s="699"/>
      <c r="JGA275" s="699"/>
      <c r="JGB275" s="699"/>
      <c r="JGC275" s="699"/>
      <c r="JGD275" s="699"/>
      <c r="JGE275" s="699"/>
      <c r="JGF275" s="699"/>
      <c r="JGG275" s="699"/>
      <c r="JGH275" s="699"/>
      <c r="JGI275" s="699"/>
      <c r="JGJ275" s="699"/>
      <c r="JGK275" s="699"/>
      <c r="JGL275" s="699"/>
      <c r="JGM275" s="699"/>
      <c r="JGN275" s="699"/>
      <c r="JGO275" s="699"/>
      <c r="JGP275" s="699"/>
      <c r="JGQ275" s="699"/>
      <c r="JGR275" s="699"/>
      <c r="JGS275" s="699"/>
      <c r="JGT275" s="699"/>
      <c r="JGU275" s="699"/>
      <c r="JGV275" s="699"/>
      <c r="JGW275" s="699"/>
      <c r="JGX275" s="699"/>
      <c r="JGY275" s="699"/>
      <c r="JGZ275" s="699"/>
      <c r="JHA275" s="699"/>
      <c r="JHB275" s="699"/>
      <c r="JHC275" s="699"/>
      <c r="JHD275" s="699"/>
      <c r="JHE275" s="699"/>
      <c r="JHF275" s="699"/>
      <c r="JHG275" s="699"/>
      <c r="JHH275" s="699"/>
      <c r="JHI275" s="699"/>
      <c r="JHJ275" s="699"/>
      <c r="JHK275" s="699"/>
      <c r="JHL275" s="699"/>
      <c r="JHM275" s="699"/>
      <c r="JHN275" s="699"/>
      <c r="JHO275" s="699"/>
      <c r="JHP275" s="699"/>
      <c r="JHQ275" s="699"/>
      <c r="JHR275" s="699"/>
      <c r="JHS275" s="699"/>
      <c r="JHT275" s="699"/>
      <c r="JHU275" s="699"/>
      <c r="JHV275" s="699"/>
      <c r="JHW275" s="699"/>
      <c r="JHX275" s="699"/>
      <c r="JHY275" s="699"/>
      <c r="JHZ275" s="699"/>
      <c r="JIA275" s="699"/>
      <c r="JIB275" s="699"/>
      <c r="JIC275" s="699"/>
      <c r="JID275" s="699"/>
      <c r="JIE275" s="699"/>
      <c r="JIF275" s="699"/>
      <c r="JIG275" s="699"/>
      <c r="JIH275" s="699"/>
      <c r="JII275" s="699"/>
      <c r="JIJ275" s="699"/>
      <c r="JIK275" s="699"/>
      <c r="JIL275" s="699"/>
      <c r="JIM275" s="699"/>
      <c r="JIN275" s="699"/>
      <c r="JIO275" s="699"/>
      <c r="JIP275" s="699"/>
      <c r="JIQ275" s="699"/>
      <c r="JIR275" s="699"/>
      <c r="JIS275" s="699"/>
      <c r="JIT275" s="699"/>
      <c r="JIU275" s="699"/>
      <c r="JIV275" s="699"/>
      <c r="JIW275" s="699"/>
      <c r="JIX275" s="699"/>
      <c r="JIY275" s="699"/>
      <c r="JIZ275" s="699"/>
      <c r="JJA275" s="699"/>
      <c r="JJB275" s="699"/>
      <c r="JJC275" s="699"/>
      <c r="JJD275" s="699"/>
      <c r="JJE275" s="699"/>
      <c r="JJF275" s="699"/>
      <c r="JJG275" s="699"/>
      <c r="JJH275" s="699"/>
      <c r="JJI275" s="699"/>
      <c r="JJJ275" s="699"/>
      <c r="JJK275" s="699"/>
      <c r="JJL275" s="699"/>
      <c r="JJM275" s="699"/>
      <c r="JJN275" s="699"/>
      <c r="JJO275" s="699"/>
      <c r="JJP275" s="699"/>
      <c r="JJQ275" s="699"/>
      <c r="JJR275" s="699"/>
      <c r="JJS275" s="699"/>
      <c r="JJT275" s="699"/>
      <c r="JJU275" s="699"/>
      <c r="JJV275" s="699"/>
      <c r="JJW275" s="699"/>
      <c r="JJX275" s="699"/>
      <c r="JJY275" s="699"/>
      <c r="JJZ275" s="699"/>
      <c r="JKA275" s="699"/>
      <c r="JKB275" s="699"/>
      <c r="JKC275" s="699"/>
      <c r="JKD275" s="699"/>
      <c r="JKE275" s="699"/>
      <c r="JKF275" s="699"/>
      <c r="JKG275" s="699"/>
      <c r="JKH275" s="699"/>
      <c r="JKI275" s="699"/>
      <c r="JKJ275" s="699"/>
      <c r="JKK275" s="699"/>
      <c r="JKL275" s="699"/>
      <c r="JKM275" s="699"/>
      <c r="JKN275" s="699"/>
      <c r="JKO275" s="699"/>
      <c r="JKP275" s="699"/>
      <c r="JKQ275" s="699"/>
      <c r="JKR275" s="699"/>
      <c r="JKS275" s="699"/>
      <c r="JKT275" s="699"/>
      <c r="JKU275" s="699"/>
      <c r="JKV275" s="699"/>
      <c r="JKW275" s="699"/>
      <c r="JKX275" s="699"/>
      <c r="JKY275" s="699"/>
      <c r="JKZ275" s="699"/>
      <c r="JLA275" s="699"/>
      <c r="JLB275" s="699"/>
      <c r="JLC275" s="699"/>
      <c r="JLD275" s="699"/>
      <c r="JLE275" s="699"/>
      <c r="JLF275" s="699"/>
      <c r="JLG275" s="699"/>
      <c r="JLH275" s="699"/>
      <c r="JLI275" s="699"/>
      <c r="JLJ275" s="699"/>
      <c r="JLK275" s="699"/>
      <c r="JLL275" s="699"/>
      <c r="JLM275" s="699"/>
      <c r="JLN275" s="699"/>
      <c r="JLO275" s="699"/>
      <c r="JLP275" s="699"/>
      <c r="JLQ275" s="699"/>
      <c r="JLR275" s="699"/>
      <c r="JLS275" s="699"/>
      <c r="JLT275" s="699"/>
      <c r="JLU275" s="699"/>
      <c r="JLV275" s="699"/>
      <c r="JLW275" s="699"/>
      <c r="JLX275" s="699"/>
      <c r="JLY275" s="699"/>
      <c r="JLZ275" s="699"/>
      <c r="JMA275" s="699"/>
      <c r="JMB275" s="699"/>
      <c r="JMC275" s="699"/>
      <c r="JMD275" s="699"/>
      <c r="JME275" s="699"/>
      <c r="JMF275" s="699"/>
      <c r="JMG275" s="699"/>
      <c r="JMH275" s="699"/>
      <c r="JMI275" s="699"/>
      <c r="JMJ275" s="699"/>
      <c r="JMK275" s="699"/>
      <c r="JML275" s="699"/>
      <c r="JMM275" s="699"/>
      <c r="JMN275" s="699"/>
      <c r="JMO275" s="699"/>
      <c r="JMP275" s="699"/>
      <c r="JMQ275" s="699"/>
      <c r="JMR275" s="699"/>
      <c r="JMS275" s="699"/>
      <c r="JMT275" s="699"/>
      <c r="JMU275" s="699"/>
      <c r="JMV275" s="699"/>
      <c r="JMW275" s="699"/>
      <c r="JMX275" s="699"/>
      <c r="JMY275" s="699"/>
      <c r="JMZ275" s="699"/>
      <c r="JNA275" s="699"/>
      <c r="JNB275" s="699"/>
      <c r="JNC275" s="699"/>
      <c r="JND275" s="699"/>
      <c r="JNE275" s="699"/>
      <c r="JNF275" s="699"/>
      <c r="JNG275" s="699"/>
      <c r="JNH275" s="699"/>
      <c r="JNI275" s="699"/>
      <c r="JNJ275" s="699"/>
      <c r="JNK275" s="699"/>
      <c r="JNL275" s="699"/>
      <c r="JNM275" s="699"/>
      <c r="JNN275" s="699"/>
      <c r="JNO275" s="699"/>
      <c r="JNP275" s="699"/>
      <c r="JNQ275" s="699"/>
      <c r="JNR275" s="699"/>
      <c r="JNS275" s="699"/>
      <c r="JNT275" s="699"/>
      <c r="JNU275" s="699"/>
      <c r="JNV275" s="699"/>
      <c r="JNW275" s="699"/>
      <c r="JNX275" s="699"/>
      <c r="JNY275" s="699"/>
      <c r="JNZ275" s="699"/>
      <c r="JOA275" s="699"/>
      <c r="JOB275" s="699"/>
      <c r="JOC275" s="699"/>
      <c r="JOD275" s="699"/>
      <c r="JOE275" s="699"/>
      <c r="JOF275" s="699"/>
      <c r="JOG275" s="699"/>
      <c r="JOH275" s="699"/>
      <c r="JOI275" s="699"/>
      <c r="JOJ275" s="699"/>
      <c r="JOK275" s="699"/>
      <c r="JOL275" s="699"/>
      <c r="JOM275" s="699"/>
      <c r="JON275" s="699"/>
      <c r="JOO275" s="699"/>
      <c r="JOP275" s="699"/>
      <c r="JOQ275" s="699"/>
      <c r="JOR275" s="699"/>
      <c r="JOS275" s="699"/>
      <c r="JOT275" s="699"/>
      <c r="JOU275" s="699"/>
      <c r="JOV275" s="699"/>
      <c r="JOW275" s="699"/>
      <c r="JOX275" s="699"/>
      <c r="JOY275" s="699"/>
      <c r="JOZ275" s="699"/>
      <c r="JPA275" s="699"/>
      <c r="JPB275" s="699"/>
      <c r="JPC275" s="699"/>
      <c r="JPD275" s="699"/>
      <c r="JPE275" s="699"/>
      <c r="JPF275" s="699"/>
      <c r="JPG275" s="699"/>
      <c r="JPH275" s="699"/>
      <c r="JPI275" s="699"/>
      <c r="JPJ275" s="699"/>
      <c r="JPK275" s="699"/>
      <c r="JPL275" s="699"/>
      <c r="JPM275" s="699"/>
      <c r="JPN275" s="699"/>
      <c r="JPO275" s="699"/>
      <c r="JPP275" s="699"/>
      <c r="JPQ275" s="699"/>
      <c r="JPR275" s="699"/>
      <c r="JPS275" s="699"/>
      <c r="JPT275" s="699"/>
      <c r="JPU275" s="699"/>
      <c r="JPV275" s="699"/>
      <c r="JPW275" s="699"/>
      <c r="JPX275" s="699"/>
      <c r="JPY275" s="699"/>
      <c r="JPZ275" s="699"/>
      <c r="JQA275" s="699"/>
      <c r="JQB275" s="699"/>
      <c r="JQC275" s="699"/>
      <c r="JQD275" s="699"/>
      <c r="JQE275" s="699"/>
      <c r="JQF275" s="699"/>
      <c r="JQG275" s="699"/>
      <c r="JQH275" s="699"/>
      <c r="JQI275" s="699"/>
      <c r="JQJ275" s="699"/>
      <c r="JQK275" s="699"/>
      <c r="JQL275" s="699"/>
      <c r="JQM275" s="699"/>
      <c r="JQN275" s="699"/>
      <c r="JQO275" s="699"/>
      <c r="JQP275" s="699"/>
      <c r="JQQ275" s="699"/>
      <c r="JQR275" s="699"/>
      <c r="JQS275" s="699"/>
      <c r="JQT275" s="699"/>
      <c r="JQU275" s="699"/>
      <c r="JQV275" s="699"/>
      <c r="JQW275" s="699"/>
      <c r="JQX275" s="699"/>
      <c r="JQY275" s="699"/>
      <c r="JQZ275" s="699"/>
      <c r="JRA275" s="699"/>
      <c r="JRB275" s="699"/>
      <c r="JRC275" s="699"/>
      <c r="JRD275" s="699"/>
      <c r="JRE275" s="699"/>
      <c r="JRF275" s="699"/>
      <c r="JRG275" s="699"/>
      <c r="JRH275" s="699"/>
      <c r="JRI275" s="699"/>
      <c r="JRJ275" s="699"/>
      <c r="JRK275" s="699"/>
      <c r="JRL275" s="699"/>
      <c r="JRM275" s="699"/>
      <c r="JRN275" s="699"/>
      <c r="JRO275" s="699"/>
      <c r="JRP275" s="699"/>
      <c r="JRQ275" s="699"/>
      <c r="JRR275" s="699"/>
      <c r="JRS275" s="699"/>
      <c r="JRT275" s="699"/>
      <c r="JRU275" s="699"/>
      <c r="JRV275" s="699"/>
      <c r="JRW275" s="699"/>
      <c r="JRX275" s="699"/>
      <c r="JRY275" s="699"/>
      <c r="JRZ275" s="699"/>
      <c r="JSA275" s="699"/>
      <c r="JSB275" s="699"/>
      <c r="JSC275" s="699"/>
      <c r="JSD275" s="699"/>
      <c r="JSE275" s="699"/>
      <c r="JSF275" s="699"/>
      <c r="JSG275" s="699"/>
      <c r="JSH275" s="699"/>
      <c r="JSI275" s="699"/>
      <c r="JSJ275" s="699"/>
      <c r="JSK275" s="699"/>
      <c r="JSL275" s="699"/>
      <c r="JSM275" s="699"/>
      <c r="JSN275" s="699"/>
      <c r="JSO275" s="699"/>
      <c r="JSP275" s="699"/>
      <c r="JSQ275" s="699"/>
      <c r="JSR275" s="699"/>
      <c r="JSS275" s="699"/>
      <c r="JST275" s="699"/>
      <c r="JSU275" s="699"/>
      <c r="JSV275" s="699"/>
      <c r="JSW275" s="699"/>
      <c r="JSX275" s="699"/>
      <c r="JSY275" s="699"/>
      <c r="JSZ275" s="699"/>
      <c r="JTA275" s="699"/>
      <c r="JTB275" s="699"/>
      <c r="JTC275" s="699"/>
      <c r="JTD275" s="699"/>
      <c r="JTE275" s="699"/>
      <c r="JTF275" s="699"/>
      <c r="JTG275" s="699"/>
      <c r="JTH275" s="699"/>
      <c r="JTI275" s="699"/>
      <c r="JTJ275" s="699"/>
      <c r="JTK275" s="699"/>
      <c r="JTL275" s="699"/>
      <c r="JTM275" s="699"/>
      <c r="JTN275" s="699"/>
      <c r="JTO275" s="699"/>
      <c r="JTP275" s="699"/>
      <c r="JTQ275" s="699"/>
      <c r="JTR275" s="699"/>
      <c r="JTS275" s="699"/>
      <c r="JTT275" s="699"/>
      <c r="JTU275" s="699"/>
      <c r="JTV275" s="699"/>
      <c r="JTW275" s="699"/>
      <c r="JTX275" s="699"/>
      <c r="JTY275" s="699"/>
      <c r="JTZ275" s="699"/>
      <c r="JUA275" s="699"/>
      <c r="JUB275" s="699"/>
      <c r="JUC275" s="699"/>
      <c r="JUD275" s="699"/>
      <c r="JUE275" s="699"/>
      <c r="JUF275" s="699"/>
      <c r="JUG275" s="699"/>
      <c r="JUH275" s="699"/>
      <c r="JUI275" s="699"/>
      <c r="JUJ275" s="699"/>
      <c r="JUK275" s="699"/>
      <c r="JUL275" s="699"/>
      <c r="JUM275" s="699"/>
      <c r="JUN275" s="699"/>
      <c r="JUO275" s="699"/>
      <c r="JUP275" s="699"/>
      <c r="JUQ275" s="699"/>
      <c r="JUR275" s="699"/>
      <c r="JUS275" s="699"/>
      <c r="JUT275" s="699"/>
      <c r="JUU275" s="699"/>
      <c r="JUV275" s="699"/>
      <c r="JUW275" s="699"/>
      <c r="JUX275" s="699"/>
      <c r="JUY275" s="699"/>
      <c r="JUZ275" s="699"/>
      <c r="JVA275" s="699"/>
      <c r="JVB275" s="699"/>
      <c r="JVC275" s="699"/>
      <c r="JVD275" s="699"/>
      <c r="JVE275" s="699"/>
      <c r="JVF275" s="699"/>
      <c r="JVG275" s="699"/>
      <c r="JVH275" s="699"/>
      <c r="JVI275" s="699"/>
      <c r="JVJ275" s="699"/>
      <c r="JVK275" s="699"/>
      <c r="JVL275" s="699"/>
      <c r="JVM275" s="699"/>
      <c r="JVN275" s="699"/>
      <c r="JVO275" s="699"/>
      <c r="JVP275" s="699"/>
      <c r="JVQ275" s="699"/>
      <c r="JVR275" s="699"/>
      <c r="JVS275" s="699"/>
      <c r="JVT275" s="699"/>
      <c r="JVU275" s="699"/>
      <c r="JVV275" s="699"/>
      <c r="JVW275" s="699"/>
      <c r="JVX275" s="699"/>
      <c r="JVY275" s="699"/>
      <c r="JVZ275" s="699"/>
      <c r="JWA275" s="699"/>
      <c r="JWB275" s="699"/>
      <c r="JWC275" s="699"/>
      <c r="JWD275" s="699"/>
      <c r="JWE275" s="699"/>
      <c r="JWF275" s="699"/>
      <c r="JWG275" s="699"/>
      <c r="JWH275" s="699"/>
      <c r="JWI275" s="699"/>
      <c r="JWJ275" s="699"/>
      <c r="JWK275" s="699"/>
      <c r="JWL275" s="699"/>
      <c r="JWM275" s="699"/>
      <c r="JWN275" s="699"/>
      <c r="JWO275" s="699"/>
      <c r="JWP275" s="699"/>
      <c r="JWQ275" s="699"/>
      <c r="JWR275" s="699"/>
      <c r="JWS275" s="699"/>
      <c r="JWT275" s="699"/>
      <c r="JWU275" s="699"/>
      <c r="JWV275" s="699"/>
      <c r="JWW275" s="699"/>
      <c r="JWX275" s="699"/>
      <c r="JWY275" s="699"/>
      <c r="JWZ275" s="699"/>
      <c r="JXA275" s="699"/>
      <c r="JXB275" s="699"/>
      <c r="JXC275" s="699"/>
      <c r="JXD275" s="699"/>
      <c r="JXE275" s="699"/>
      <c r="JXF275" s="699"/>
      <c r="JXG275" s="699"/>
      <c r="JXH275" s="699"/>
      <c r="JXI275" s="699"/>
      <c r="JXJ275" s="699"/>
      <c r="JXK275" s="699"/>
      <c r="JXL275" s="699"/>
      <c r="JXM275" s="699"/>
      <c r="JXN275" s="699"/>
      <c r="JXO275" s="699"/>
      <c r="JXP275" s="699"/>
      <c r="JXQ275" s="699"/>
      <c r="JXR275" s="699"/>
      <c r="JXS275" s="699"/>
      <c r="JXT275" s="699"/>
      <c r="JXU275" s="699"/>
      <c r="JXV275" s="699"/>
      <c r="JXW275" s="699"/>
      <c r="JXX275" s="699"/>
      <c r="JXY275" s="699"/>
      <c r="JXZ275" s="699"/>
      <c r="JYA275" s="699"/>
      <c r="JYB275" s="699"/>
      <c r="JYC275" s="699"/>
      <c r="JYD275" s="699"/>
      <c r="JYE275" s="699"/>
      <c r="JYF275" s="699"/>
      <c r="JYG275" s="699"/>
      <c r="JYH275" s="699"/>
      <c r="JYI275" s="699"/>
      <c r="JYJ275" s="699"/>
      <c r="JYK275" s="699"/>
      <c r="JYL275" s="699"/>
      <c r="JYM275" s="699"/>
      <c r="JYN275" s="699"/>
      <c r="JYO275" s="699"/>
      <c r="JYP275" s="699"/>
      <c r="JYQ275" s="699"/>
      <c r="JYR275" s="699"/>
      <c r="JYS275" s="699"/>
      <c r="JYT275" s="699"/>
      <c r="JYU275" s="699"/>
      <c r="JYV275" s="699"/>
      <c r="JYW275" s="699"/>
      <c r="JYX275" s="699"/>
      <c r="JYY275" s="699"/>
      <c r="JYZ275" s="699"/>
      <c r="JZA275" s="699"/>
      <c r="JZB275" s="699"/>
      <c r="JZC275" s="699"/>
      <c r="JZD275" s="699"/>
      <c r="JZE275" s="699"/>
      <c r="JZF275" s="699"/>
      <c r="JZG275" s="699"/>
      <c r="JZH275" s="699"/>
      <c r="JZI275" s="699"/>
      <c r="JZJ275" s="699"/>
      <c r="JZK275" s="699"/>
      <c r="JZL275" s="699"/>
      <c r="JZM275" s="699"/>
      <c r="JZN275" s="699"/>
      <c r="JZO275" s="699"/>
      <c r="JZP275" s="699"/>
      <c r="JZQ275" s="699"/>
      <c r="JZR275" s="699"/>
      <c r="JZS275" s="699"/>
      <c r="JZT275" s="699"/>
      <c r="JZU275" s="699"/>
      <c r="JZV275" s="699"/>
      <c r="JZW275" s="699"/>
      <c r="JZX275" s="699"/>
      <c r="JZY275" s="699"/>
      <c r="JZZ275" s="699"/>
      <c r="KAA275" s="699"/>
      <c r="KAB275" s="699"/>
      <c r="KAC275" s="699"/>
      <c r="KAD275" s="699"/>
      <c r="KAE275" s="699"/>
      <c r="KAF275" s="699"/>
      <c r="KAG275" s="699"/>
      <c r="KAH275" s="699"/>
      <c r="KAI275" s="699"/>
      <c r="KAJ275" s="699"/>
      <c r="KAK275" s="699"/>
      <c r="KAL275" s="699"/>
      <c r="KAM275" s="699"/>
      <c r="KAN275" s="699"/>
      <c r="KAO275" s="699"/>
      <c r="KAP275" s="699"/>
      <c r="KAQ275" s="699"/>
      <c r="KAR275" s="699"/>
      <c r="KAS275" s="699"/>
      <c r="KAT275" s="699"/>
      <c r="KAU275" s="699"/>
      <c r="KAV275" s="699"/>
      <c r="KAW275" s="699"/>
      <c r="KAX275" s="699"/>
      <c r="KAY275" s="699"/>
      <c r="KAZ275" s="699"/>
      <c r="KBA275" s="699"/>
      <c r="KBB275" s="699"/>
      <c r="KBC275" s="699"/>
      <c r="KBD275" s="699"/>
      <c r="KBE275" s="699"/>
      <c r="KBF275" s="699"/>
      <c r="KBG275" s="699"/>
      <c r="KBH275" s="699"/>
      <c r="KBI275" s="699"/>
      <c r="KBJ275" s="699"/>
      <c r="KBK275" s="699"/>
      <c r="KBL275" s="699"/>
      <c r="KBM275" s="699"/>
      <c r="KBN275" s="699"/>
      <c r="KBO275" s="699"/>
      <c r="KBP275" s="699"/>
      <c r="KBQ275" s="699"/>
      <c r="KBR275" s="699"/>
      <c r="KBS275" s="699"/>
      <c r="KBT275" s="699"/>
      <c r="KBU275" s="699"/>
      <c r="KBV275" s="699"/>
      <c r="KBW275" s="699"/>
      <c r="KBX275" s="699"/>
      <c r="KBY275" s="699"/>
      <c r="KBZ275" s="699"/>
      <c r="KCA275" s="699"/>
      <c r="KCB275" s="699"/>
      <c r="KCC275" s="699"/>
      <c r="KCD275" s="699"/>
      <c r="KCE275" s="699"/>
      <c r="KCF275" s="699"/>
      <c r="KCG275" s="699"/>
      <c r="KCH275" s="699"/>
      <c r="KCI275" s="699"/>
      <c r="KCJ275" s="699"/>
      <c r="KCK275" s="699"/>
      <c r="KCL275" s="699"/>
      <c r="KCM275" s="699"/>
      <c r="KCN275" s="699"/>
      <c r="KCO275" s="699"/>
      <c r="KCP275" s="699"/>
      <c r="KCQ275" s="699"/>
      <c r="KCR275" s="699"/>
      <c r="KCS275" s="699"/>
      <c r="KCT275" s="699"/>
      <c r="KCU275" s="699"/>
      <c r="KCV275" s="699"/>
      <c r="KCW275" s="699"/>
      <c r="KCX275" s="699"/>
      <c r="KCY275" s="699"/>
      <c r="KCZ275" s="699"/>
      <c r="KDA275" s="699"/>
      <c r="KDB275" s="699"/>
      <c r="KDC275" s="699"/>
      <c r="KDD275" s="699"/>
      <c r="KDE275" s="699"/>
      <c r="KDF275" s="699"/>
      <c r="KDG275" s="699"/>
      <c r="KDH275" s="699"/>
      <c r="KDI275" s="699"/>
      <c r="KDJ275" s="699"/>
      <c r="KDK275" s="699"/>
      <c r="KDL275" s="699"/>
      <c r="KDM275" s="699"/>
      <c r="KDN275" s="699"/>
      <c r="KDO275" s="699"/>
      <c r="KDP275" s="699"/>
      <c r="KDQ275" s="699"/>
      <c r="KDR275" s="699"/>
      <c r="KDS275" s="699"/>
      <c r="KDT275" s="699"/>
      <c r="KDU275" s="699"/>
      <c r="KDV275" s="699"/>
      <c r="KDW275" s="699"/>
      <c r="KDX275" s="699"/>
      <c r="KDY275" s="699"/>
      <c r="KDZ275" s="699"/>
      <c r="KEA275" s="699"/>
      <c r="KEB275" s="699"/>
      <c r="KEC275" s="699"/>
      <c r="KED275" s="699"/>
      <c r="KEE275" s="699"/>
      <c r="KEF275" s="699"/>
      <c r="KEG275" s="699"/>
      <c r="KEH275" s="699"/>
      <c r="KEI275" s="699"/>
      <c r="KEJ275" s="699"/>
      <c r="KEK275" s="699"/>
      <c r="KEL275" s="699"/>
      <c r="KEM275" s="699"/>
      <c r="KEN275" s="699"/>
      <c r="KEO275" s="699"/>
      <c r="KEP275" s="699"/>
      <c r="KEQ275" s="699"/>
      <c r="KER275" s="699"/>
      <c r="KES275" s="699"/>
      <c r="KET275" s="699"/>
      <c r="KEU275" s="699"/>
      <c r="KEV275" s="699"/>
      <c r="KEW275" s="699"/>
      <c r="KEX275" s="699"/>
      <c r="KEY275" s="699"/>
      <c r="KEZ275" s="699"/>
      <c r="KFA275" s="699"/>
      <c r="KFB275" s="699"/>
      <c r="KFC275" s="699"/>
      <c r="KFD275" s="699"/>
      <c r="KFE275" s="699"/>
      <c r="KFF275" s="699"/>
      <c r="KFG275" s="699"/>
      <c r="KFH275" s="699"/>
      <c r="KFI275" s="699"/>
      <c r="KFJ275" s="699"/>
      <c r="KFK275" s="699"/>
      <c r="KFL275" s="699"/>
      <c r="KFM275" s="699"/>
      <c r="KFN275" s="699"/>
      <c r="KFO275" s="699"/>
      <c r="KFP275" s="699"/>
      <c r="KFQ275" s="699"/>
      <c r="KFR275" s="699"/>
      <c r="KFS275" s="699"/>
      <c r="KFT275" s="699"/>
      <c r="KFU275" s="699"/>
      <c r="KFV275" s="699"/>
      <c r="KFW275" s="699"/>
      <c r="KFX275" s="699"/>
      <c r="KFY275" s="699"/>
      <c r="KFZ275" s="699"/>
      <c r="KGA275" s="699"/>
      <c r="KGB275" s="699"/>
      <c r="KGC275" s="699"/>
      <c r="KGD275" s="699"/>
      <c r="KGE275" s="699"/>
      <c r="KGF275" s="699"/>
      <c r="KGG275" s="699"/>
      <c r="KGH275" s="699"/>
      <c r="KGI275" s="699"/>
      <c r="KGJ275" s="699"/>
      <c r="KGK275" s="699"/>
      <c r="KGL275" s="699"/>
      <c r="KGM275" s="699"/>
      <c r="KGN275" s="699"/>
      <c r="KGO275" s="699"/>
      <c r="KGP275" s="699"/>
      <c r="KGQ275" s="699"/>
      <c r="KGR275" s="699"/>
      <c r="KGS275" s="699"/>
      <c r="KGT275" s="699"/>
      <c r="KGU275" s="699"/>
      <c r="KGV275" s="699"/>
      <c r="KGW275" s="699"/>
      <c r="KGX275" s="699"/>
      <c r="KGY275" s="699"/>
      <c r="KGZ275" s="699"/>
      <c r="KHA275" s="699"/>
      <c r="KHB275" s="699"/>
      <c r="KHC275" s="699"/>
      <c r="KHD275" s="699"/>
      <c r="KHE275" s="699"/>
      <c r="KHF275" s="699"/>
      <c r="KHG275" s="699"/>
      <c r="KHH275" s="699"/>
      <c r="KHI275" s="699"/>
      <c r="KHJ275" s="699"/>
      <c r="KHK275" s="699"/>
      <c r="KHL275" s="699"/>
      <c r="KHM275" s="699"/>
      <c r="KHN275" s="699"/>
      <c r="KHO275" s="699"/>
      <c r="KHP275" s="699"/>
      <c r="KHQ275" s="699"/>
      <c r="KHR275" s="699"/>
      <c r="KHS275" s="699"/>
      <c r="KHT275" s="699"/>
      <c r="KHU275" s="699"/>
      <c r="KHV275" s="699"/>
      <c r="KHW275" s="699"/>
      <c r="KHX275" s="699"/>
      <c r="KHY275" s="699"/>
      <c r="KHZ275" s="699"/>
      <c r="KIA275" s="699"/>
      <c r="KIB275" s="699"/>
      <c r="KIC275" s="699"/>
      <c r="KID275" s="699"/>
      <c r="KIE275" s="699"/>
      <c r="KIF275" s="699"/>
      <c r="KIG275" s="699"/>
      <c r="KIH275" s="699"/>
      <c r="KII275" s="699"/>
      <c r="KIJ275" s="699"/>
      <c r="KIK275" s="699"/>
      <c r="KIL275" s="699"/>
      <c r="KIM275" s="699"/>
      <c r="KIN275" s="699"/>
      <c r="KIO275" s="699"/>
      <c r="KIP275" s="699"/>
      <c r="KIQ275" s="699"/>
      <c r="KIR275" s="699"/>
      <c r="KIS275" s="699"/>
      <c r="KIT275" s="699"/>
      <c r="KIU275" s="699"/>
      <c r="KIV275" s="699"/>
      <c r="KIW275" s="699"/>
      <c r="KIX275" s="699"/>
      <c r="KIY275" s="699"/>
      <c r="KIZ275" s="699"/>
      <c r="KJA275" s="699"/>
      <c r="KJB275" s="699"/>
      <c r="KJC275" s="699"/>
      <c r="KJD275" s="699"/>
      <c r="KJE275" s="699"/>
      <c r="KJF275" s="699"/>
      <c r="KJG275" s="699"/>
      <c r="KJH275" s="699"/>
      <c r="KJI275" s="699"/>
      <c r="KJJ275" s="699"/>
      <c r="KJK275" s="699"/>
      <c r="KJL275" s="699"/>
      <c r="KJM275" s="699"/>
      <c r="KJN275" s="699"/>
      <c r="KJO275" s="699"/>
      <c r="KJP275" s="699"/>
      <c r="KJQ275" s="699"/>
      <c r="KJR275" s="699"/>
      <c r="KJS275" s="699"/>
      <c r="KJT275" s="699"/>
      <c r="KJU275" s="699"/>
      <c r="KJV275" s="699"/>
      <c r="KJW275" s="699"/>
      <c r="KJX275" s="699"/>
      <c r="KJY275" s="699"/>
      <c r="KJZ275" s="699"/>
      <c r="KKA275" s="699"/>
      <c r="KKB275" s="699"/>
      <c r="KKC275" s="699"/>
      <c r="KKD275" s="699"/>
      <c r="KKE275" s="699"/>
      <c r="KKF275" s="699"/>
      <c r="KKG275" s="699"/>
      <c r="KKH275" s="699"/>
      <c r="KKI275" s="699"/>
      <c r="KKJ275" s="699"/>
      <c r="KKK275" s="699"/>
      <c r="KKL275" s="699"/>
      <c r="KKM275" s="699"/>
      <c r="KKN275" s="699"/>
      <c r="KKO275" s="699"/>
      <c r="KKP275" s="699"/>
      <c r="KKQ275" s="699"/>
      <c r="KKR275" s="699"/>
      <c r="KKS275" s="699"/>
      <c r="KKT275" s="699"/>
      <c r="KKU275" s="699"/>
      <c r="KKV275" s="699"/>
      <c r="KKW275" s="699"/>
      <c r="KKX275" s="699"/>
      <c r="KKY275" s="699"/>
      <c r="KKZ275" s="699"/>
      <c r="KLA275" s="699"/>
      <c r="KLB275" s="699"/>
      <c r="KLC275" s="699"/>
      <c r="KLD275" s="699"/>
      <c r="KLE275" s="699"/>
      <c r="KLF275" s="699"/>
      <c r="KLG275" s="699"/>
      <c r="KLH275" s="699"/>
      <c r="KLI275" s="699"/>
      <c r="KLJ275" s="699"/>
      <c r="KLK275" s="699"/>
      <c r="KLL275" s="699"/>
      <c r="KLM275" s="699"/>
      <c r="KLN275" s="699"/>
      <c r="KLO275" s="699"/>
      <c r="KLP275" s="699"/>
      <c r="KLQ275" s="699"/>
      <c r="KLR275" s="699"/>
      <c r="KLS275" s="699"/>
      <c r="KLT275" s="699"/>
      <c r="KLU275" s="699"/>
      <c r="KLV275" s="699"/>
      <c r="KLW275" s="699"/>
      <c r="KLX275" s="699"/>
      <c r="KLY275" s="699"/>
      <c r="KLZ275" s="699"/>
      <c r="KMA275" s="699"/>
      <c r="KMB275" s="699"/>
      <c r="KMC275" s="699"/>
      <c r="KMD275" s="699"/>
      <c r="KME275" s="699"/>
      <c r="KMF275" s="699"/>
      <c r="KMG275" s="699"/>
      <c r="KMH275" s="699"/>
      <c r="KMI275" s="699"/>
      <c r="KMJ275" s="699"/>
      <c r="KMK275" s="699"/>
      <c r="KML275" s="699"/>
      <c r="KMM275" s="699"/>
      <c r="KMN275" s="699"/>
      <c r="KMO275" s="699"/>
      <c r="KMP275" s="699"/>
      <c r="KMQ275" s="699"/>
      <c r="KMR275" s="699"/>
      <c r="KMS275" s="699"/>
      <c r="KMT275" s="699"/>
      <c r="KMU275" s="699"/>
      <c r="KMV275" s="699"/>
      <c r="KMW275" s="699"/>
      <c r="KMX275" s="699"/>
      <c r="KMY275" s="699"/>
      <c r="KMZ275" s="699"/>
      <c r="KNA275" s="699"/>
      <c r="KNB275" s="699"/>
      <c r="KNC275" s="699"/>
      <c r="KND275" s="699"/>
      <c r="KNE275" s="699"/>
      <c r="KNF275" s="699"/>
      <c r="KNG275" s="699"/>
      <c r="KNH275" s="699"/>
      <c r="KNI275" s="699"/>
      <c r="KNJ275" s="699"/>
      <c r="KNK275" s="699"/>
      <c r="KNL275" s="699"/>
      <c r="KNM275" s="699"/>
      <c r="KNN275" s="699"/>
      <c r="KNO275" s="699"/>
      <c r="KNP275" s="699"/>
      <c r="KNQ275" s="699"/>
      <c r="KNR275" s="699"/>
      <c r="KNS275" s="699"/>
      <c r="KNT275" s="699"/>
      <c r="KNU275" s="699"/>
      <c r="KNV275" s="699"/>
      <c r="KNW275" s="699"/>
      <c r="KNX275" s="699"/>
      <c r="KNY275" s="699"/>
      <c r="KNZ275" s="699"/>
      <c r="KOA275" s="699"/>
      <c r="KOB275" s="699"/>
      <c r="KOC275" s="699"/>
      <c r="KOD275" s="699"/>
      <c r="KOE275" s="699"/>
      <c r="KOF275" s="699"/>
      <c r="KOG275" s="699"/>
      <c r="KOH275" s="699"/>
      <c r="KOI275" s="699"/>
      <c r="KOJ275" s="699"/>
      <c r="KOK275" s="699"/>
      <c r="KOL275" s="699"/>
      <c r="KOM275" s="699"/>
      <c r="KON275" s="699"/>
      <c r="KOO275" s="699"/>
      <c r="KOP275" s="699"/>
      <c r="KOQ275" s="699"/>
      <c r="KOR275" s="699"/>
      <c r="KOS275" s="699"/>
      <c r="KOT275" s="699"/>
      <c r="KOU275" s="699"/>
      <c r="KOV275" s="699"/>
      <c r="KOW275" s="699"/>
      <c r="KOX275" s="699"/>
      <c r="KOY275" s="699"/>
      <c r="KOZ275" s="699"/>
      <c r="KPA275" s="699"/>
      <c r="KPB275" s="699"/>
      <c r="KPC275" s="699"/>
      <c r="KPD275" s="699"/>
      <c r="KPE275" s="699"/>
      <c r="KPF275" s="699"/>
      <c r="KPG275" s="699"/>
      <c r="KPH275" s="699"/>
      <c r="KPI275" s="699"/>
      <c r="KPJ275" s="699"/>
      <c r="KPK275" s="699"/>
      <c r="KPL275" s="699"/>
      <c r="KPM275" s="699"/>
      <c r="KPN275" s="699"/>
      <c r="KPO275" s="699"/>
      <c r="KPP275" s="699"/>
      <c r="KPQ275" s="699"/>
      <c r="KPR275" s="699"/>
      <c r="KPS275" s="699"/>
      <c r="KPT275" s="699"/>
      <c r="KPU275" s="699"/>
      <c r="KPV275" s="699"/>
      <c r="KPW275" s="699"/>
      <c r="KPX275" s="699"/>
      <c r="KPY275" s="699"/>
      <c r="KPZ275" s="699"/>
      <c r="KQA275" s="699"/>
      <c r="KQB275" s="699"/>
      <c r="KQC275" s="699"/>
      <c r="KQD275" s="699"/>
      <c r="KQE275" s="699"/>
      <c r="KQF275" s="699"/>
      <c r="KQG275" s="699"/>
      <c r="KQH275" s="699"/>
      <c r="KQI275" s="699"/>
      <c r="KQJ275" s="699"/>
      <c r="KQK275" s="699"/>
      <c r="KQL275" s="699"/>
      <c r="KQM275" s="699"/>
      <c r="KQN275" s="699"/>
      <c r="KQO275" s="699"/>
      <c r="KQP275" s="699"/>
      <c r="KQQ275" s="699"/>
      <c r="KQR275" s="699"/>
      <c r="KQS275" s="699"/>
      <c r="KQT275" s="699"/>
      <c r="KQU275" s="699"/>
      <c r="KQV275" s="699"/>
      <c r="KQW275" s="699"/>
      <c r="KQX275" s="699"/>
      <c r="KQY275" s="699"/>
      <c r="KQZ275" s="699"/>
      <c r="KRA275" s="699"/>
      <c r="KRB275" s="699"/>
      <c r="KRC275" s="699"/>
      <c r="KRD275" s="699"/>
      <c r="KRE275" s="699"/>
      <c r="KRF275" s="699"/>
      <c r="KRG275" s="699"/>
      <c r="KRH275" s="699"/>
      <c r="KRI275" s="699"/>
      <c r="KRJ275" s="699"/>
      <c r="KRK275" s="699"/>
      <c r="KRL275" s="699"/>
      <c r="KRM275" s="699"/>
      <c r="KRN275" s="699"/>
      <c r="KRO275" s="699"/>
      <c r="KRP275" s="699"/>
      <c r="KRQ275" s="699"/>
      <c r="KRR275" s="699"/>
      <c r="KRS275" s="699"/>
      <c r="KRT275" s="699"/>
      <c r="KRU275" s="699"/>
      <c r="KRV275" s="699"/>
      <c r="KRW275" s="699"/>
      <c r="KRX275" s="699"/>
      <c r="KRY275" s="699"/>
      <c r="KRZ275" s="699"/>
      <c r="KSA275" s="699"/>
      <c r="KSB275" s="699"/>
      <c r="KSC275" s="699"/>
      <c r="KSD275" s="699"/>
      <c r="KSE275" s="699"/>
      <c r="KSF275" s="699"/>
      <c r="KSG275" s="699"/>
      <c r="KSH275" s="699"/>
      <c r="KSI275" s="699"/>
      <c r="KSJ275" s="699"/>
      <c r="KSK275" s="699"/>
      <c r="KSL275" s="699"/>
      <c r="KSM275" s="699"/>
      <c r="KSN275" s="699"/>
      <c r="KSO275" s="699"/>
      <c r="KSP275" s="699"/>
      <c r="KSQ275" s="699"/>
      <c r="KSR275" s="699"/>
      <c r="KSS275" s="699"/>
      <c r="KST275" s="699"/>
      <c r="KSU275" s="699"/>
      <c r="KSV275" s="699"/>
      <c r="KSW275" s="699"/>
      <c r="KSX275" s="699"/>
      <c r="KSY275" s="699"/>
      <c r="KSZ275" s="699"/>
      <c r="KTA275" s="699"/>
      <c r="KTB275" s="699"/>
      <c r="KTC275" s="699"/>
      <c r="KTD275" s="699"/>
      <c r="KTE275" s="699"/>
      <c r="KTF275" s="699"/>
      <c r="KTG275" s="699"/>
      <c r="KTH275" s="699"/>
      <c r="KTI275" s="699"/>
      <c r="KTJ275" s="699"/>
      <c r="KTK275" s="699"/>
      <c r="KTL275" s="699"/>
      <c r="KTM275" s="699"/>
      <c r="KTN275" s="699"/>
      <c r="KTO275" s="699"/>
      <c r="KTP275" s="699"/>
      <c r="KTQ275" s="699"/>
      <c r="KTR275" s="699"/>
      <c r="KTS275" s="699"/>
      <c r="KTT275" s="699"/>
      <c r="KTU275" s="699"/>
      <c r="KTV275" s="699"/>
      <c r="KTW275" s="699"/>
      <c r="KTX275" s="699"/>
      <c r="KTY275" s="699"/>
      <c r="KTZ275" s="699"/>
      <c r="KUA275" s="699"/>
      <c r="KUB275" s="699"/>
      <c r="KUC275" s="699"/>
      <c r="KUD275" s="699"/>
      <c r="KUE275" s="699"/>
      <c r="KUF275" s="699"/>
      <c r="KUG275" s="699"/>
      <c r="KUH275" s="699"/>
      <c r="KUI275" s="699"/>
      <c r="KUJ275" s="699"/>
      <c r="KUK275" s="699"/>
      <c r="KUL275" s="699"/>
      <c r="KUM275" s="699"/>
      <c r="KUN275" s="699"/>
      <c r="KUO275" s="699"/>
      <c r="KUP275" s="699"/>
      <c r="KUQ275" s="699"/>
      <c r="KUR275" s="699"/>
      <c r="KUS275" s="699"/>
      <c r="KUT275" s="699"/>
      <c r="KUU275" s="699"/>
      <c r="KUV275" s="699"/>
      <c r="KUW275" s="699"/>
      <c r="KUX275" s="699"/>
      <c r="KUY275" s="699"/>
      <c r="KUZ275" s="699"/>
      <c r="KVA275" s="699"/>
      <c r="KVB275" s="699"/>
      <c r="KVC275" s="699"/>
      <c r="KVD275" s="699"/>
      <c r="KVE275" s="699"/>
      <c r="KVF275" s="699"/>
      <c r="KVG275" s="699"/>
      <c r="KVH275" s="699"/>
      <c r="KVI275" s="699"/>
      <c r="KVJ275" s="699"/>
      <c r="KVK275" s="699"/>
      <c r="KVL275" s="699"/>
      <c r="KVM275" s="699"/>
      <c r="KVN275" s="699"/>
      <c r="KVO275" s="699"/>
      <c r="KVP275" s="699"/>
      <c r="KVQ275" s="699"/>
      <c r="KVR275" s="699"/>
      <c r="KVS275" s="699"/>
      <c r="KVT275" s="699"/>
      <c r="KVU275" s="699"/>
      <c r="KVV275" s="699"/>
      <c r="KVW275" s="699"/>
      <c r="KVX275" s="699"/>
      <c r="KVY275" s="699"/>
      <c r="KVZ275" s="699"/>
      <c r="KWA275" s="699"/>
      <c r="KWB275" s="699"/>
      <c r="KWC275" s="699"/>
      <c r="KWD275" s="699"/>
      <c r="KWE275" s="699"/>
      <c r="KWF275" s="699"/>
      <c r="KWG275" s="699"/>
      <c r="KWH275" s="699"/>
      <c r="KWI275" s="699"/>
      <c r="KWJ275" s="699"/>
      <c r="KWK275" s="699"/>
      <c r="KWL275" s="699"/>
      <c r="KWM275" s="699"/>
      <c r="KWN275" s="699"/>
      <c r="KWO275" s="699"/>
      <c r="KWP275" s="699"/>
      <c r="KWQ275" s="699"/>
      <c r="KWR275" s="699"/>
      <c r="KWS275" s="699"/>
      <c r="KWT275" s="699"/>
      <c r="KWU275" s="699"/>
      <c r="KWV275" s="699"/>
      <c r="KWW275" s="699"/>
      <c r="KWX275" s="699"/>
      <c r="KWY275" s="699"/>
      <c r="KWZ275" s="699"/>
      <c r="KXA275" s="699"/>
      <c r="KXB275" s="699"/>
      <c r="KXC275" s="699"/>
      <c r="KXD275" s="699"/>
      <c r="KXE275" s="699"/>
      <c r="KXF275" s="699"/>
      <c r="KXG275" s="699"/>
      <c r="KXH275" s="699"/>
      <c r="KXI275" s="699"/>
      <c r="KXJ275" s="699"/>
      <c r="KXK275" s="699"/>
      <c r="KXL275" s="699"/>
      <c r="KXM275" s="699"/>
      <c r="KXN275" s="699"/>
      <c r="KXO275" s="699"/>
      <c r="KXP275" s="699"/>
      <c r="KXQ275" s="699"/>
      <c r="KXR275" s="699"/>
      <c r="KXS275" s="699"/>
      <c r="KXT275" s="699"/>
      <c r="KXU275" s="699"/>
      <c r="KXV275" s="699"/>
      <c r="KXW275" s="699"/>
      <c r="KXX275" s="699"/>
      <c r="KXY275" s="699"/>
      <c r="KXZ275" s="699"/>
      <c r="KYA275" s="699"/>
      <c r="KYB275" s="699"/>
      <c r="KYC275" s="699"/>
      <c r="KYD275" s="699"/>
      <c r="KYE275" s="699"/>
      <c r="KYF275" s="699"/>
      <c r="KYG275" s="699"/>
      <c r="KYH275" s="699"/>
      <c r="KYI275" s="699"/>
      <c r="KYJ275" s="699"/>
      <c r="KYK275" s="699"/>
      <c r="KYL275" s="699"/>
      <c r="KYM275" s="699"/>
      <c r="KYN275" s="699"/>
      <c r="KYO275" s="699"/>
      <c r="KYP275" s="699"/>
      <c r="KYQ275" s="699"/>
      <c r="KYR275" s="699"/>
      <c r="KYS275" s="699"/>
      <c r="KYT275" s="699"/>
      <c r="KYU275" s="699"/>
      <c r="KYV275" s="699"/>
      <c r="KYW275" s="699"/>
      <c r="KYX275" s="699"/>
      <c r="KYY275" s="699"/>
      <c r="KYZ275" s="699"/>
      <c r="KZA275" s="699"/>
      <c r="KZB275" s="699"/>
      <c r="KZC275" s="699"/>
      <c r="KZD275" s="699"/>
      <c r="KZE275" s="699"/>
      <c r="KZF275" s="699"/>
      <c r="KZG275" s="699"/>
      <c r="KZH275" s="699"/>
      <c r="KZI275" s="699"/>
      <c r="KZJ275" s="699"/>
      <c r="KZK275" s="699"/>
      <c r="KZL275" s="699"/>
      <c r="KZM275" s="699"/>
      <c r="KZN275" s="699"/>
      <c r="KZO275" s="699"/>
      <c r="KZP275" s="699"/>
      <c r="KZQ275" s="699"/>
      <c r="KZR275" s="699"/>
      <c r="KZS275" s="699"/>
      <c r="KZT275" s="699"/>
      <c r="KZU275" s="699"/>
      <c r="KZV275" s="699"/>
      <c r="KZW275" s="699"/>
      <c r="KZX275" s="699"/>
      <c r="KZY275" s="699"/>
      <c r="KZZ275" s="699"/>
      <c r="LAA275" s="699"/>
      <c r="LAB275" s="699"/>
      <c r="LAC275" s="699"/>
      <c r="LAD275" s="699"/>
      <c r="LAE275" s="699"/>
      <c r="LAF275" s="699"/>
      <c r="LAG275" s="699"/>
      <c r="LAH275" s="699"/>
      <c r="LAI275" s="699"/>
      <c r="LAJ275" s="699"/>
      <c r="LAK275" s="699"/>
      <c r="LAL275" s="699"/>
      <c r="LAM275" s="699"/>
      <c r="LAN275" s="699"/>
      <c r="LAO275" s="699"/>
      <c r="LAP275" s="699"/>
      <c r="LAQ275" s="699"/>
      <c r="LAR275" s="699"/>
      <c r="LAS275" s="699"/>
      <c r="LAT275" s="699"/>
      <c r="LAU275" s="699"/>
      <c r="LAV275" s="699"/>
      <c r="LAW275" s="699"/>
      <c r="LAX275" s="699"/>
      <c r="LAY275" s="699"/>
      <c r="LAZ275" s="699"/>
      <c r="LBA275" s="699"/>
      <c r="LBB275" s="699"/>
      <c r="LBC275" s="699"/>
      <c r="LBD275" s="699"/>
      <c r="LBE275" s="699"/>
      <c r="LBF275" s="699"/>
      <c r="LBG275" s="699"/>
      <c r="LBH275" s="699"/>
      <c r="LBI275" s="699"/>
      <c r="LBJ275" s="699"/>
      <c r="LBK275" s="699"/>
      <c r="LBL275" s="699"/>
      <c r="LBM275" s="699"/>
      <c r="LBN275" s="699"/>
      <c r="LBO275" s="699"/>
      <c r="LBP275" s="699"/>
      <c r="LBQ275" s="699"/>
      <c r="LBR275" s="699"/>
      <c r="LBS275" s="699"/>
      <c r="LBT275" s="699"/>
      <c r="LBU275" s="699"/>
      <c r="LBV275" s="699"/>
      <c r="LBW275" s="699"/>
      <c r="LBX275" s="699"/>
      <c r="LBY275" s="699"/>
      <c r="LBZ275" s="699"/>
      <c r="LCA275" s="699"/>
      <c r="LCB275" s="699"/>
      <c r="LCC275" s="699"/>
      <c r="LCD275" s="699"/>
      <c r="LCE275" s="699"/>
      <c r="LCF275" s="699"/>
      <c r="LCG275" s="699"/>
      <c r="LCH275" s="699"/>
      <c r="LCI275" s="699"/>
      <c r="LCJ275" s="699"/>
      <c r="LCK275" s="699"/>
      <c r="LCL275" s="699"/>
      <c r="LCM275" s="699"/>
      <c r="LCN275" s="699"/>
      <c r="LCO275" s="699"/>
      <c r="LCP275" s="699"/>
      <c r="LCQ275" s="699"/>
      <c r="LCR275" s="699"/>
      <c r="LCS275" s="699"/>
      <c r="LCT275" s="699"/>
      <c r="LCU275" s="699"/>
      <c r="LCV275" s="699"/>
      <c r="LCW275" s="699"/>
      <c r="LCX275" s="699"/>
      <c r="LCY275" s="699"/>
      <c r="LCZ275" s="699"/>
      <c r="LDA275" s="699"/>
      <c r="LDB275" s="699"/>
      <c r="LDC275" s="699"/>
      <c r="LDD275" s="699"/>
      <c r="LDE275" s="699"/>
      <c r="LDF275" s="699"/>
      <c r="LDG275" s="699"/>
      <c r="LDH275" s="699"/>
      <c r="LDI275" s="699"/>
      <c r="LDJ275" s="699"/>
      <c r="LDK275" s="699"/>
      <c r="LDL275" s="699"/>
      <c r="LDM275" s="699"/>
      <c r="LDN275" s="699"/>
      <c r="LDO275" s="699"/>
      <c r="LDP275" s="699"/>
      <c r="LDQ275" s="699"/>
      <c r="LDR275" s="699"/>
      <c r="LDS275" s="699"/>
      <c r="LDT275" s="699"/>
      <c r="LDU275" s="699"/>
      <c r="LDV275" s="699"/>
      <c r="LDW275" s="699"/>
      <c r="LDX275" s="699"/>
      <c r="LDY275" s="699"/>
      <c r="LDZ275" s="699"/>
      <c r="LEA275" s="699"/>
      <c r="LEB275" s="699"/>
      <c r="LEC275" s="699"/>
      <c r="LED275" s="699"/>
      <c r="LEE275" s="699"/>
      <c r="LEF275" s="699"/>
      <c r="LEG275" s="699"/>
      <c r="LEH275" s="699"/>
      <c r="LEI275" s="699"/>
      <c r="LEJ275" s="699"/>
      <c r="LEK275" s="699"/>
      <c r="LEL275" s="699"/>
      <c r="LEM275" s="699"/>
      <c r="LEN275" s="699"/>
      <c r="LEO275" s="699"/>
      <c r="LEP275" s="699"/>
      <c r="LEQ275" s="699"/>
      <c r="LER275" s="699"/>
      <c r="LES275" s="699"/>
      <c r="LET275" s="699"/>
      <c r="LEU275" s="699"/>
      <c r="LEV275" s="699"/>
      <c r="LEW275" s="699"/>
      <c r="LEX275" s="699"/>
      <c r="LEY275" s="699"/>
      <c r="LEZ275" s="699"/>
      <c r="LFA275" s="699"/>
      <c r="LFB275" s="699"/>
      <c r="LFC275" s="699"/>
      <c r="LFD275" s="699"/>
      <c r="LFE275" s="699"/>
      <c r="LFF275" s="699"/>
      <c r="LFG275" s="699"/>
      <c r="LFH275" s="699"/>
      <c r="LFI275" s="699"/>
      <c r="LFJ275" s="699"/>
      <c r="LFK275" s="699"/>
      <c r="LFL275" s="699"/>
      <c r="LFM275" s="699"/>
      <c r="LFN275" s="699"/>
      <c r="LFO275" s="699"/>
      <c r="LFP275" s="699"/>
      <c r="LFQ275" s="699"/>
      <c r="LFR275" s="699"/>
      <c r="LFS275" s="699"/>
      <c r="LFT275" s="699"/>
      <c r="LFU275" s="699"/>
      <c r="LFV275" s="699"/>
      <c r="LFW275" s="699"/>
      <c r="LFX275" s="699"/>
      <c r="LFY275" s="699"/>
      <c r="LFZ275" s="699"/>
      <c r="LGA275" s="699"/>
      <c r="LGB275" s="699"/>
      <c r="LGC275" s="699"/>
      <c r="LGD275" s="699"/>
      <c r="LGE275" s="699"/>
      <c r="LGF275" s="699"/>
      <c r="LGG275" s="699"/>
      <c r="LGH275" s="699"/>
      <c r="LGI275" s="699"/>
      <c r="LGJ275" s="699"/>
      <c r="LGK275" s="699"/>
      <c r="LGL275" s="699"/>
      <c r="LGM275" s="699"/>
      <c r="LGN275" s="699"/>
      <c r="LGO275" s="699"/>
      <c r="LGP275" s="699"/>
      <c r="LGQ275" s="699"/>
      <c r="LGR275" s="699"/>
      <c r="LGS275" s="699"/>
      <c r="LGT275" s="699"/>
      <c r="LGU275" s="699"/>
      <c r="LGV275" s="699"/>
      <c r="LGW275" s="699"/>
      <c r="LGX275" s="699"/>
      <c r="LGY275" s="699"/>
      <c r="LGZ275" s="699"/>
      <c r="LHA275" s="699"/>
      <c r="LHB275" s="699"/>
      <c r="LHC275" s="699"/>
      <c r="LHD275" s="699"/>
      <c r="LHE275" s="699"/>
      <c r="LHF275" s="699"/>
      <c r="LHG275" s="699"/>
      <c r="LHH275" s="699"/>
      <c r="LHI275" s="699"/>
      <c r="LHJ275" s="699"/>
      <c r="LHK275" s="699"/>
      <c r="LHL275" s="699"/>
      <c r="LHM275" s="699"/>
      <c r="LHN275" s="699"/>
      <c r="LHO275" s="699"/>
      <c r="LHP275" s="699"/>
      <c r="LHQ275" s="699"/>
      <c r="LHR275" s="699"/>
      <c r="LHS275" s="699"/>
      <c r="LHT275" s="699"/>
      <c r="LHU275" s="699"/>
      <c r="LHV275" s="699"/>
      <c r="LHW275" s="699"/>
      <c r="LHX275" s="699"/>
      <c r="LHY275" s="699"/>
      <c r="LHZ275" s="699"/>
      <c r="LIA275" s="699"/>
      <c r="LIB275" s="699"/>
      <c r="LIC275" s="699"/>
      <c r="LID275" s="699"/>
      <c r="LIE275" s="699"/>
      <c r="LIF275" s="699"/>
      <c r="LIG275" s="699"/>
      <c r="LIH275" s="699"/>
      <c r="LII275" s="699"/>
      <c r="LIJ275" s="699"/>
      <c r="LIK275" s="699"/>
      <c r="LIL275" s="699"/>
      <c r="LIM275" s="699"/>
      <c r="LIN275" s="699"/>
      <c r="LIO275" s="699"/>
      <c r="LIP275" s="699"/>
      <c r="LIQ275" s="699"/>
      <c r="LIR275" s="699"/>
      <c r="LIS275" s="699"/>
      <c r="LIT275" s="699"/>
      <c r="LIU275" s="699"/>
      <c r="LIV275" s="699"/>
      <c r="LIW275" s="699"/>
      <c r="LIX275" s="699"/>
      <c r="LIY275" s="699"/>
      <c r="LIZ275" s="699"/>
      <c r="LJA275" s="699"/>
      <c r="LJB275" s="699"/>
      <c r="LJC275" s="699"/>
      <c r="LJD275" s="699"/>
      <c r="LJE275" s="699"/>
      <c r="LJF275" s="699"/>
      <c r="LJG275" s="699"/>
      <c r="LJH275" s="699"/>
      <c r="LJI275" s="699"/>
      <c r="LJJ275" s="699"/>
      <c r="LJK275" s="699"/>
      <c r="LJL275" s="699"/>
      <c r="LJM275" s="699"/>
      <c r="LJN275" s="699"/>
      <c r="LJO275" s="699"/>
      <c r="LJP275" s="699"/>
      <c r="LJQ275" s="699"/>
      <c r="LJR275" s="699"/>
      <c r="LJS275" s="699"/>
      <c r="LJT275" s="699"/>
      <c r="LJU275" s="699"/>
      <c r="LJV275" s="699"/>
      <c r="LJW275" s="699"/>
      <c r="LJX275" s="699"/>
      <c r="LJY275" s="699"/>
      <c r="LJZ275" s="699"/>
      <c r="LKA275" s="699"/>
      <c r="LKB275" s="699"/>
      <c r="LKC275" s="699"/>
      <c r="LKD275" s="699"/>
      <c r="LKE275" s="699"/>
      <c r="LKF275" s="699"/>
      <c r="LKG275" s="699"/>
      <c r="LKH275" s="699"/>
      <c r="LKI275" s="699"/>
      <c r="LKJ275" s="699"/>
      <c r="LKK275" s="699"/>
      <c r="LKL275" s="699"/>
      <c r="LKM275" s="699"/>
      <c r="LKN275" s="699"/>
      <c r="LKO275" s="699"/>
      <c r="LKP275" s="699"/>
      <c r="LKQ275" s="699"/>
      <c r="LKR275" s="699"/>
      <c r="LKS275" s="699"/>
      <c r="LKT275" s="699"/>
      <c r="LKU275" s="699"/>
      <c r="LKV275" s="699"/>
      <c r="LKW275" s="699"/>
      <c r="LKX275" s="699"/>
      <c r="LKY275" s="699"/>
      <c r="LKZ275" s="699"/>
      <c r="LLA275" s="699"/>
      <c r="LLB275" s="699"/>
      <c r="LLC275" s="699"/>
      <c r="LLD275" s="699"/>
      <c r="LLE275" s="699"/>
      <c r="LLF275" s="699"/>
      <c r="LLG275" s="699"/>
      <c r="LLH275" s="699"/>
      <c r="LLI275" s="699"/>
      <c r="LLJ275" s="699"/>
      <c r="LLK275" s="699"/>
      <c r="LLL275" s="699"/>
      <c r="LLM275" s="699"/>
      <c r="LLN275" s="699"/>
      <c r="LLO275" s="699"/>
      <c r="LLP275" s="699"/>
      <c r="LLQ275" s="699"/>
      <c r="LLR275" s="699"/>
      <c r="LLS275" s="699"/>
      <c r="LLT275" s="699"/>
      <c r="LLU275" s="699"/>
      <c r="LLV275" s="699"/>
      <c r="LLW275" s="699"/>
      <c r="LLX275" s="699"/>
      <c r="LLY275" s="699"/>
      <c r="LLZ275" s="699"/>
      <c r="LMA275" s="699"/>
      <c r="LMB275" s="699"/>
      <c r="LMC275" s="699"/>
      <c r="LMD275" s="699"/>
      <c r="LME275" s="699"/>
      <c r="LMF275" s="699"/>
      <c r="LMG275" s="699"/>
      <c r="LMH275" s="699"/>
      <c r="LMI275" s="699"/>
      <c r="LMJ275" s="699"/>
      <c r="LMK275" s="699"/>
      <c r="LML275" s="699"/>
      <c r="LMM275" s="699"/>
      <c r="LMN275" s="699"/>
      <c r="LMO275" s="699"/>
      <c r="LMP275" s="699"/>
      <c r="LMQ275" s="699"/>
      <c r="LMR275" s="699"/>
      <c r="LMS275" s="699"/>
      <c r="LMT275" s="699"/>
      <c r="LMU275" s="699"/>
      <c r="LMV275" s="699"/>
      <c r="LMW275" s="699"/>
      <c r="LMX275" s="699"/>
      <c r="LMY275" s="699"/>
      <c r="LMZ275" s="699"/>
      <c r="LNA275" s="699"/>
      <c r="LNB275" s="699"/>
      <c r="LNC275" s="699"/>
      <c r="LND275" s="699"/>
      <c r="LNE275" s="699"/>
      <c r="LNF275" s="699"/>
      <c r="LNG275" s="699"/>
      <c r="LNH275" s="699"/>
      <c r="LNI275" s="699"/>
      <c r="LNJ275" s="699"/>
      <c r="LNK275" s="699"/>
      <c r="LNL275" s="699"/>
      <c r="LNM275" s="699"/>
      <c r="LNN275" s="699"/>
      <c r="LNO275" s="699"/>
      <c r="LNP275" s="699"/>
      <c r="LNQ275" s="699"/>
      <c r="LNR275" s="699"/>
      <c r="LNS275" s="699"/>
      <c r="LNT275" s="699"/>
      <c r="LNU275" s="699"/>
      <c r="LNV275" s="699"/>
      <c r="LNW275" s="699"/>
      <c r="LNX275" s="699"/>
      <c r="LNY275" s="699"/>
      <c r="LNZ275" s="699"/>
      <c r="LOA275" s="699"/>
      <c r="LOB275" s="699"/>
      <c r="LOC275" s="699"/>
      <c r="LOD275" s="699"/>
      <c r="LOE275" s="699"/>
      <c r="LOF275" s="699"/>
      <c r="LOG275" s="699"/>
      <c r="LOH275" s="699"/>
      <c r="LOI275" s="699"/>
      <c r="LOJ275" s="699"/>
      <c r="LOK275" s="699"/>
      <c r="LOL275" s="699"/>
      <c r="LOM275" s="699"/>
      <c r="LON275" s="699"/>
      <c r="LOO275" s="699"/>
      <c r="LOP275" s="699"/>
      <c r="LOQ275" s="699"/>
      <c r="LOR275" s="699"/>
      <c r="LOS275" s="699"/>
      <c r="LOT275" s="699"/>
      <c r="LOU275" s="699"/>
      <c r="LOV275" s="699"/>
      <c r="LOW275" s="699"/>
      <c r="LOX275" s="699"/>
      <c r="LOY275" s="699"/>
      <c r="LOZ275" s="699"/>
      <c r="LPA275" s="699"/>
      <c r="LPB275" s="699"/>
      <c r="LPC275" s="699"/>
      <c r="LPD275" s="699"/>
      <c r="LPE275" s="699"/>
      <c r="LPF275" s="699"/>
      <c r="LPG275" s="699"/>
      <c r="LPH275" s="699"/>
      <c r="LPI275" s="699"/>
      <c r="LPJ275" s="699"/>
      <c r="LPK275" s="699"/>
      <c r="LPL275" s="699"/>
      <c r="LPM275" s="699"/>
      <c r="LPN275" s="699"/>
      <c r="LPO275" s="699"/>
      <c r="LPP275" s="699"/>
      <c r="LPQ275" s="699"/>
      <c r="LPR275" s="699"/>
      <c r="LPS275" s="699"/>
      <c r="LPT275" s="699"/>
      <c r="LPU275" s="699"/>
      <c r="LPV275" s="699"/>
      <c r="LPW275" s="699"/>
      <c r="LPX275" s="699"/>
      <c r="LPY275" s="699"/>
      <c r="LPZ275" s="699"/>
      <c r="LQA275" s="699"/>
      <c r="LQB275" s="699"/>
      <c r="LQC275" s="699"/>
      <c r="LQD275" s="699"/>
      <c r="LQE275" s="699"/>
      <c r="LQF275" s="699"/>
      <c r="LQG275" s="699"/>
      <c r="LQH275" s="699"/>
      <c r="LQI275" s="699"/>
      <c r="LQJ275" s="699"/>
      <c r="LQK275" s="699"/>
      <c r="LQL275" s="699"/>
      <c r="LQM275" s="699"/>
      <c r="LQN275" s="699"/>
      <c r="LQO275" s="699"/>
      <c r="LQP275" s="699"/>
      <c r="LQQ275" s="699"/>
      <c r="LQR275" s="699"/>
      <c r="LQS275" s="699"/>
      <c r="LQT275" s="699"/>
      <c r="LQU275" s="699"/>
      <c r="LQV275" s="699"/>
      <c r="LQW275" s="699"/>
      <c r="LQX275" s="699"/>
      <c r="LQY275" s="699"/>
      <c r="LQZ275" s="699"/>
      <c r="LRA275" s="699"/>
      <c r="LRB275" s="699"/>
      <c r="LRC275" s="699"/>
      <c r="LRD275" s="699"/>
      <c r="LRE275" s="699"/>
      <c r="LRF275" s="699"/>
      <c r="LRG275" s="699"/>
      <c r="LRH275" s="699"/>
      <c r="LRI275" s="699"/>
      <c r="LRJ275" s="699"/>
      <c r="LRK275" s="699"/>
      <c r="LRL275" s="699"/>
      <c r="LRM275" s="699"/>
      <c r="LRN275" s="699"/>
      <c r="LRO275" s="699"/>
      <c r="LRP275" s="699"/>
      <c r="LRQ275" s="699"/>
      <c r="LRR275" s="699"/>
      <c r="LRS275" s="699"/>
      <c r="LRT275" s="699"/>
      <c r="LRU275" s="699"/>
      <c r="LRV275" s="699"/>
      <c r="LRW275" s="699"/>
      <c r="LRX275" s="699"/>
      <c r="LRY275" s="699"/>
      <c r="LRZ275" s="699"/>
      <c r="LSA275" s="699"/>
      <c r="LSB275" s="699"/>
      <c r="LSC275" s="699"/>
      <c r="LSD275" s="699"/>
      <c r="LSE275" s="699"/>
      <c r="LSF275" s="699"/>
      <c r="LSG275" s="699"/>
      <c r="LSH275" s="699"/>
      <c r="LSI275" s="699"/>
      <c r="LSJ275" s="699"/>
      <c r="LSK275" s="699"/>
      <c r="LSL275" s="699"/>
      <c r="LSM275" s="699"/>
      <c r="LSN275" s="699"/>
      <c r="LSO275" s="699"/>
      <c r="LSP275" s="699"/>
      <c r="LSQ275" s="699"/>
      <c r="LSR275" s="699"/>
      <c r="LSS275" s="699"/>
      <c r="LST275" s="699"/>
      <c r="LSU275" s="699"/>
      <c r="LSV275" s="699"/>
      <c r="LSW275" s="699"/>
      <c r="LSX275" s="699"/>
      <c r="LSY275" s="699"/>
      <c r="LSZ275" s="699"/>
      <c r="LTA275" s="699"/>
      <c r="LTB275" s="699"/>
      <c r="LTC275" s="699"/>
      <c r="LTD275" s="699"/>
      <c r="LTE275" s="699"/>
      <c r="LTF275" s="699"/>
      <c r="LTG275" s="699"/>
      <c r="LTH275" s="699"/>
      <c r="LTI275" s="699"/>
      <c r="LTJ275" s="699"/>
      <c r="LTK275" s="699"/>
      <c r="LTL275" s="699"/>
      <c r="LTM275" s="699"/>
      <c r="LTN275" s="699"/>
      <c r="LTO275" s="699"/>
      <c r="LTP275" s="699"/>
      <c r="LTQ275" s="699"/>
      <c r="LTR275" s="699"/>
      <c r="LTS275" s="699"/>
      <c r="LTT275" s="699"/>
      <c r="LTU275" s="699"/>
      <c r="LTV275" s="699"/>
      <c r="LTW275" s="699"/>
      <c r="LTX275" s="699"/>
      <c r="LTY275" s="699"/>
      <c r="LTZ275" s="699"/>
      <c r="LUA275" s="699"/>
      <c r="LUB275" s="699"/>
      <c r="LUC275" s="699"/>
      <c r="LUD275" s="699"/>
      <c r="LUE275" s="699"/>
      <c r="LUF275" s="699"/>
      <c r="LUG275" s="699"/>
      <c r="LUH275" s="699"/>
      <c r="LUI275" s="699"/>
      <c r="LUJ275" s="699"/>
      <c r="LUK275" s="699"/>
      <c r="LUL275" s="699"/>
      <c r="LUM275" s="699"/>
      <c r="LUN275" s="699"/>
      <c r="LUO275" s="699"/>
      <c r="LUP275" s="699"/>
      <c r="LUQ275" s="699"/>
      <c r="LUR275" s="699"/>
      <c r="LUS275" s="699"/>
      <c r="LUT275" s="699"/>
      <c r="LUU275" s="699"/>
      <c r="LUV275" s="699"/>
      <c r="LUW275" s="699"/>
      <c r="LUX275" s="699"/>
      <c r="LUY275" s="699"/>
      <c r="LUZ275" s="699"/>
      <c r="LVA275" s="699"/>
      <c r="LVB275" s="699"/>
      <c r="LVC275" s="699"/>
      <c r="LVD275" s="699"/>
      <c r="LVE275" s="699"/>
      <c r="LVF275" s="699"/>
      <c r="LVG275" s="699"/>
      <c r="LVH275" s="699"/>
      <c r="LVI275" s="699"/>
      <c r="LVJ275" s="699"/>
      <c r="LVK275" s="699"/>
      <c r="LVL275" s="699"/>
      <c r="LVM275" s="699"/>
      <c r="LVN275" s="699"/>
      <c r="LVO275" s="699"/>
      <c r="LVP275" s="699"/>
      <c r="LVQ275" s="699"/>
      <c r="LVR275" s="699"/>
      <c r="LVS275" s="699"/>
      <c r="LVT275" s="699"/>
      <c r="LVU275" s="699"/>
      <c r="LVV275" s="699"/>
      <c r="LVW275" s="699"/>
      <c r="LVX275" s="699"/>
      <c r="LVY275" s="699"/>
      <c r="LVZ275" s="699"/>
      <c r="LWA275" s="699"/>
      <c r="LWB275" s="699"/>
      <c r="LWC275" s="699"/>
      <c r="LWD275" s="699"/>
      <c r="LWE275" s="699"/>
      <c r="LWF275" s="699"/>
      <c r="LWG275" s="699"/>
      <c r="LWH275" s="699"/>
      <c r="LWI275" s="699"/>
      <c r="LWJ275" s="699"/>
      <c r="LWK275" s="699"/>
      <c r="LWL275" s="699"/>
      <c r="LWM275" s="699"/>
      <c r="LWN275" s="699"/>
      <c r="LWO275" s="699"/>
      <c r="LWP275" s="699"/>
      <c r="LWQ275" s="699"/>
      <c r="LWR275" s="699"/>
      <c r="LWS275" s="699"/>
      <c r="LWT275" s="699"/>
      <c r="LWU275" s="699"/>
      <c r="LWV275" s="699"/>
      <c r="LWW275" s="699"/>
      <c r="LWX275" s="699"/>
      <c r="LWY275" s="699"/>
      <c r="LWZ275" s="699"/>
      <c r="LXA275" s="699"/>
      <c r="LXB275" s="699"/>
      <c r="LXC275" s="699"/>
      <c r="LXD275" s="699"/>
      <c r="LXE275" s="699"/>
      <c r="LXF275" s="699"/>
      <c r="LXG275" s="699"/>
      <c r="LXH275" s="699"/>
      <c r="LXI275" s="699"/>
      <c r="LXJ275" s="699"/>
      <c r="LXK275" s="699"/>
      <c r="LXL275" s="699"/>
      <c r="LXM275" s="699"/>
      <c r="LXN275" s="699"/>
      <c r="LXO275" s="699"/>
      <c r="LXP275" s="699"/>
      <c r="LXQ275" s="699"/>
      <c r="LXR275" s="699"/>
      <c r="LXS275" s="699"/>
      <c r="LXT275" s="699"/>
      <c r="LXU275" s="699"/>
      <c r="LXV275" s="699"/>
      <c r="LXW275" s="699"/>
      <c r="LXX275" s="699"/>
      <c r="LXY275" s="699"/>
      <c r="LXZ275" s="699"/>
      <c r="LYA275" s="699"/>
      <c r="LYB275" s="699"/>
      <c r="LYC275" s="699"/>
      <c r="LYD275" s="699"/>
      <c r="LYE275" s="699"/>
      <c r="LYF275" s="699"/>
      <c r="LYG275" s="699"/>
      <c r="LYH275" s="699"/>
      <c r="LYI275" s="699"/>
      <c r="LYJ275" s="699"/>
      <c r="LYK275" s="699"/>
      <c r="LYL275" s="699"/>
      <c r="LYM275" s="699"/>
      <c r="LYN275" s="699"/>
      <c r="LYO275" s="699"/>
      <c r="LYP275" s="699"/>
      <c r="LYQ275" s="699"/>
      <c r="LYR275" s="699"/>
      <c r="LYS275" s="699"/>
      <c r="LYT275" s="699"/>
      <c r="LYU275" s="699"/>
      <c r="LYV275" s="699"/>
      <c r="LYW275" s="699"/>
      <c r="LYX275" s="699"/>
      <c r="LYY275" s="699"/>
      <c r="LYZ275" s="699"/>
      <c r="LZA275" s="699"/>
      <c r="LZB275" s="699"/>
      <c r="LZC275" s="699"/>
      <c r="LZD275" s="699"/>
      <c r="LZE275" s="699"/>
      <c r="LZF275" s="699"/>
      <c r="LZG275" s="699"/>
      <c r="LZH275" s="699"/>
      <c r="LZI275" s="699"/>
      <c r="LZJ275" s="699"/>
      <c r="LZK275" s="699"/>
      <c r="LZL275" s="699"/>
      <c r="LZM275" s="699"/>
      <c r="LZN275" s="699"/>
      <c r="LZO275" s="699"/>
      <c r="LZP275" s="699"/>
      <c r="LZQ275" s="699"/>
      <c r="LZR275" s="699"/>
      <c r="LZS275" s="699"/>
      <c r="LZT275" s="699"/>
      <c r="LZU275" s="699"/>
      <c r="LZV275" s="699"/>
      <c r="LZW275" s="699"/>
      <c r="LZX275" s="699"/>
      <c r="LZY275" s="699"/>
      <c r="LZZ275" s="699"/>
      <c r="MAA275" s="699"/>
      <c r="MAB275" s="699"/>
      <c r="MAC275" s="699"/>
      <c r="MAD275" s="699"/>
      <c r="MAE275" s="699"/>
      <c r="MAF275" s="699"/>
      <c r="MAG275" s="699"/>
      <c r="MAH275" s="699"/>
      <c r="MAI275" s="699"/>
      <c r="MAJ275" s="699"/>
      <c r="MAK275" s="699"/>
      <c r="MAL275" s="699"/>
      <c r="MAM275" s="699"/>
      <c r="MAN275" s="699"/>
      <c r="MAO275" s="699"/>
      <c r="MAP275" s="699"/>
      <c r="MAQ275" s="699"/>
      <c r="MAR275" s="699"/>
      <c r="MAS275" s="699"/>
      <c r="MAT275" s="699"/>
      <c r="MAU275" s="699"/>
      <c r="MAV275" s="699"/>
      <c r="MAW275" s="699"/>
      <c r="MAX275" s="699"/>
      <c r="MAY275" s="699"/>
      <c r="MAZ275" s="699"/>
      <c r="MBA275" s="699"/>
      <c r="MBB275" s="699"/>
      <c r="MBC275" s="699"/>
      <c r="MBD275" s="699"/>
      <c r="MBE275" s="699"/>
      <c r="MBF275" s="699"/>
      <c r="MBG275" s="699"/>
      <c r="MBH275" s="699"/>
      <c r="MBI275" s="699"/>
      <c r="MBJ275" s="699"/>
      <c r="MBK275" s="699"/>
      <c r="MBL275" s="699"/>
      <c r="MBM275" s="699"/>
      <c r="MBN275" s="699"/>
      <c r="MBO275" s="699"/>
      <c r="MBP275" s="699"/>
      <c r="MBQ275" s="699"/>
      <c r="MBR275" s="699"/>
      <c r="MBS275" s="699"/>
      <c r="MBT275" s="699"/>
      <c r="MBU275" s="699"/>
      <c r="MBV275" s="699"/>
      <c r="MBW275" s="699"/>
      <c r="MBX275" s="699"/>
      <c r="MBY275" s="699"/>
      <c r="MBZ275" s="699"/>
      <c r="MCA275" s="699"/>
      <c r="MCB275" s="699"/>
      <c r="MCC275" s="699"/>
      <c r="MCD275" s="699"/>
      <c r="MCE275" s="699"/>
      <c r="MCF275" s="699"/>
      <c r="MCG275" s="699"/>
      <c r="MCH275" s="699"/>
      <c r="MCI275" s="699"/>
      <c r="MCJ275" s="699"/>
      <c r="MCK275" s="699"/>
      <c r="MCL275" s="699"/>
      <c r="MCM275" s="699"/>
      <c r="MCN275" s="699"/>
      <c r="MCO275" s="699"/>
      <c r="MCP275" s="699"/>
      <c r="MCQ275" s="699"/>
      <c r="MCR275" s="699"/>
      <c r="MCS275" s="699"/>
      <c r="MCT275" s="699"/>
      <c r="MCU275" s="699"/>
      <c r="MCV275" s="699"/>
      <c r="MCW275" s="699"/>
      <c r="MCX275" s="699"/>
      <c r="MCY275" s="699"/>
      <c r="MCZ275" s="699"/>
      <c r="MDA275" s="699"/>
      <c r="MDB275" s="699"/>
      <c r="MDC275" s="699"/>
      <c r="MDD275" s="699"/>
      <c r="MDE275" s="699"/>
      <c r="MDF275" s="699"/>
      <c r="MDG275" s="699"/>
      <c r="MDH275" s="699"/>
      <c r="MDI275" s="699"/>
      <c r="MDJ275" s="699"/>
      <c r="MDK275" s="699"/>
      <c r="MDL275" s="699"/>
      <c r="MDM275" s="699"/>
      <c r="MDN275" s="699"/>
      <c r="MDO275" s="699"/>
      <c r="MDP275" s="699"/>
      <c r="MDQ275" s="699"/>
      <c r="MDR275" s="699"/>
      <c r="MDS275" s="699"/>
      <c r="MDT275" s="699"/>
      <c r="MDU275" s="699"/>
      <c r="MDV275" s="699"/>
      <c r="MDW275" s="699"/>
      <c r="MDX275" s="699"/>
      <c r="MDY275" s="699"/>
      <c r="MDZ275" s="699"/>
      <c r="MEA275" s="699"/>
      <c r="MEB275" s="699"/>
      <c r="MEC275" s="699"/>
      <c r="MED275" s="699"/>
      <c r="MEE275" s="699"/>
      <c r="MEF275" s="699"/>
      <c r="MEG275" s="699"/>
      <c r="MEH275" s="699"/>
      <c r="MEI275" s="699"/>
      <c r="MEJ275" s="699"/>
      <c r="MEK275" s="699"/>
      <c r="MEL275" s="699"/>
      <c r="MEM275" s="699"/>
      <c r="MEN275" s="699"/>
      <c r="MEO275" s="699"/>
      <c r="MEP275" s="699"/>
      <c r="MEQ275" s="699"/>
      <c r="MER275" s="699"/>
      <c r="MES275" s="699"/>
      <c r="MET275" s="699"/>
      <c r="MEU275" s="699"/>
      <c r="MEV275" s="699"/>
      <c r="MEW275" s="699"/>
      <c r="MEX275" s="699"/>
      <c r="MEY275" s="699"/>
      <c r="MEZ275" s="699"/>
      <c r="MFA275" s="699"/>
      <c r="MFB275" s="699"/>
      <c r="MFC275" s="699"/>
      <c r="MFD275" s="699"/>
      <c r="MFE275" s="699"/>
      <c r="MFF275" s="699"/>
      <c r="MFG275" s="699"/>
      <c r="MFH275" s="699"/>
      <c r="MFI275" s="699"/>
      <c r="MFJ275" s="699"/>
      <c r="MFK275" s="699"/>
      <c r="MFL275" s="699"/>
      <c r="MFM275" s="699"/>
      <c r="MFN275" s="699"/>
      <c r="MFO275" s="699"/>
      <c r="MFP275" s="699"/>
      <c r="MFQ275" s="699"/>
      <c r="MFR275" s="699"/>
      <c r="MFS275" s="699"/>
      <c r="MFT275" s="699"/>
      <c r="MFU275" s="699"/>
      <c r="MFV275" s="699"/>
      <c r="MFW275" s="699"/>
      <c r="MFX275" s="699"/>
      <c r="MFY275" s="699"/>
      <c r="MFZ275" s="699"/>
      <c r="MGA275" s="699"/>
      <c r="MGB275" s="699"/>
      <c r="MGC275" s="699"/>
      <c r="MGD275" s="699"/>
      <c r="MGE275" s="699"/>
      <c r="MGF275" s="699"/>
      <c r="MGG275" s="699"/>
      <c r="MGH275" s="699"/>
      <c r="MGI275" s="699"/>
      <c r="MGJ275" s="699"/>
      <c r="MGK275" s="699"/>
      <c r="MGL275" s="699"/>
      <c r="MGM275" s="699"/>
      <c r="MGN275" s="699"/>
      <c r="MGO275" s="699"/>
      <c r="MGP275" s="699"/>
      <c r="MGQ275" s="699"/>
      <c r="MGR275" s="699"/>
      <c r="MGS275" s="699"/>
      <c r="MGT275" s="699"/>
      <c r="MGU275" s="699"/>
      <c r="MGV275" s="699"/>
      <c r="MGW275" s="699"/>
      <c r="MGX275" s="699"/>
      <c r="MGY275" s="699"/>
      <c r="MGZ275" s="699"/>
      <c r="MHA275" s="699"/>
      <c r="MHB275" s="699"/>
      <c r="MHC275" s="699"/>
      <c r="MHD275" s="699"/>
      <c r="MHE275" s="699"/>
      <c r="MHF275" s="699"/>
      <c r="MHG275" s="699"/>
      <c r="MHH275" s="699"/>
      <c r="MHI275" s="699"/>
      <c r="MHJ275" s="699"/>
      <c r="MHK275" s="699"/>
      <c r="MHL275" s="699"/>
      <c r="MHM275" s="699"/>
      <c r="MHN275" s="699"/>
      <c r="MHO275" s="699"/>
      <c r="MHP275" s="699"/>
      <c r="MHQ275" s="699"/>
      <c r="MHR275" s="699"/>
      <c r="MHS275" s="699"/>
      <c r="MHT275" s="699"/>
      <c r="MHU275" s="699"/>
      <c r="MHV275" s="699"/>
      <c r="MHW275" s="699"/>
      <c r="MHX275" s="699"/>
      <c r="MHY275" s="699"/>
      <c r="MHZ275" s="699"/>
      <c r="MIA275" s="699"/>
      <c r="MIB275" s="699"/>
      <c r="MIC275" s="699"/>
      <c r="MID275" s="699"/>
      <c r="MIE275" s="699"/>
      <c r="MIF275" s="699"/>
      <c r="MIG275" s="699"/>
      <c r="MIH275" s="699"/>
      <c r="MII275" s="699"/>
      <c r="MIJ275" s="699"/>
      <c r="MIK275" s="699"/>
      <c r="MIL275" s="699"/>
      <c r="MIM275" s="699"/>
      <c r="MIN275" s="699"/>
      <c r="MIO275" s="699"/>
      <c r="MIP275" s="699"/>
      <c r="MIQ275" s="699"/>
      <c r="MIR275" s="699"/>
      <c r="MIS275" s="699"/>
      <c r="MIT275" s="699"/>
      <c r="MIU275" s="699"/>
      <c r="MIV275" s="699"/>
      <c r="MIW275" s="699"/>
      <c r="MIX275" s="699"/>
      <c r="MIY275" s="699"/>
      <c r="MIZ275" s="699"/>
      <c r="MJA275" s="699"/>
      <c r="MJB275" s="699"/>
      <c r="MJC275" s="699"/>
      <c r="MJD275" s="699"/>
      <c r="MJE275" s="699"/>
      <c r="MJF275" s="699"/>
      <c r="MJG275" s="699"/>
      <c r="MJH275" s="699"/>
      <c r="MJI275" s="699"/>
      <c r="MJJ275" s="699"/>
      <c r="MJK275" s="699"/>
      <c r="MJL275" s="699"/>
      <c r="MJM275" s="699"/>
      <c r="MJN275" s="699"/>
      <c r="MJO275" s="699"/>
      <c r="MJP275" s="699"/>
      <c r="MJQ275" s="699"/>
      <c r="MJR275" s="699"/>
      <c r="MJS275" s="699"/>
      <c r="MJT275" s="699"/>
      <c r="MJU275" s="699"/>
      <c r="MJV275" s="699"/>
      <c r="MJW275" s="699"/>
      <c r="MJX275" s="699"/>
      <c r="MJY275" s="699"/>
      <c r="MJZ275" s="699"/>
      <c r="MKA275" s="699"/>
      <c r="MKB275" s="699"/>
      <c r="MKC275" s="699"/>
      <c r="MKD275" s="699"/>
      <c r="MKE275" s="699"/>
      <c r="MKF275" s="699"/>
      <c r="MKG275" s="699"/>
      <c r="MKH275" s="699"/>
      <c r="MKI275" s="699"/>
      <c r="MKJ275" s="699"/>
      <c r="MKK275" s="699"/>
      <c r="MKL275" s="699"/>
      <c r="MKM275" s="699"/>
      <c r="MKN275" s="699"/>
      <c r="MKO275" s="699"/>
      <c r="MKP275" s="699"/>
      <c r="MKQ275" s="699"/>
      <c r="MKR275" s="699"/>
      <c r="MKS275" s="699"/>
      <c r="MKT275" s="699"/>
      <c r="MKU275" s="699"/>
      <c r="MKV275" s="699"/>
      <c r="MKW275" s="699"/>
      <c r="MKX275" s="699"/>
      <c r="MKY275" s="699"/>
      <c r="MKZ275" s="699"/>
      <c r="MLA275" s="699"/>
      <c r="MLB275" s="699"/>
      <c r="MLC275" s="699"/>
      <c r="MLD275" s="699"/>
      <c r="MLE275" s="699"/>
      <c r="MLF275" s="699"/>
      <c r="MLG275" s="699"/>
      <c r="MLH275" s="699"/>
      <c r="MLI275" s="699"/>
      <c r="MLJ275" s="699"/>
      <c r="MLK275" s="699"/>
      <c r="MLL275" s="699"/>
      <c r="MLM275" s="699"/>
      <c r="MLN275" s="699"/>
      <c r="MLO275" s="699"/>
      <c r="MLP275" s="699"/>
      <c r="MLQ275" s="699"/>
      <c r="MLR275" s="699"/>
      <c r="MLS275" s="699"/>
      <c r="MLT275" s="699"/>
      <c r="MLU275" s="699"/>
      <c r="MLV275" s="699"/>
      <c r="MLW275" s="699"/>
      <c r="MLX275" s="699"/>
      <c r="MLY275" s="699"/>
      <c r="MLZ275" s="699"/>
      <c r="MMA275" s="699"/>
      <c r="MMB275" s="699"/>
      <c r="MMC275" s="699"/>
      <c r="MMD275" s="699"/>
      <c r="MME275" s="699"/>
      <c r="MMF275" s="699"/>
      <c r="MMG275" s="699"/>
      <c r="MMH275" s="699"/>
      <c r="MMI275" s="699"/>
      <c r="MMJ275" s="699"/>
      <c r="MMK275" s="699"/>
      <c r="MML275" s="699"/>
      <c r="MMM275" s="699"/>
      <c r="MMN275" s="699"/>
      <c r="MMO275" s="699"/>
      <c r="MMP275" s="699"/>
      <c r="MMQ275" s="699"/>
      <c r="MMR275" s="699"/>
      <c r="MMS275" s="699"/>
      <c r="MMT275" s="699"/>
      <c r="MMU275" s="699"/>
      <c r="MMV275" s="699"/>
      <c r="MMW275" s="699"/>
      <c r="MMX275" s="699"/>
      <c r="MMY275" s="699"/>
      <c r="MMZ275" s="699"/>
      <c r="MNA275" s="699"/>
      <c r="MNB275" s="699"/>
      <c r="MNC275" s="699"/>
      <c r="MND275" s="699"/>
      <c r="MNE275" s="699"/>
      <c r="MNF275" s="699"/>
      <c r="MNG275" s="699"/>
      <c r="MNH275" s="699"/>
      <c r="MNI275" s="699"/>
      <c r="MNJ275" s="699"/>
      <c r="MNK275" s="699"/>
      <c r="MNL275" s="699"/>
      <c r="MNM275" s="699"/>
      <c r="MNN275" s="699"/>
      <c r="MNO275" s="699"/>
      <c r="MNP275" s="699"/>
      <c r="MNQ275" s="699"/>
      <c r="MNR275" s="699"/>
      <c r="MNS275" s="699"/>
      <c r="MNT275" s="699"/>
      <c r="MNU275" s="699"/>
      <c r="MNV275" s="699"/>
      <c r="MNW275" s="699"/>
      <c r="MNX275" s="699"/>
      <c r="MNY275" s="699"/>
      <c r="MNZ275" s="699"/>
      <c r="MOA275" s="699"/>
      <c r="MOB275" s="699"/>
      <c r="MOC275" s="699"/>
      <c r="MOD275" s="699"/>
      <c r="MOE275" s="699"/>
      <c r="MOF275" s="699"/>
      <c r="MOG275" s="699"/>
      <c r="MOH275" s="699"/>
      <c r="MOI275" s="699"/>
      <c r="MOJ275" s="699"/>
      <c r="MOK275" s="699"/>
      <c r="MOL275" s="699"/>
      <c r="MOM275" s="699"/>
      <c r="MON275" s="699"/>
      <c r="MOO275" s="699"/>
      <c r="MOP275" s="699"/>
      <c r="MOQ275" s="699"/>
      <c r="MOR275" s="699"/>
      <c r="MOS275" s="699"/>
      <c r="MOT275" s="699"/>
      <c r="MOU275" s="699"/>
      <c r="MOV275" s="699"/>
      <c r="MOW275" s="699"/>
      <c r="MOX275" s="699"/>
      <c r="MOY275" s="699"/>
      <c r="MOZ275" s="699"/>
      <c r="MPA275" s="699"/>
      <c r="MPB275" s="699"/>
      <c r="MPC275" s="699"/>
      <c r="MPD275" s="699"/>
      <c r="MPE275" s="699"/>
      <c r="MPF275" s="699"/>
      <c r="MPG275" s="699"/>
      <c r="MPH275" s="699"/>
      <c r="MPI275" s="699"/>
      <c r="MPJ275" s="699"/>
      <c r="MPK275" s="699"/>
      <c r="MPL275" s="699"/>
      <c r="MPM275" s="699"/>
      <c r="MPN275" s="699"/>
      <c r="MPO275" s="699"/>
      <c r="MPP275" s="699"/>
      <c r="MPQ275" s="699"/>
      <c r="MPR275" s="699"/>
      <c r="MPS275" s="699"/>
      <c r="MPT275" s="699"/>
      <c r="MPU275" s="699"/>
      <c r="MPV275" s="699"/>
      <c r="MPW275" s="699"/>
      <c r="MPX275" s="699"/>
      <c r="MPY275" s="699"/>
      <c r="MPZ275" s="699"/>
      <c r="MQA275" s="699"/>
      <c r="MQB275" s="699"/>
      <c r="MQC275" s="699"/>
      <c r="MQD275" s="699"/>
      <c r="MQE275" s="699"/>
      <c r="MQF275" s="699"/>
      <c r="MQG275" s="699"/>
      <c r="MQH275" s="699"/>
      <c r="MQI275" s="699"/>
      <c r="MQJ275" s="699"/>
      <c r="MQK275" s="699"/>
      <c r="MQL275" s="699"/>
      <c r="MQM275" s="699"/>
      <c r="MQN275" s="699"/>
      <c r="MQO275" s="699"/>
      <c r="MQP275" s="699"/>
      <c r="MQQ275" s="699"/>
      <c r="MQR275" s="699"/>
      <c r="MQS275" s="699"/>
      <c r="MQT275" s="699"/>
      <c r="MQU275" s="699"/>
      <c r="MQV275" s="699"/>
      <c r="MQW275" s="699"/>
      <c r="MQX275" s="699"/>
      <c r="MQY275" s="699"/>
      <c r="MQZ275" s="699"/>
      <c r="MRA275" s="699"/>
      <c r="MRB275" s="699"/>
      <c r="MRC275" s="699"/>
      <c r="MRD275" s="699"/>
      <c r="MRE275" s="699"/>
      <c r="MRF275" s="699"/>
      <c r="MRG275" s="699"/>
      <c r="MRH275" s="699"/>
      <c r="MRI275" s="699"/>
      <c r="MRJ275" s="699"/>
      <c r="MRK275" s="699"/>
      <c r="MRL275" s="699"/>
      <c r="MRM275" s="699"/>
      <c r="MRN275" s="699"/>
      <c r="MRO275" s="699"/>
      <c r="MRP275" s="699"/>
      <c r="MRQ275" s="699"/>
      <c r="MRR275" s="699"/>
      <c r="MRS275" s="699"/>
      <c r="MRT275" s="699"/>
      <c r="MRU275" s="699"/>
      <c r="MRV275" s="699"/>
      <c r="MRW275" s="699"/>
      <c r="MRX275" s="699"/>
      <c r="MRY275" s="699"/>
      <c r="MRZ275" s="699"/>
      <c r="MSA275" s="699"/>
      <c r="MSB275" s="699"/>
      <c r="MSC275" s="699"/>
      <c r="MSD275" s="699"/>
      <c r="MSE275" s="699"/>
      <c r="MSF275" s="699"/>
      <c r="MSG275" s="699"/>
      <c r="MSH275" s="699"/>
      <c r="MSI275" s="699"/>
      <c r="MSJ275" s="699"/>
      <c r="MSK275" s="699"/>
      <c r="MSL275" s="699"/>
      <c r="MSM275" s="699"/>
      <c r="MSN275" s="699"/>
      <c r="MSO275" s="699"/>
      <c r="MSP275" s="699"/>
      <c r="MSQ275" s="699"/>
      <c r="MSR275" s="699"/>
      <c r="MSS275" s="699"/>
      <c r="MST275" s="699"/>
      <c r="MSU275" s="699"/>
      <c r="MSV275" s="699"/>
      <c r="MSW275" s="699"/>
      <c r="MSX275" s="699"/>
      <c r="MSY275" s="699"/>
      <c r="MSZ275" s="699"/>
      <c r="MTA275" s="699"/>
      <c r="MTB275" s="699"/>
      <c r="MTC275" s="699"/>
      <c r="MTD275" s="699"/>
      <c r="MTE275" s="699"/>
      <c r="MTF275" s="699"/>
      <c r="MTG275" s="699"/>
      <c r="MTH275" s="699"/>
      <c r="MTI275" s="699"/>
      <c r="MTJ275" s="699"/>
      <c r="MTK275" s="699"/>
      <c r="MTL275" s="699"/>
      <c r="MTM275" s="699"/>
      <c r="MTN275" s="699"/>
      <c r="MTO275" s="699"/>
      <c r="MTP275" s="699"/>
      <c r="MTQ275" s="699"/>
      <c r="MTR275" s="699"/>
      <c r="MTS275" s="699"/>
      <c r="MTT275" s="699"/>
      <c r="MTU275" s="699"/>
      <c r="MTV275" s="699"/>
      <c r="MTW275" s="699"/>
      <c r="MTX275" s="699"/>
      <c r="MTY275" s="699"/>
      <c r="MTZ275" s="699"/>
      <c r="MUA275" s="699"/>
      <c r="MUB275" s="699"/>
      <c r="MUC275" s="699"/>
      <c r="MUD275" s="699"/>
      <c r="MUE275" s="699"/>
      <c r="MUF275" s="699"/>
      <c r="MUG275" s="699"/>
      <c r="MUH275" s="699"/>
      <c r="MUI275" s="699"/>
      <c r="MUJ275" s="699"/>
      <c r="MUK275" s="699"/>
      <c r="MUL275" s="699"/>
      <c r="MUM275" s="699"/>
      <c r="MUN275" s="699"/>
      <c r="MUO275" s="699"/>
      <c r="MUP275" s="699"/>
      <c r="MUQ275" s="699"/>
      <c r="MUR275" s="699"/>
      <c r="MUS275" s="699"/>
      <c r="MUT275" s="699"/>
      <c r="MUU275" s="699"/>
      <c r="MUV275" s="699"/>
      <c r="MUW275" s="699"/>
      <c r="MUX275" s="699"/>
      <c r="MUY275" s="699"/>
      <c r="MUZ275" s="699"/>
      <c r="MVA275" s="699"/>
      <c r="MVB275" s="699"/>
      <c r="MVC275" s="699"/>
      <c r="MVD275" s="699"/>
      <c r="MVE275" s="699"/>
      <c r="MVF275" s="699"/>
      <c r="MVG275" s="699"/>
      <c r="MVH275" s="699"/>
      <c r="MVI275" s="699"/>
      <c r="MVJ275" s="699"/>
      <c r="MVK275" s="699"/>
      <c r="MVL275" s="699"/>
      <c r="MVM275" s="699"/>
      <c r="MVN275" s="699"/>
      <c r="MVO275" s="699"/>
      <c r="MVP275" s="699"/>
      <c r="MVQ275" s="699"/>
      <c r="MVR275" s="699"/>
      <c r="MVS275" s="699"/>
      <c r="MVT275" s="699"/>
      <c r="MVU275" s="699"/>
      <c r="MVV275" s="699"/>
      <c r="MVW275" s="699"/>
      <c r="MVX275" s="699"/>
      <c r="MVY275" s="699"/>
      <c r="MVZ275" s="699"/>
      <c r="MWA275" s="699"/>
      <c r="MWB275" s="699"/>
      <c r="MWC275" s="699"/>
      <c r="MWD275" s="699"/>
      <c r="MWE275" s="699"/>
      <c r="MWF275" s="699"/>
      <c r="MWG275" s="699"/>
      <c r="MWH275" s="699"/>
      <c r="MWI275" s="699"/>
      <c r="MWJ275" s="699"/>
      <c r="MWK275" s="699"/>
      <c r="MWL275" s="699"/>
      <c r="MWM275" s="699"/>
      <c r="MWN275" s="699"/>
      <c r="MWO275" s="699"/>
      <c r="MWP275" s="699"/>
      <c r="MWQ275" s="699"/>
      <c r="MWR275" s="699"/>
      <c r="MWS275" s="699"/>
      <c r="MWT275" s="699"/>
      <c r="MWU275" s="699"/>
      <c r="MWV275" s="699"/>
      <c r="MWW275" s="699"/>
      <c r="MWX275" s="699"/>
      <c r="MWY275" s="699"/>
      <c r="MWZ275" s="699"/>
      <c r="MXA275" s="699"/>
      <c r="MXB275" s="699"/>
      <c r="MXC275" s="699"/>
      <c r="MXD275" s="699"/>
      <c r="MXE275" s="699"/>
      <c r="MXF275" s="699"/>
      <c r="MXG275" s="699"/>
      <c r="MXH275" s="699"/>
      <c r="MXI275" s="699"/>
      <c r="MXJ275" s="699"/>
      <c r="MXK275" s="699"/>
      <c r="MXL275" s="699"/>
      <c r="MXM275" s="699"/>
      <c r="MXN275" s="699"/>
      <c r="MXO275" s="699"/>
      <c r="MXP275" s="699"/>
      <c r="MXQ275" s="699"/>
      <c r="MXR275" s="699"/>
      <c r="MXS275" s="699"/>
      <c r="MXT275" s="699"/>
      <c r="MXU275" s="699"/>
      <c r="MXV275" s="699"/>
      <c r="MXW275" s="699"/>
      <c r="MXX275" s="699"/>
      <c r="MXY275" s="699"/>
      <c r="MXZ275" s="699"/>
      <c r="MYA275" s="699"/>
      <c r="MYB275" s="699"/>
      <c r="MYC275" s="699"/>
      <c r="MYD275" s="699"/>
      <c r="MYE275" s="699"/>
      <c r="MYF275" s="699"/>
      <c r="MYG275" s="699"/>
      <c r="MYH275" s="699"/>
      <c r="MYI275" s="699"/>
      <c r="MYJ275" s="699"/>
      <c r="MYK275" s="699"/>
      <c r="MYL275" s="699"/>
      <c r="MYM275" s="699"/>
      <c r="MYN275" s="699"/>
      <c r="MYO275" s="699"/>
      <c r="MYP275" s="699"/>
      <c r="MYQ275" s="699"/>
      <c r="MYR275" s="699"/>
      <c r="MYS275" s="699"/>
      <c r="MYT275" s="699"/>
      <c r="MYU275" s="699"/>
      <c r="MYV275" s="699"/>
      <c r="MYW275" s="699"/>
      <c r="MYX275" s="699"/>
      <c r="MYY275" s="699"/>
      <c r="MYZ275" s="699"/>
      <c r="MZA275" s="699"/>
      <c r="MZB275" s="699"/>
      <c r="MZC275" s="699"/>
      <c r="MZD275" s="699"/>
      <c r="MZE275" s="699"/>
      <c r="MZF275" s="699"/>
      <c r="MZG275" s="699"/>
      <c r="MZH275" s="699"/>
      <c r="MZI275" s="699"/>
      <c r="MZJ275" s="699"/>
      <c r="MZK275" s="699"/>
      <c r="MZL275" s="699"/>
      <c r="MZM275" s="699"/>
      <c r="MZN275" s="699"/>
      <c r="MZO275" s="699"/>
      <c r="MZP275" s="699"/>
      <c r="MZQ275" s="699"/>
      <c r="MZR275" s="699"/>
      <c r="MZS275" s="699"/>
      <c r="MZT275" s="699"/>
      <c r="MZU275" s="699"/>
      <c r="MZV275" s="699"/>
      <c r="MZW275" s="699"/>
      <c r="MZX275" s="699"/>
      <c r="MZY275" s="699"/>
      <c r="MZZ275" s="699"/>
      <c r="NAA275" s="699"/>
      <c r="NAB275" s="699"/>
      <c r="NAC275" s="699"/>
      <c r="NAD275" s="699"/>
      <c r="NAE275" s="699"/>
      <c r="NAF275" s="699"/>
      <c r="NAG275" s="699"/>
      <c r="NAH275" s="699"/>
      <c r="NAI275" s="699"/>
      <c r="NAJ275" s="699"/>
      <c r="NAK275" s="699"/>
      <c r="NAL275" s="699"/>
      <c r="NAM275" s="699"/>
      <c r="NAN275" s="699"/>
      <c r="NAO275" s="699"/>
      <c r="NAP275" s="699"/>
      <c r="NAQ275" s="699"/>
      <c r="NAR275" s="699"/>
      <c r="NAS275" s="699"/>
      <c r="NAT275" s="699"/>
      <c r="NAU275" s="699"/>
      <c r="NAV275" s="699"/>
      <c r="NAW275" s="699"/>
      <c r="NAX275" s="699"/>
      <c r="NAY275" s="699"/>
      <c r="NAZ275" s="699"/>
      <c r="NBA275" s="699"/>
      <c r="NBB275" s="699"/>
      <c r="NBC275" s="699"/>
      <c r="NBD275" s="699"/>
      <c r="NBE275" s="699"/>
      <c r="NBF275" s="699"/>
      <c r="NBG275" s="699"/>
      <c r="NBH275" s="699"/>
      <c r="NBI275" s="699"/>
      <c r="NBJ275" s="699"/>
      <c r="NBK275" s="699"/>
      <c r="NBL275" s="699"/>
      <c r="NBM275" s="699"/>
      <c r="NBN275" s="699"/>
      <c r="NBO275" s="699"/>
      <c r="NBP275" s="699"/>
      <c r="NBQ275" s="699"/>
      <c r="NBR275" s="699"/>
      <c r="NBS275" s="699"/>
      <c r="NBT275" s="699"/>
      <c r="NBU275" s="699"/>
      <c r="NBV275" s="699"/>
      <c r="NBW275" s="699"/>
      <c r="NBX275" s="699"/>
      <c r="NBY275" s="699"/>
      <c r="NBZ275" s="699"/>
      <c r="NCA275" s="699"/>
      <c r="NCB275" s="699"/>
      <c r="NCC275" s="699"/>
      <c r="NCD275" s="699"/>
      <c r="NCE275" s="699"/>
      <c r="NCF275" s="699"/>
      <c r="NCG275" s="699"/>
      <c r="NCH275" s="699"/>
      <c r="NCI275" s="699"/>
      <c r="NCJ275" s="699"/>
      <c r="NCK275" s="699"/>
      <c r="NCL275" s="699"/>
      <c r="NCM275" s="699"/>
      <c r="NCN275" s="699"/>
      <c r="NCO275" s="699"/>
      <c r="NCP275" s="699"/>
      <c r="NCQ275" s="699"/>
      <c r="NCR275" s="699"/>
      <c r="NCS275" s="699"/>
      <c r="NCT275" s="699"/>
      <c r="NCU275" s="699"/>
      <c r="NCV275" s="699"/>
      <c r="NCW275" s="699"/>
      <c r="NCX275" s="699"/>
      <c r="NCY275" s="699"/>
      <c r="NCZ275" s="699"/>
      <c r="NDA275" s="699"/>
      <c r="NDB275" s="699"/>
      <c r="NDC275" s="699"/>
      <c r="NDD275" s="699"/>
      <c r="NDE275" s="699"/>
      <c r="NDF275" s="699"/>
      <c r="NDG275" s="699"/>
      <c r="NDH275" s="699"/>
      <c r="NDI275" s="699"/>
      <c r="NDJ275" s="699"/>
      <c r="NDK275" s="699"/>
      <c r="NDL275" s="699"/>
      <c r="NDM275" s="699"/>
      <c r="NDN275" s="699"/>
      <c r="NDO275" s="699"/>
      <c r="NDP275" s="699"/>
      <c r="NDQ275" s="699"/>
      <c r="NDR275" s="699"/>
      <c r="NDS275" s="699"/>
      <c r="NDT275" s="699"/>
      <c r="NDU275" s="699"/>
      <c r="NDV275" s="699"/>
      <c r="NDW275" s="699"/>
      <c r="NDX275" s="699"/>
      <c r="NDY275" s="699"/>
      <c r="NDZ275" s="699"/>
      <c r="NEA275" s="699"/>
      <c r="NEB275" s="699"/>
      <c r="NEC275" s="699"/>
      <c r="NED275" s="699"/>
      <c r="NEE275" s="699"/>
      <c r="NEF275" s="699"/>
      <c r="NEG275" s="699"/>
      <c r="NEH275" s="699"/>
      <c r="NEI275" s="699"/>
      <c r="NEJ275" s="699"/>
      <c r="NEK275" s="699"/>
      <c r="NEL275" s="699"/>
      <c r="NEM275" s="699"/>
      <c r="NEN275" s="699"/>
      <c r="NEO275" s="699"/>
      <c r="NEP275" s="699"/>
      <c r="NEQ275" s="699"/>
      <c r="NER275" s="699"/>
      <c r="NES275" s="699"/>
      <c r="NET275" s="699"/>
      <c r="NEU275" s="699"/>
      <c r="NEV275" s="699"/>
      <c r="NEW275" s="699"/>
      <c r="NEX275" s="699"/>
      <c r="NEY275" s="699"/>
      <c r="NEZ275" s="699"/>
      <c r="NFA275" s="699"/>
      <c r="NFB275" s="699"/>
      <c r="NFC275" s="699"/>
      <c r="NFD275" s="699"/>
      <c r="NFE275" s="699"/>
      <c r="NFF275" s="699"/>
      <c r="NFG275" s="699"/>
      <c r="NFH275" s="699"/>
      <c r="NFI275" s="699"/>
      <c r="NFJ275" s="699"/>
      <c r="NFK275" s="699"/>
      <c r="NFL275" s="699"/>
      <c r="NFM275" s="699"/>
      <c r="NFN275" s="699"/>
      <c r="NFO275" s="699"/>
      <c r="NFP275" s="699"/>
      <c r="NFQ275" s="699"/>
      <c r="NFR275" s="699"/>
      <c r="NFS275" s="699"/>
      <c r="NFT275" s="699"/>
      <c r="NFU275" s="699"/>
      <c r="NFV275" s="699"/>
      <c r="NFW275" s="699"/>
      <c r="NFX275" s="699"/>
      <c r="NFY275" s="699"/>
      <c r="NFZ275" s="699"/>
      <c r="NGA275" s="699"/>
      <c r="NGB275" s="699"/>
      <c r="NGC275" s="699"/>
      <c r="NGD275" s="699"/>
      <c r="NGE275" s="699"/>
      <c r="NGF275" s="699"/>
      <c r="NGG275" s="699"/>
      <c r="NGH275" s="699"/>
      <c r="NGI275" s="699"/>
      <c r="NGJ275" s="699"/>
      <c r="NGK275" s="699"/>
      <c r="NGL275" s="699"/>
      <c r="NGM275" s="699"/>
      <c r="NGN275" s="699"/>
      <c r="NGO275" s="699"/>
      <c r="NGP275" s="699"/>
      <c r="NGQ275" s="699"/>
      <c r="NGR275" s="699"/>
      <c r="NGS275" s="699"/>
      <c r="NGT275" s="699"/>
      <c r="NGU275" s="699"/>
      <c r="NGV275" s="699"/>
      <c r="NGW275" s="699"/>
      <c r="NGX275" s="699"/>
      <c r="NGY275" s="699"/>
      <c r="NGZ275" s="699"/>
      <c r="NHA275" s="699"/>
      <c r="NHB275" s="699"/>
      <c r="NHC275" s="699"/>
      <c r="NHD275" s="699"/>
      <c r="NHE275" s="699"/>
      <c r="NHF275" s="699"/>
      <c r="NHG275" s="699"/>
      <c r="NHH275" s="699"/>
      <c r="NHI275" s="699"/>
      <c r="NHJ275" s="699"/>
      <c r="NHK275" s="699"/>
      <c r="NHL275" s="699"/>
      <c r="NHM275" s="699"/>
      <c r="NHN275" s="699"/>
      <c r="NHO275" s="699"/>
      <c r="NHP275" s="699"/>
      <c r="NHQ275" s="699"/>
      <c r="NHR275" s="699"/>
      <c r="NHS275" s="699"/>
      <c r="NHT275" s="699"/>
      <c r="NHU275" s="699"/>
      <c r="NHV275" s="699"/>
      <c r="NHW275" s="699"/>
      <c r="NHX275" s="699"/>
      <c r="NHY275" s="699"/>
      <c r="NHZ275" s="699"/>
      <c r="NIA275" s="699"/>
      <c r="NIB275" s="699"/>
      <c r="NIC275" s="699"/>
      <c r="NID275" s="699"/>
      <c r="NIE275" s="699"/>
      <c r="NIF275" s="699"/>
      <c r="NIG275" s="699"/>
      <c r="NIH275" s="699"/>
      <c r="NII275" s="699"/>
      <c r="NIJ275" s="699"/>
      <c r="NIK275" s="699"/>
      <c r="NIL275" s="699"/>
      <c r="NIM275" s="699"/>
      <c r="NIN275" s="699"/>
      <c r="NIO275" s="699"/>
      <c r="NIP275" s="699"/>
      <c r="NIQ275" s="699"/>
      <c r="NIR275" s="699"/>
      <c r="NIS275" s="699"/>
      <c r="NIT275" s="699"/>
      <c r="NIU275" s="699"/>
      <c r="NIV275" s="699"/>
      <c r="NIW275" s="699"/>
      <c r="NIX275" s="699"/>
      <c r="NIY275" s="699"/>
      <c r="NIZ275" s="699"/>
      <c r="NJA275" s="699"/>
      <c r="NJB275" s="699"/>
      <c r="NJC275" s="699"/>
      <c r="NJD275" s="699"/>
      <c r="NJE275" s="699"/>
      <c r="NJF275" s="699"/>
      <c r="NJG275" s="699"/>
      <c r="NJH275" s="699"/>
      <c r="NJI275" s="699"/>
      <c r="NJJ275" s="699"/>
      <c r="NJK275" s="699"/>
      <c r="NJL275" s="699"/>
      <c r="NJM275" s="699"/>
      <c r="NJN275" s="699"/>
      <c r="NJO275" s="699"/>
      <c r="NJP275" s="699"/>
      <c r="NJQ275" s="699"/>
      <c r="NJR275" s="699"/>
      <c r="NJS275" s="699"/>
      <c r="NJT275" s="699"/>
      <c r="NJU275" s="699"/>
      <c r="NJV275" s="699"/>
      <c r="NJW275" s="699"/>
      <c r="NJX275" s="699"/>
      <c r="NJY275" s="699"/>
      <c r="NJZ275" s="699"/>
      <c r="NKA275" s="699"/>
      <c r="NKB275" s="699"/>
      <c r="NKC275" s="699"/>
      <c r="NKD275" s="699"/>
      <c r="NKE275" s="699"/>
      <c r="NKF275" s="699"/>
      <c r="NKG275" s="699"/>
      <c r="NKH275" s="699"/>
      <c r="NKI275" s="699"/>
      <c r="NKJ275" s="699"/>
      <c r="NKK275" s="699"/>
      <c r="NKL275" s="699"/>
      <c r="NKM275" s="699"/>
      <c r="NKN275" s="699"/>
      <c r="NKO275" s="699"/>
      <c r="NKP275" s="699"/>
      <c r="NKQ275" s="699"/>
      <c r="NKR275" s="699"/>
      <c r="NKS275" s="699"/>
      <c r="NKT275" s="699"/>
      <c r="NKU275" s="699"/>
      <c r="NKV275" s="699"/>
      <c r="NKW275" s="699"/>
      <c r="NKX275" s="699"/>
      <c r="NKY275" s="699"/>
      <c r="NKZ275" s="699"/>
      <c r="NLA275" s="699"/>
      <c r="NLB275" s="699"/>
      <c r="NLC275" s="699"/>
      <c r="NLD275" s="699"/>
      <c r="NLE275" s="699"/>
      <c r="NLF275" s="699"/>
      <c r="NLG275" s="699"/>
      <c r="NLH275" s="699"/>
      <c r="NLI275" s="699"/>
      <c r="NLJ275" s="699"/>
      <c r="NLK275" s="699"/>
      <c r="NLL275" s="699"/>
      <c r="NLM275" s="699"/>
      <c r="NLN275" s="699"/>
      <c r="NLO275" s="699"/>
      <c r="NLP275" s="699"/>
      <c r="NLQ275" s="699"/>
      <c r="NLR275" s="699"/>
      <c r="NLS275" s="699"/>
      <c r="NLT275" s="699"/>
      <c r="NLU275" s="699"/>
      <c r="NLV275" s="699"/>
      <c r="NLW275" s="699"/>
      <c r="NLX275" s="699"/>
      <c r="NLY275" s="699"/>
      <c r="NLZ275" s="699"/>
      <c r="NMA275" s="699"/>
      <c r="NMB275" s="699"/>
      <c r="NMC275" s="699"/>
      <c r="NMD275" s="699"/>
      <c r="NME275" s="699"/>
      <c r="NMF275" s="699"/>
      <c r="NMG275" s="699"/>
      <c r="NMH275" s="699"/>
      <c r="NMI275" s="699"/>
      <c r="NMJ275" s="699"/>
      <c r="NMK275" s="699"/>
      <c r="NML275" s="699"/>
      <c r="NMM275" s="699"/>
      <c r="NMN275" s="699"/>
      <c r="NMO275" s="699"/>
      <c r="NMP275" s="699"/>
      <c r="NMQ275" s="699"/>
      <c r="NMR275" s="699"/>
      <c r="NMS275" s="699"/>
      <c r="NMT275" s="699"/>
      <c r="NMU275" s="699"/>
      <c r="NMV275" s="699"/>
      <c r="NMW275" s="699"/>
      <c r="NMX275" s="699"/>
      <c r="NMY275" s="699"/>
      <c r="NMZ275" s="699"/>
      <c r="NNA275" s="699"/>
      <c r="NNB275" s="699"/>
      <c r="NNC275" s="699"/>
      <c r="NND275" s="699"/>
      <c r="NNE275" s="699"/>
      <c r="NNF275" s="699"/>
      <c r="NNG275" s="699"/>
      <c r="NNH275" s="699"/>
      <c r="NNI275" s="699"/>
      <c r="NNJ275" s="699"/>
      <c r="NNK275" s="699"/>
      <c r="NNL275" s="699"/>
      <c r="NNM275" s="699"/>
      <c r="NNN275" s="699"/>
      <c r="NNO275" s="699"/>
      <c r="NNP275" s="699"/>
      <c r="NNQ275" s="699"/>
      <c r="NNR275" s="699"/>
      <c r="NNS275" s="699"/>
      <c r="NNT275" s="699"/>
      <c r="NNU275" s="699"/>
      <c r="NNV275" s="699"/>
      <c r="NNW275" s="699"/>
      <c r="NNX275" s="699"/>
      <c r="NNY275" s="699"/>
      <c r="NNZ275" s="699"/>
      <c r="NOA275" s="699"/>
      <c r="NOB275" s="699"/>
      <c r="NOC275" s="699"/>
      <c r="NOD275" s="699"/>
      <c r="NOE275" s="699"/>
      <c r="NOF275" s="699"/>
      <c r="NOG275" s="699"/>
      <c r="NOH275" s="699"/>
      <c r="NOI275" s="699"/>
      <c r="NOJ275" s="699"/>
      <c r="NOK275" s="699"/>
      <c r="NOL275" s="699"/>
      <c r="NOM275" s="699"/>
      <c r="NON275" s="699"/>
      <c r="NOO275" s="699"/>
      <c r="NOP275" s="699"/>
      <c r="NOQ275" s="699"/>
      <c r="NOR275" s="699"/>
      <c r="NOS275" s="699"/>
      <c r="NOT275" s="699"/>
      <c r="NOU275" s="699"/>
      <c r="NOV275" s="699"/>
      <c r="NOW275" s="699"/>
      <c r="NOX275" s="699"/>
      <c r="NOY275" s="699"/>
      <c r="NOZ275" s="699"/>
      <c r="NPA275" s="699"/>
      <c r="NPB275" s="699"/>
      <c r="NPC275" s="699"/>
      <c r="NPD275" s="699"/>
      <c r="NPE275" s="699"/>
      <c r="NPF275" s="699"/>
      <c r="NPG275" s="699"/>
      <c r="NPH275" s="699"/>
      <c r="NPI275" s="699"/>
      <c r="NPJ275" s="699"/>
      <c r="NPK275" s="699"/>
      <c r="NPL275" s="699"/>
      <c r="NPM275" s="699"/>
      <c r="NPN275" s="699"/>
      <c r="NPO275" s="699"/>
      <c r="NPP275" s="699"/>
      <c r="NPQ275" s="699"/>
      <c r="NPR275" s="699"/>
      <c r="NPS275" s="699"/>
      <c r="NPT275" s="699"/>
      <c r="NPU275" s="699"/>
      <c r="NPV275" s="699"/>
      <c r="NPW275" s="699"/>
      <c r="NPX275" s="699"/>
      <c r="NPY275" s="699"/>
      <c r="NPZ275" s="699"/>
      <c r="NQA275" s="699"/>
      <c r="NQB275" s="699"/>
      <c r="NQC275" s="699"/>
      <c r="NQD275" s="699"/>
      <c r="NQE275" s="699"/>
      <c r="NQF275" s="699"/>
      <c r="NQG275" s="699"/>
      <c r="NQH275" s="699"/>
      <c r="NQI275" s="699"/>
      <c r="NQJ275" s="699"/>
      <c r="NQK275" s="699"/>
      <c r="NQL275" s="699"/>
      <c r="NQM275" s="699"/>
      <c r="NQN275" s="699"/>
      <c r="NQO275" s="699"/>
      <c r="NQP275" s="699"/>
      <c r="NQQ275" s="699"/>
      <c r="NQR275" s="699"/>
      <c r="NQS275" s="699"/>
      <c r="NQT275" s="699"/>
      <c r="NQU275" s="699"/>
      <c r="NQV275" s="699"/>
      <c r="NQW275" s="699"/>
      <c r="NQX275" s="699"/>
      <c r="NQY275" s="699"/>
      <c r="NQZ275" s="699"/>
      <c r="NRA275" s="699"/>
      <c r="NRB275" s="699"/>
      <c r="NRC275" s="699"/>
      <c r="NRD275" s="699"/>
      <c r="NRE275" s="699"/>
      <c r="NRF275" s="699"/>
      <c r="NRG275" s="699"/>
      <c r="NRH275" s="699"/>
      <c r="NRI275" s="699"/>
      <c r="NRJ275" s="699"/>
      <c r="NRK275" s="699"/>
      <c r="NRL275" s="699"/>
      <c r="NRM275" s="699"/>
      <c r="NRN275" s="699"/>
      <c r="NRO275" s="699"/>
      <c r="NRP275" s="699"/>
      <c r="NRQ275" s="699"/>
      <c r="NRR275" s="699"/>
      <c r="NRS275" s="699"/>
      <c r="NRT275" s="699"/>
      <c r="NRU275" s="699"/>
      <c r="NRV275" s="699"/>
      <c r="NRW275" s="699"/>
      <c r="NRX275" s="699"/>
      <c r="NRY275" s="699"/>
      <c r="NRZ275" s="699"/>
      <c r="NSA275" s="699"/>
      <c r="NSB275" s="699"/>
      <c r="NSC275" s="699"/>
      <c r="NSD275" s="699"/>
      <c r="NSE275" s="699"/>
      <c r="NSF275" s="699"/>
      <c r="NSG275" s="699"/>
      <c r="NSH275" s="699"/>
      <c r="NSI275" s="699"/>
      <c r="NSJ275" s="699"/>
      <c r="NSK275" s="699"/>
      <c r="NSL275" s="699"/>
      <c r="NSM275" s="699"/>
      <c r="NSN275" s="699"/>
      <c r="NSO275" s="699"/>
      <c r="NSP275" s="699"/>
      <c r="NSQ275" s="699"/>
      <c r="NSR275" s="699"/>
      <c r="NSS275" s="699"/>
      <c r="NST275" s="699"/>
      <c r="NSU275" s="699"/>
      <c r="NSV275" s="699"/>
      <c r="NSW275" s="699"/>
      <c r="NSX275" s="699"/>
      <c r="NSY275" s="699"/>
      <c r="NSZ275" s="699"/>
      <c r="NTA275" s="699"/>
      <c r="NTB275" s="699"/>
      <c r="NTC275" s="699"/>
      <c r="NTD275" s="699"/>
      <c r="NTE275" s="699"/>
      <c r="NTF275" s="699"/>
      <c r="NTG275" s="699"/>
      <c r="NTH275" s="699"/>
      <c r="NTI275" s="699"/>
      <c r="NTJ275" s="699"/>
      <c r="NTK275" s="699"/>
      <c r="NTL275" s="699"/>
      <c r="NTM275" s="699"/>
      <c r="NTN275" s="699"/>
      <c r="NTO275" s="699"/>
      <c r="NTP275" s="699"/>
      <c r="NTQ275" s="699"/>
      <c r="NTR275" s="699"/>
      <c r="NTS275" s="699"/>
      <c r="NTT275" s="699"/>
      <c r="NTU275" s="699"/>
      <c r="NTV275" s="699"/>
      <c r="NTW275" s="699"/>
      <c r="NTX275" s="699"/>
      <c r="NTY275" s="699"/>
      <c r="NTZ275" s="699"/>
      <c r="NUA275" s="699"/>
      <c r="NUB275" s="699"/>
      <c r="NUC275" s="699"/>
      <c r="NUD275" s="699"/>
      <c r="NUE275" s="699"/>
      <c r="NUF275" s="699"/>
      <c r="NUG275" s="699"/>
      <c r="NUH275" s="699"/>
      <c r="NUI275" s="699"/>
      <c r="NUJ275" s="699"/>
      <c r="NUK275" s="699"/>
      <c r="NUL275" s="699"/>
      <c r="NUM275" s="699"/>
      <c r="NUN275" s="699"/>
      <c r="NUO275" s="699"/>
      <c r="NUP275" s="699"/>
      <c r="NUQ275" s="699"/>
      <c r="NUR275" s="699"/>
      <c r="NUS275" s="699"/>
      <c r="NUT275" s="699"/>
      <c r="NUU275" s="699"/>
      <c r="NUV275" s="699"/>
      <c r="NUW275" s="699"/>
      <c r="NUX275" s="699"/>
      <c r="NUY275" s="699"/>
      <c r="NUZ275" s="699"/>
      <c r="NVA275" s="699"/>
      <c r="NVB275" s="699"/>
      <c r="NVC275" s="699"/>
      <c r="NVD275" s="699"/>
      <c r="NVE275" s="699"/>
      <c r="NVF275" s="699"/>
      <c r="NVG275" s="699"/>
      <c r="NVH275" s="699"/>
      <c r="NVI275" s="699"/>
      <c r="NVJ275" s="699"/>
      <c r="NVK275" s="699"/>
      <c r="NVL275" s="699"/>
      <c r="NVM275" s="699"/>
      <c r="NVN275" s="699"/>
      <c r="NVO275" s="699"/>
      <c r="NVP275" s="699"/>
      <c r="NVQ275" s="699"/>
      <c r="NVR275" s="699"/>
      <c r="NVS275" s="699"/>
      <c r="NVT275" s="699"/>
      <c r="NVU275" s="699"/>
      <c r="NVV275" s="699"/>
      <c r="NVW275" s="699"/>
      <c r="NVX275" s="699"/>
      <c r="NVY275" s="699"/>
      <c r="NVZ275" s="699"/>
      <c r="NWA275" s="699"/>
      <c r="NWB275" s="699"/>
      <c r="NWC275" s="699"/>
      <c r="NWD275" s="699"/>
      <c r="NWE275" s="699"/>
      <c r="NWF275" s="699"/>
      <c r="NWG275" s="699"/>
      <c r="NWH275" s="699"/>
      <c r="NWI275" s="699"/>
      <c r="NWJ275" s="699"/>
      <c r="NWK275" s="699"/>
      <c r="NWL275" s="699"/>
      <c r="NWM275" s="699"/>
      <c r="NWN275" s="699"/>
      <c r="NWO275" s="699"/>
      <c r="NWP275" s="699"/>
      <c r="NWQ275" s="699"/>
      <c r="NWR275" s="699"/>
      <c r="NWS275" s="699"/>
      <c r="NWT275" s="699"/>
      <c r="NWU275" s="699"/>
      <c r="NWV275" s="699"/>
      <c r="NWW275" s="699"/>
      <c r="NWX275" s="699"/>
      <c r="NWY275" s="699"/>
      <c r="NWZ275" s="699"/>
      <c r="NXA275" s="699"/>
      <c r="NXB275" s="699"/>
      <c r="NXC275" s="699"/>
      <c r="NXD275" s="699"/>
      <c r="NXE275" s="699"/>
      <c r="NXF275" s="699"/>
      <c r="NXG275" s="699"/>
      <c r="NXH275" s="699"/>
      <c r="NXI275" s="699"/>
      <c r="NXJ275" s="699"/>
      <c r="NXK275" s="699"/>
      <c r="NXL275" s="699"/>
      <c r="NXM275" s="699"/>
      <c r="NXN275" s="699"/>
      <c r="NXO275" s="699"/>
      <c r="NXP275" s="699"/>
      <c r="NXQ275" s="699"/>
      <c r="NXR275" s="699"/>
      <c r="NXS275" s="699"/>
      <c r="NXT275" s="699"/>
      <c r="NXU275" s="699"/>
      <c r="NXV275" s="699"/>
      <c r="NXW275" s="699"/>
      <c r="NXX275" s="699"/>
      <c r="NXY275" s="699"/>
      <c r="NXZ275" s="699"/>
      <c r="NYA275" s="699"/>
      <c r="NYB275" s="699"/>
      <c r="NYC275" s="699"/>
      <c r="NYD275" s="699"/>
      <c r="NYE275" s="699"/>
      <c r="NYF275" s="699"/>
      <c r="NYG275" s="699"/>
      <c r="NYH275" s="699"/>
      <c r="NYI275" s="699"/>
      <c r="NYJ275" s="699"/>
      <c r="NYK275" s="699"/>
      <c r="NYL275" s="699"/>
      <c r="NYM275" s="699"/>
      <c r="NYN275" s="699"/>
      <c r="NYO275" s="699"/>
      <c r="NYP275" s="699"/>
      <c r="NYQ275" s="699"/>
      <c r="NYR275" s="699"/>
      <c r="NYS275" s="699"/>
      <c r="NYT275" s="699"/>
      <c r="NYU275" s="699"/>
      <c r="NYV275" s="699"/>
      <c r="NYW275" s="699"/>
      <c r="NYX275" s="699"/>
      <c r="NYY275" s="699"/>
      <c r="NYZ275" s="699"/>
      <c r="NZA275" s="699"/>
      <c r="NZB275" s="699"/>
      <c r="NZC275" s="699"/>
      <c r="NZD275" s="699"/>
      <c r="NZE275" s="699"/>
      <c r="NZF275" s="699"/>
      <c r="NZG275" s="699"/>
      <c r="NZH275" s="699"/>
      <c r="NZI275" s="699"/>
      <c r="NZJ275" s="699"/>
      <c r="NZK275" s="699"/>
      <c r="NZL275" s="699"/>
      <c r="NZM275" s="699"/>
      <c r="NZN275" s="699"/>
      <c r="NZO275" s="699"/>
      <c r="NZP275" s="699"/>
      <c r="NZQ275" s="699"/>
      <c r="NZR275" s="699"/>
      <c r="NZS275" s="699"/>
      <c r="NZT275" s="699"/>
      <c r="NZU275" s="699"/>
      <c r="NZV275" s="699"/>
      <c r="NZW275" s="699"/>
      <c r="NZX275" s="699"/>
      <c r="NZY275" s="699"/>
      <c r="NZZ275" s="699"/>
      <c r="OAA275" s="699"/>
      <c r="OAB275" s="699"/>
      <c r="OAC275" s="699"/>
      <c r="OAD275" s="699"/>
      <c r="OAE275" s="699"/>
      <c r="OAF275" s="699"/>
      <c r="OAG275" s="699"/>
      <c r="OAH275" s="699"/>
      <c r="OAI275" s="699"/>
      <c r="OAJ275" s="699"/>
      <c r="OAK275" s="699"/>
      <c r="OAL275" s="699"/>
      <c r="OAM275" s="699"/>
      <c r="OAN275" s="699"/>
      <c r="OAO275" s="699"/>
      <c r="OAP275" s="699"/>
      <c r="OAQ275" s="699"/>
      <c r="OAR275" s="699"/>
      <c r="OAS275" s="699"/>
      <c r="OAT275" s="699"/>
      <c r="OAU275" s="699"/>
      <c r="OAV275" s="699"/>
      <c r="OAW275" s="699"/>
      <c r="OAX275" s="699"/>
      <c r="OAY275" s="699"/>
      <c r="OAZ275" s="699"/>
      <c r="OBA275" s="699"/>
      <c r="OBB275" s="699"/>
      <c r="OBC275" s="699"/>
      <c r="OBD275" s="699"/>
      <c r="OBE275" s="699"/>
      <c r="OBF275" s="699"/>
      <c r="OBG275" s="699"/>
      <c r="OBH275" s="699"/>
      <c r="OBI275" s="699"/>
      <c r="OBJ275" s="699"/>
      <c r="OBK275" s="699"/>
      <c r="OBL275" s="699"/>
      <c r="OBM275" s="699"/>
      <c r="OBN275" s="699"/>
      <c r="OBO275" s="699"/>
      <c r="OBP275" s="699"/>
      <c r="OBQ275" s="699"/>
      <c r="OBR275" s="699"/>
      <c r="OBS275" s="699"/>
      <c r="OBT275" s="699"/>
      <c r="OBU275" s="699"/>
      <c r="OBV275" s="699"/>
      <c r="OBW275" s="699"/>
      <c r="OBX275" s="699"/>
      <c r="OBY275" s="699"/>
      <c r="OBZ275" s="699"/>
      <c r="OCA275" s="699"/>
      <c r="OCB275" s="699"/>
      <c r="OCC275" s="699"/>
      <c r="OCD275" s="699"/>
      <c r="OCE275" s="699"/>
      <c r="OCF275" s="699"/>
      <c r="OCG275" s="699"/>
      <c r="OCH275" s="699"/>
      <c r="OCI275" s="699"/>
      <c r="OCJ275" s="699"/>
      <c r="OCK275" s="699"/>
      <c r="OCL275" s="699"/>
      <c r="OCM275" s="699"/>
      <c r="OCN275" s="699"/>
      <c r="OCO275" s="699"/>
      <c r="OCP275" s="699"/>
      <c r="OCQ275" s="699"/>
      <c r="OCR275" s="699"/>
      <c r="OCS275" s="699"/>
      <c r="OCT275" s="699"/>
      <c r="OCU275" s="699"/>
      <c r="OCV275" s="699"/>
      <c r="OCW275" s="699"/>
      <c r="OCX275" s="699"/>
      <c r="OCY275" s="699"/>
      <c r="OCZ275" s="699"/>
      <c r="ODA275" s="699"/>
      <c r="ODB275" s="699"/>
      <c r="ODC275" s="699"/>
      <c r="ODD275" s="699"/>
      <c r="ODE275" s="699"/>
      <c r="ODF275" s="699"/>
      <c r="ODG275" s="699"/>
      <c r="ODH275" s="699"/>
      <c r="ODI275" s="699"/>
      <c r="ODJ275" s="699"/>
      <c r="ODK275" s="699"/>
      <c r="ODL275" s="699"/>
      <c r="ODM275" s="699"/>
      <c r="ODN275" s="699"/>
      <c r="ODO275" s="699"/>
      <c r="ODP275" s="699"/>
      <c r="ODQ275" s="699"/>
      <c r="ODR275" s="699"/>
      <c r="ODS275" s="699"/>
      <c r="ODT275" s="699"/>
      <c r="ODU275" s="699"/>
      <c r="ODV275" s="699"/>
      <c r="ODW275" s="699"/>
      <c r="ODX275" s="699"/>
      <c r="ODY275" s="699"/>
      <c r="ODZ275" s="699"/>
      <c r="OEA275" s="699"/>
      <c r="OEB275" s="699"/>
      <c r="OEC275" s="699"/>
      <c r="OED275" s="699"/>
      <c r="OEE275" s="699"/>
      <c r="OEF275" s="699"/>
      <c r="OEG275" s="699"/>
      <c r="OEH275" s="699"/>
      <c r="OEI275" s="699"/>
      <c r="OEJ275" s="699"/>
      <c r="OEK275" s="699"/>
      <c r="OEL275" s="699"/>
      <c r="OEM275" s="699"/>
      <c r="OEN275" s="699"/>
      <c r="OEO275" s="699"/>
      <c r="OEP275" s="699"/>
      <c r="OEQ275" s="699"/>
      <c r="OER275" s="699"/>
      <c r="OES275" s="699"/>
      <c r="OET275" s="699"/>
      <c r="OEU275" s="699"/>
      <c r="OEV275" s="699"/>
      <c r="OEW275" s="699"/>
      <c r="OEX275" s="699"/>
      <c r="OEY275" s="699"/>
      <c r="OEZ275" s="699"/>
      <c r="OFA275" s="699"/>
      <c r="OFB275" s="699"/>
      <c r="OFC275" s="699"/>
      <c r="OFD275" s="699"/>
      <c r="OFE275" s="699"/>
      <c r="OFF275" s="699"/>
      <c r="OFG275" s="699"/>
      <c r="OFH275" s="699"/>
      <c r="OFI275" s="699"/>
      <c r="OFJ275" s="699"/>
      <c r="OFK275" s="699"/>
      <c r="OFL275" s="699"/>
      <c r="OFM275" s="699"/>
      <c r="OFN275" s="699"/>
      <c r="OFO275" s="699"/>
      <c r="OFP275" s="699"/>
      <c r="OFQ275" s="699"/>
      <c r="OFR275" s="699"/>
      <c r="OFS275" s="699"/>
      <c r="OFT275" s="699"/>
      <c r="OFU275" s="699"/>
      <c r="OFV275" s="699"/>
      <c r="OFW275" s="699"/>
      <c r="OFX275" s="699"/>
      <c r="OFY275" s="699"/>
      <c r="OFZ275" s="699"/>
      <c r="OGA275" s="699"/>
      <c r="OGB275" s="699"/>
      <c r="OGC275" s="699"/>
      <c r="OGD275" s="699"/>
      <c r="OGE275" s="699"/>
      <c r="OGF275" s="699"/>
      <c r="OGG275" s="699"/>
      <c r="OGH275" s="699"/>
      <c r="OGI275" s="699"/>
      <c r="OGJ275" s="699"/>
      <c r="OGK275" s="699"/>
      <c r="OGL275" s="699"/>
      <c r="OGM275" s="699"/>
      <c r="OGN275" s="699"/>
      <c r="OGO275" s="699"/>
      <c r="OGP275" s="699"/>
      <c r="OGQ275" s="699"/>
      <c r="OGR275" s="699"/>
      <c r="OGS275" s="699"/>
      <c r="OGT275" s="699"/>
      <c r="OGU275" s="699"/>
      <c r="OGV275" s="699"/>
      <c r="OGW275" s="699"/>
      <c r="OGX275" s="699"/>
      <c r="OGY275" s="699"/>
      <c r="OGZ275" s="699"/>
      <c r="OHA275" s="699"/>
      <c r="OHB275" s="699"/>
      <c r="OHC275" s="699"/>
      <c r="OHD275" s="699"/>
      <c r="OHE275" s="699"/>
      <c r="OHF275" s="699"/>
      <c r="OHG275" s="699"/>
      <c r="OHH275" s="699"/>
      <c r="OHI275" s="699"/>
      <c r="OHJ275" s="699"/>
      <c r="OHK275" s="699"/>
      <c r="OHL275" s="699"/>
      <c r="OHM275" s="699"/>
      <c r="OHN275" s="699"/>
      <c r="OHO275" s="699"/>
      <c r="OHP275" s="699"/>
      <c r="OHQ275" s="699"/>
      <c r="OHR275" s="699"/>
      <c r="OHS275" s="699"/>
      <c r="OHT275" s="699"/>
      <c r="OHU275" s="699"/>
      <c r="OHV275" s="699"/>
      <c r="OHW275" s="699"/>
      <c r="OHX275" s="699"/>
      <c r="OHY275" s="699"/>
      <c r="OHZ275" s="699"/>
      <c r="OIA275" s="699"/>
      <c r="OIB275" s="699"/>
      <c r="OIC275" s="699"/>
      <c r="OID275" s="699"/>
      <c r="OIE275" s="699"/>
      <c r="OIF275" s="699"/>
      <c r="OIG275" s="699"/>
      <c r="OIH275" s="699"/>
      <c r="OII275" s="699"/>
      <c r="OIJ275" s="699"/>
      <c r="OIK275" s="699"/>
      <c r="OIL275" s="699"/>
      <c r="OIM275" s="699"/>
      <c r="OIN275" s="699"/>
      <c r="OIO275" s="699"/>
      <c r="OIP275" s="699"/>
      <c r="OIQ275" s="699"/>
      <c r="OIR275" s="699"/>
      <c r="OIS275" s="699"/>
      <c r="OIT275" s="699"/>
      <c r="OIU275" s="699"/>
      <c r="OIV275" s="699"/>
      <c r="OIW275" s="699"/>
      <c r="OIX275" s="699"/>
      <c r="OIY275" s="699"/>
      <c r="OIZ275" s="699"/>
      <c r="OJA275" s="699"/>
      <c r="OJB275" s="699"/>
      <c r="OJC275" s="699"/>
      <c r="OJD275" s="699"/>
      <c r="OJE275" s="699"/>
      <c r="OJF275" s="699"/>
      <c r="OJG275" s="699"/>
      <c r="OJH275" s="699"/>
      <c r="OJI275" s="699"/>
      <c r="OJJ275" s="699"/>
      <c r="OJK275" s="699"/>
      <c r="OJL275" s="699"/>
      <c r="OJM275" s="699"/>
      <c r="OJN275" s="699"/>
      <c r="OJO275" s="699"/>
      <c r="OJP275" s="699"/>
      <c r="OJQ275" s="699"/>
      <c r="OJR275" s="699"/>
      <c r="OJS275" s="699"/>
      <c r="OJT275" s="699"/>
      <c r="OJU275" s="699"/>
      <c r="OJV275" s="699"/>
      <c r="OJW275" s="699"/>
      <c r="OJX275" s="699"/>
      <c r="OJY275" s="699"/>
      <c r="OJZ275" s="699"/>
      <c r="OKA275" s="699"/>
      <c r="OKB275" s="699"/>
      <c r="OKC275" s="699"/>
      <c r="OKD275" s="699"/>
      <c r="OKE275" s="699"/>
      <c r="OKF275" s="699"/>
      <c r="OKG275" s="699"/>
      <c r="OKH275" s="699"/>
      <c r="OKI275" s="699"/>
      <c r="OKJ275" s="699"/>
      <c r="OKK275" s="699"/>
      <c r="OKL275" s="699"/>
      <c r="OKM275" s="699"/>
      <c r="OKN275" s="699"/>
      <c r="OKO275" s="699"/>
      <c r="OKP275" s="699"/>
      <c r="OKQ275" s="699"/>
      <c r="OKR275" s="699"/>
      <c r="OKS275" s="699"/>
      <c r="OKT275" s="699"/>
      <c r="OKU275" s="699"/>
      <c r="OKV275" s="699"/>
      <c r="OKW275" s="699"/>
      <c r="OKX275" s="699"/>
      <c r="OKY275" s="699"/>
      <c r="OKZ275" s="699"/>
      <c r="OLA275" s="699"/>
      <c r="OLB275" s="699"/>
      <c r="OLC275" s="699"/>
      <c r="OLD275" s="699"/>
      <c r="OLE275" s="699"/>
      <c r="OLF275" s="699"/>
      <c r="OLG275" s="699"/>
      <c r="OLH275" s="699"/>
      <c r="OLI275" s="699"/>
      <c r="OLJ275" s="699"/>
      <c r="OLK275" s="699"/>
      <c r="OLL275" s="699"/>
      <c r="OLM275" s="699"/>
      <c r="OLN275" s="699"/>
      <c r="OLO275" s="699"/>
      <c r="OLP275" s="699"/>
      <c r="OLQ275" s="699"/>
      <c r="OLR275" s="699"/>
      <c r="OLS275" s="699"/>
      <c r="OLT275" s="699"/>
      <c r="OLU275" s="699"/>
      <c r="OLV275" s="699"/>
      <c r="OLW275" s="699"/>
      <c r="OLX275" s="699"/>
      <c r="OLY275" s="699"/>
      <c r="OLZ275" s="699"/>
      <c r="OMA275" s="699"/>
      <c r="OMB275" s="699"/>
      <c r="OMC275" s="699"/>
      <c r="OMD275" s="699"/>
      <c r="OME275" s="699"/>
      <c r="OMF275" s="699"/>
      <c r="OMG275" s="699"/>
      <c r="OMH275" s="699"/>
      <c r="OMI275" s="699"/>
      <c r="OMJ275" s="699"/>
      <c r="OMK275" s="699"/>
      <c r="OML275" s="699"/>
      <c r="OMM275" s="699"/>
      <c r="OMN275" s="699"/>
      <c r="OMO275" s="699"/>
      <c r="OMP275" s="699"/>
      <c r="OMQ275" s="699"/>
      <c r="OMR275" s="699"/>
      <c r="OMS275" s="699"/>
      <c r="OMT275" s="699"/>
      <c r="OMU275" s="699"/>
      <c r="OMV275" s="699"/>
      <c r="OMW275" s="699"/>
      <c r="OMX275" s="699"/>
      <c r="OMY275" s="699"/>
      <c r="OMZ275" s="699"/>
      <c r="ONA275" s="699"/>
      <c r="ONB275" s="699"/>
      <c r="ONC275" s="699"/>
      <c r="OND275" s="699"/>
      <c r="ONE275" s="699"/>
      <c r="ONF275" s="699"/>
      <c r="ONG275" s="699"/>
      <c r="ONH275" s="699"/>
      <c r="ONI275" s="699"/>
      <c r="ONJ275" s="699"/>
      <c r="ONK275" s="699"/>
      <c r="ONL275" s="699"/>
      <c r="ONM275" s="699"/>
      <c r="ONN275" s="699"/>
      <c r="ONO275" s="699"/>
      <c r="ONP275" s="699"/>
      <c r="ONQ275" s="699"/>
      <c r="ONR275" s="699"/>
      <c r="ONS275" s="699"/>
      <c r="ONT275" s="699"/>
      <c r="ONU275" s="699"/>
      <c r="ONV275" s="699"/>
      <c r="ONW275" s="699"/>
      <c r="ONX275" s="699"/>
      <c r="ONY275" s="699"/>
      <c r="ONZ275" s="699"/>
      <c r="OOA275" s="699"/>
      <c r="OOB275" s="699"/>
      <c r="OOC275" s="699"/>
      <c r="OOD275" s="699"/>
      <c r="OOE275" s="699"/>
      <c r="OOF275" s="699"/>
      <c r="OOG275" s="699"/>
      <c r="OOH275" s="699"/>
      <c r="OOI275" s="699"/>
      <c r="OOJ275" s="699"/>
      <c r="OOK275" s="699"/>
      <c r="OOL275" s="699"/>
      <c r="OOM275" s="699"/>
      <c r="OON275" s="699"/>
      <c r="OOO275" s="699"/>
      <c r="OOP275" s="699"/>
      <c r="OOQ275" s="699"/>
      <c r="OOR275" s="699"/>
      <c r="OOS275" s="699"/>
      <c r="OOT275" s="699"/>
      <c r="OOU275" s="699"/>
      <c r="OOV275" s="699"/>
      <c r="OOW275" s="699"/>
      <c r="OOX275" s="699"/>
      <c r="OOY275" s="699"/>
      <c r="OOZ275" s="699"/>
      <c r="OPA275" s="699"/>
      <c r="OPB275" s="699"/>
      <c r="OPC275" s="699"/>
      <c r="OPD275" s="699"/>
      <c r="OPE275" s="699"/>
      <c r="OPF275" s="699"/>
      <c r="OPG275" s="699"/>
      <c r="OPH275" s="699"/>
      <c r="OPI275" s="699"/>
      <c r="OPJ275" s="699"/>
      <c r="OPK275" s="699"/>
      <c r="OPL275" s="699"/>
      <c r="OPM275" s="699"/>
      <c r="OPN275" s="699"/>
      <c r="OPO275" s="699"/>
      <c r="OPP275" s="699"/>
      <c r="OPQ275" s="699"/>
      <c r="OPR275" s="699"/>
      <c r="OPS275" s="699"/>
      <c r="OPT275" s="699"/>
      <c r="OPU275" s="699"/>
      <c r="OPV275" s="699"/>
      <c r="OPW275" s="699"/>
      <c r="OPX275" s="699"/>
      <c r="OPY275" s="699"/>
      <c r="OPZ275" s="699"/>
      <c r="OQA275" s="699"/>
      <c r="OQB275" s="699"/>
      <c r="OQC275" s="699"/>
      <c r="OQD275" s="699"/>
      <c r="OQE275" s="699"/>
      <c r="OQF275" s="699"/>
      <c r="OQG275" s="699"/>
      <c r="OQH275" s="699"/>
      <c r="OQI275" s="699"/>
      <c r="OQJ275" s="699"/>
      <c r="OQK275" s="699"/>
      <c r="OQL275" s="699"/>
      <c r="OQM275" s="699"/>
      <c r="OQN275" s="699"/>
      <c r="OQO275" s="699"/>
      <c r="OQP275" s="699"/>
      <c r="OQQ275" s="699"/>
      <c r="OQR275" s="699"/>
      <c r="OQS275" s="699"/>
      <c r="OQT275" s="699"/>
      <c r="OQU275" s="699"/>
      <c r="OQV275" s="699"/>
      <c r="OQW275" s="699"/>
      <c r="OQX275" s="699"/>
      <c r="OQY275" s="699"/>
      <c r="OQZ275" s="699"/>
      <c r="ORA275" s="699"/>
      <c r="ORB275" s="699"/>
      <c r="ORC275" s="699"/>
      <c r="ORD275" s="699"/>
      <c r="ORE275" s="699"/>
      <c r="ORF275" s="699"/>
      <c r="ORG275" s="699"/>
      <c r="ORH275" s="699"/>
      <c r="ORI275" s="699"/>
      <c r="ORJ275" s="699"/>
      <c r="ORK275" s="699"/>
      <c r="ORL275" s="699"/>
      <c r="ORM275" s="699"/>
      <c r="ORN275" s="699"/>
      <c r="ORO275" s="699"/>
      <c r="ORP275" s="699"/>
      <c r="ORQ275" s="699"/>
      <c r="ORR275" s="699"/>
      <c r="ORS275" s="699"/>
      <c r="ORT275" s="699"/>
      <c r="ORU275" s="699"/>
      <c r="ORV275" s="699"/>
      <c r="ORW275" s="699"/>
      <c r="ORX275" s="699"/>
      <c r="ORY275" s="699"/>
      <c r="ORZ275" s="699"/>
      <c r="OSA275" s="699"/>
      <c r="OSB275" s="699"/>
      <c r="OSC275" s="699"/>
      <c r="OSD275" s="699"/>
      <c r="OSE275" s="699"/>
      <c r="OSF275" s="699"/>
      <c r="OSG275" s="699"/>
      <c r="OSH275" s="699"/>
      <c r="OSI275" s="699"/>
      <c r="OSJ275" s="699"/>
      <c r="OSK275" s="699"/>
      <c r="OSL275" s="699"/>
      <c r="OSM275" s="699"/>
      <c r="OSN275" s="699"/>
      <c r="OSO275" s="699"/>
      <c r="OSP275" s="699"/>
      <c r="OSQ275" s="699"/>
      <c r="OSR275" s="699"/>
      <c r="OSS275" s="699"/>
      <c r="OST275" s="699"/>
      <c r="OSU275" s="699"/>
      <c r="OSV275" s="699"/>
      <c r="OSW275" s="699"/>
      <c r="OSX275" s="699"/>
      <c r="OSY275" s="699"/>
      <c r="OSZ275" s="699"/>
      <c r="OTA275" s="699"/>
      <c r="OTB275" s="699"/>
      <c r="OTC275" s="699"/>
      <c r="OTD275" s="699"/>
      <c r="OTE275" s="699"/>
      <c r="OTF275" s="699"/>
      <c r="OTG275" s="699"/>
      <c r="OTH275" s="699"/>
      <c r="OTI275" s="699"/>
      <c r="OTJ275" s="699"/>
      <c r="OTK275" s="699"/>
      <c r="OTL275" s="699"/>
      <c r="OTM275" s="699"/>
      <c r="OTN275" s="699"/>
      <c r="OTO275" s="699"/>
      <c r="OTP275" s="699"/>
      <c r="OTQ275" s="699"/>
      <c r="OTR275" s="699"/>
      <c r="OTS275" s="699"/>
      <c r="OTT275" s="699"/>
      <c r="OTU275" s="699"/>
      <c r="OTV275" s="699"/>
      <c r="OTW275" s="699"/>
      <c r="OTX275" s="699"/>
      <c r="OTY275" s="699"/>
      <c r="OTZ275" s="699"/>
      <c r="OUA275" s="699"/>
      <c r="OUB275" s="699"/>
      <c r="OUC275" s="699"/>
      <c r="OUD275" s="699"/>
      <c r="OUE275" s="699"/>
      <c r="OUF275" s="699"/>
      <c r="OUG275" s="699"/>
      <c r="OUH275" s="699"/>
      <c r="OUI275" s="699"/>
      <c r="OUJ275" s="699"/>
      <c r="OUK275" s="699"/>
      <c r="OUL275" s="699"/>
      <c r="OUM275" s="699"/>
      <c r="OUN275" s="699"/>
      <c r="OUO275" s="699"/>
      <c r="OUP275" s="699"/>
      <c r="OUQ275" s="699"/>
      <c r="OUR275" s="699"/>
      <c r="OUS275" s="699"/>
      <c r="OUT275" s="699"/>
      <c r="OUU275" s="699"/>
      <c r="OUV275" s="699"/>
      <c r="OUW275" s="699"/>
      <c r="OUX275" s="699"/>
      <c r="OUY275" s="699"/>
      <c r="OUZ275" s="699"/>
      <c r="OVA275" s="699"/>
      <c r="OVB275" s="699"/>
      <c r="OVC275" s="699"/>
      <c r="OVD275" s="699"/>
      <c r="OVE275" s="699"/>
      <c r="OVF275" s="699"/>
      <c r="OVG275" s="699"/>
      <c r="OVH275" s="699"/>
      <c r="OVI275" s="699"/>
      <c r="OVJ275" s="699"/>
      <c r="OVK275" s="699"/>
      <c r="OVL275" s="699"/>
      <c r="OVM275" s="699"/>
      <c r="OVN275" s="699"/>
      <c r="OVO275" s="699"/>
      <c r="OVP275" s="699"/>
      <c r="OVQ275" s="699"/>
      <c r="OVR275" s="699"/>
      <c r="OVS275" s="699"/>
      <c r="OVT275" s="699"/>
      <c r="OVU275" s="699"/>
      <c r="OVV275" s="699"/>
      <c r="OVW275" s="699"/>
      <c r="OVX275" s="699"/>
      <c r="OVY275" s="699"/>
      <c r="OVZ275" s="699"/>
      <c r="OWA275" s="699"/>
      <c r="OWB275" s="699"/>
      <c r="OWC275" s="699"/>
      <c r="OWD275" s="699"/>
      <c r="OWE275" s="699"/>
      <c r="OWF275" s="699"/>
      <c r="OWG275" s="699"/>
      <c r="OWH275" s="699"/>
      <c r="OWI275" s="699"/>
      <c r="OWJ275" s="699"/>
      <c r="OWK275" s="699"/>
      <c r="OWL275" s="699"/>
      <c r="OWM275" s="699"/>
      <c r="OWN275" s="699"/>
      <c r="OWO275" s="699"/>
      <c r="OWP275" s="699"/>
      <c r="OWQ275" s="699"/>
      <c r="OWR275" s="699"/>
      <c r="OWS275" s="699"/>
      <c r="OWT275" s="699"/>
      <c r="OWU275" s="699"/>
      <c r="OWV275" s="699"/>
      <c r="OWW275" s="699"/>
      <c r="OWX275" s="699"/>
      <c r="OWY275" s="699"/>
      <c r="OWZ275" s="699"/>
      <c r="OXA275" s="699"/>
      <c r="OXB275" s="699"/>
      <c r="OXC275" s="699"/>
      <c r="OXD275" s="699"/>
      <c r="OXE275" s="699"/>
      <c r="OXF275" s="699"/>
      <c r="OXG275" s="699"/>
      <c r="OXH275" s="699"/>
      <c r="OXI275" s="699"/>
      <c r="OXJ275" s="699"/>
      <c r="OXK275" s="699"/>
      <c r="OXL275" s="699"/>
      <c r="OXM275" s="699"/>
      <c r="OXN275" s="699"/>
      <c r="OXO275" s="699"/>
      <c r="OXP275" s="699"/>
      <c r="OXQ275" s="699"/>
      <c r="OXR275" s="699"/>
      <c r="OXS275" s="699"/>
      <c r="OXT275" s="699"/>
      <c r="OXU275" s="699"/>
      <c r="OXV275" s="699"/>
      <c r="OXW275" s="699"/>
      <c r="OXX275" s="699"/>
      <c r="OXY275" s="699"/>
      <c r="OXZ275" s="699"/>
      <c r="OYA275" s="699"/>
      <c r="OYB275" s="699"/>
      <c r="OYC275" s="699"/>
      <c r="OYD275" s="699"/>
      <c r="OYE275" s="699"/>
      <c r="OYF275" s="699"/>
      <c r="OYG275" s="699"/>
      <c r="OYH275" s="699"/>
      <c r="OYI275" s="699"/>
      <c r="OYJ275" s="699"/>
      <c r="OYK275" s="699"/>
      <c r="OYL275" s="699"/>
      <c r="OYM275" s="699"/>
      <c r="OYN275" s="699"/>
      <c r="OYO275" s="699"/>
      <c r="OYP275" s="699"/>
      <c r="OYQ275" s="699"/>
      <c r="OYR275" s="699"/>
      <c r="OYS275" s="699"/>
      <c r="OYT275" s="699"/>
      <c r="OYU275" s="699"/>
      <c r="OYV275" s="699"/>
      <c r="OYW275" s="699"/>
      <c r="OYX275" s="699"/>
      <c r="OYY275" s="699"/>
      <c r="OYZ275" s="699"/>
      <c r="OZA275" s="699"/>
      <c r="OZB275" s="699"/>
      <c r="OZC275" s="699"/>
      <c r="OZD275" s="699"/>
      <c r="OZE275" s="699"/>
      <c r="OZF275" s="699"/>
      <c r="OZG275" s="699"/>
      <c r="OZH275" s="699"/>
      <c r="OZI275" s="699"/>
      <c r="OZJ275" s="699"/>
      <c r="OZK275" s="699"/>
      <c r="OZL275" s="699"/>
      <c r="OZM275" s="699"/>
      <c r="OZN275" s="699"/>
      <c r="OZO275" s="699"/>
      <c r="OZP275" s="699"/>
      <c r="OZQ275" s="699"/>
      <c r="OZR275" s="699"/>
      <c r="OZS275" s="699"/>
      <c r="OZT275" s="699"/>
      <c r="OZU275" s="699"/>
      <c r="OZV275" s="699"/>
      <c r="OZW275" s="699"/>
      <c r="OZX275" s="699"/>
      <c r="OZY275" s="699"/>
      <c r="OZZ275" s="699"/>
      <c r="PAA275" s="699"/>
      <c r="PAB275" s="699"/>
      <c r="PAC275" s="699"/>
      <c r="PAD275" s="699"/>
      <c r="PAE275" s="699"/>
      <c r="PAF275" s="699"/>
      <c r="PAG275" s="699"/>
      <c r="PAH275" s="699"/>
      <c r="PAI275" s="699"/>
      <c r="PAJ275" s="699"/>
      <c r="PAK275" s="699"/>
      <c r="PAL275" s="699"/>
      <c r="PAM275" s="699"/>
      <c r="PAN275" s="699"/>
      <c r="PAO275" s="699"/>
      <c r="PAP275" s="699"/>
      <c r="PAQ275" s="699"/>
      <c r="PAR275" s="699"/>
      <c r="PAS275" s="699"/>
      <c r="PAT275" s="699"/>
      <c r="PAU275" s="699"/>
      <c r="PAV275" s="699"/>
      <c r="PAW275" s="699"/>
      <c r="PAX275" s="699"/>
      <c r="PAY275" s="699"/>
      <c r="PAZ275" s="699"/>
      <c r="PBA275" s="699"/>
      <c r="PBB275" s="699"/>
      <c r="PBC275" s="699"/>
      <c r="PBD275" s="699"/>
      <c r="PBE275" s="699"/>
      <c r="PBF275" s="699"/>
      <c r="PBG275" s="699"/>
      <c r="PBH275" s="699"/>
      <c r="PBI275" s="699"/>
      <c r="PBJ275" s="699"/>
      <c r="PBK275" s="699"/>
      <c r="PBL275" s="699"/>
      <c r="PBM275" s="699"/>
      <c r="PBN275" s="699"/>
      <c r="PBO275" s="699"/>
      <c r="PBP275" s="699"/>
      <c r="PBQ275" s="699"/>
      <c r="PBR275" s="699"/>
      <c r="PBS275" s="699"/>
      <c r="PBT275" s="699"/>
      <c r="PBU275" s="699"/>
      <c r="PBV275" s="699"/>
      <c r="PBW275" s="699"/>
      <c r="PBX275" s="699"/>
      <c r="PBY275" s="699"/>
      <c r="PBZ275" s="699"/>
      <c r="PCA275" s="699"/>
      <c r="PCB275" s="699"/>
      <c r="PCC275" s="699"/>
      <c r="PCD275" s="699"/>
      <c r="PCE275" s="699"/>
      <c r="PCF275" s="699"/>
      <c r="PCG275" s="699"/>
      <c r="PCH275" s="699"/>
      <c r="PCI275" s="699"/>
      <c r="PCJ275" s="699"/>
      <c r="PCK275" s="699"/>
      <c r="PCL275" s="699"/>
      <c r="PCM275" s="699"/>
      <c r="PCN275" s="699"/>
      <c r="PCO275" s="699"/>
      <c r="PCP275" s="699"/>
      <c r="PCQ275" s="699"/>
      <c r="PCR275" s="699"/>
      <c r="PCS275" s="699"/>
      <c r="PCT275" s="699"/>
      <c r="PCU275" s="699"/>
      <c r="PCV275" s="699"/>
      <c r="PCW275" s="699"/>
      <c r="PCX275" s="699"/>
      <c r="PCY275" s="699"/>
      <c r="PCZ275" s="699"/>
      <c r="PDA275" s="699"/>
      <c r="PDB275" s="699"/>
      <c r="PDC275" s="699"/>
      <c r="PDD275" s="699"/>
      <c r="PDE275" s="699"/>
      <c r="PDF275" s="699"/>
      <c r="PDG275" s="699"/>
      <c r="PDH275" s="699"/>
      <c r="PDI275" s="699"/>
      <c r="PDJ275" s="699"/>
      <c r="PDK275" s="699"/>
      <c r="PDL275" s="699"/>
      <c r="PDM275" s="699"/>
      <c r="PDN275" s="699"/>
      <c r="PDO275" s="699"/>
      <c r="PDP275" s="699"/>
      <c r="PDQ275" s="699"/>
      <c r="PDR275" s="699"/>
      <c r="PDS275" s="699"/>
      <c r="PDT275" s="699"/>
      <c r="PDU275" s="699"/>
      <c r="PDV275" s="699"/>
      <c r="PDW275" s="699"/>
      <c r="PDX275" s="699"/>
      <c r="PDY275" s="699"/>
      <c r="PDZ275" s="699"/>
      <c r="PEA275" s="699"/>
      <c r="PEB275" s="699"/>
      <c r="PEC275" s="699"/>
      <c r="PED275" s="699"/>
      <c r="PEE275" s="699"/>
      <c r="PEF275" s="699"/>
      <c r="PEG275" s="699"/>
      <c r="PEH275" s="699"/>
      <c r="PEI275" s="699"/>
      <c r="PEJ275" s="699"/>
      <c r="PEK275" s="699"/>
      <c r="PEL275" s="699"/>
      <c r="PEM275" s="699"/>
      <c r="PEN275" s="699"/>
      <c r="PEO275" s="699"/>
      <c r="PEP275" s="699"/>
      <c r="PEQ275" s="699"/>
      <c r="PER275" s="699"/>
      <c r="PES275" s="699"/>
      <c r="PET275" s="699"/>
      <c r="PEU275" s="699"/>
      <c r="PEV275" s="699"/>
      <c r="PEW275" s="699"/>
      <c r="PEX275" s="699"/>
      <c r="PEY275" s="699"/>
      <c r="PEZ275" s="699"/>
      <c r="PFA275" s="699"/>
      <c r="PFB275" s="699"/>
      <c r="PFC275" s="699"/>
      <c r="PFD275" s="699"/>
      <c r="PFE275" s="699"/>
      <c r="PFF275" s="699"/>
      <c r="PFG275" s="699"/>
      <c r="PFH275" s="699"/>
      <c r="PFI275" s="699"/>
      <c r="PFJ275" s="699"/>
      <c r="PFK275" s="699"/>
      <c r="PFL275" s="699"/>
      <c r="PFM275" s="699"/>
      <c r="PFN275" s="699"/>
      <c r="PFO275" s="699"/>
      <c r="PFP275" s="699"/>
      <c r="PFQ275" s="699"/>
      <c r="PFR275" s="699"/>
      <c r="PFS275" s="699"/>
      <c r="PFT275" s="699"/>
      <c r="PFU275" s="699"/>
      <c r="PFV275" s="699"/>
      <c r="PFW275" s="699"/>
      <c r="PFX275" s="699"/>
      <c r="PFY275" s="699"/>
      <c r="PFZ275" s="699"/>
      <c r="PGA275" s="699"/>
      <c r="PGB275" s="699"/>
      <c r="PGC275" s="699"/>
      <c r="PGD275" s="699"/>
      <c r="PGE275" s="699"/>
      <c r="PGF275" s="699"/>
      <c r="PGG275" s="699"/>
      <c r="PGH275" s="699"/>
      <c r="PGI275" s="699"/>
      <c r="PGJ275" s="699"/>
      <c r="PGK275" s="699"/>
      <c r="PGL275" s="699"/>
      <c r="PGM275" s="699"/>
      <c r="PGN275" s="699"/>
      <c r="PGO275" s="699"/>
      <c r="PGP275" s="699"/>
      <c r="PGQ275" s="699"/>
      <c r="PGR275" s="699"/>
      <c r="PGS275" s="699"/>
      <c r="PGT275" s="699"/>
      <c r="PGU275" s="699"/>
      <c r="PGV275" s="699"/>
      <c r="PGW275" s="699"/>
      <c r="PGX275" s="699"/>
      <c r="PGY275" s="699"/>
      <c r="PGZ275" s="699"/>
      <c r="PHA275" s="699"/>
      <c r="PHB275" s="699"/>
      <c r="PHC275" s="699"/>
      <c r="PHD275" s="699"/>
      <c r="PHE275" s="699"/>
      <c r="PHF275" s="699"/>
      <c r="PHG275" s="699"/>
      <c r="PHH275" s="699"/>
      <c r="PHI275" s="699"/>
      <c r="PHJ275" s="699"/>
      <c r="PHK275" s="699"/>
      <c r="PHL275" s="699"/>
      <c r="PHM275" s="699"/>
      <c r="PHN275" s="699"/>
      <c r="PHO275" s="699"/>
      <c r="PHP275" s="699"/>
      <c r="PHQ275" s="699"/>
      <c r="PHR275" s="699"/>
      <c r="PHS275" s="699"/>
      <c r="PHT275" s="699"/>
      <c r="PHU275" s="699"/>
      <c r="PHV275" s="699"/>
      <c r="PHW275" s="699"/>
      <c r="PHX275" s="699"/>
      <c r="PHY275" s="699"/>
      <c r="PHZ275" s="699"/>
      <c r="PIA275" s="699"/>
      <c r="PIB275" s="699"/>
      <c r="PIC275" s="699"/>
      <c r="PID275" s="699"/>
      <c r="PIE275" s="699"/>
      <c r="PIF275" s="699"/>
      <c r="PIG275" s="699"/>
      <c r="PIH275" s="699"/>
      <c r="PII275" s="699"/>
      <c r="PIJ275" s="699"/>
      <c r="PIK275" s="699"/>
      <c r="PIL275" s="699"/>
      <c r="PIM275" s="699"/>
      <c r="PIN275" s="699"/>
      <c r="PIO275" s="699"/>
      <c r="PIP275" s="699"/>
      <c r="PIQ275" s="699"/>
      <c r="PIR275" s="699"/>
      <c r="PIS275" s="699"/>
      <c r="PIT275" s="699"/>
      <c r="PIU275" s="699"/>
      <c r="PIV275" s="699"/>
      <c r="PIW275" s="699"/>
      <c r="PIX275" s="699"/>
      <c r="PIY275" s="699"/>
      <c r="PIZ275" s="699"/>
      <c r="PJA275" s="699"/>
      <c r="PJB275" s="699"/>
      <c r="PJC275" s="699"/>
      <c r="PJD275" s="699"/>
      <c r="PJE275" s="699"/>
      <c r="PJF275" s="699"/>
      <c r="PJG275" s="699"/>
      <c r="PJH275" s="699"/>
      <c r="PJI275" s="699"/>
      <c r="PJJ275" s="699"/>
      <c r="PJK275" s="699"/>
      <c r="PJL275" s="699"/>
      <c r="PJM275" s="699"/>
      <c r="PJN275" s="699"/>
      <c r="PJO275" s="699"/>
      <c r="PJP275" s="699"/>
      <c r="PJQ275" s="699"/>
      <c r="PJR275" s="699"/>
      <c r="PJS275" s="699"/>
      <c r="PJT275" s="699"/>
      <c r="PJU275" s="699"/>
      <c r="PJV275" s="699"/>
      <c r="PJW275" s="699"/>
      <c r="PJX275" s="699"/>
      <c r="PJY275" s="699"/>
      <c r="PJZ275" s="699"/>
      <c r="PKA275" s="699"/>
      <c r="PKB275" s="699"/>
      <c r="PKC275" s="699"/>
      <c r="PKD275" s="699"/>
      <c r="PKE275" s="699"/>
      <c r="PKF275" s="699"/>
      <c r="PKG275" s="699"/>
      <c r="PKH275" s="699"/>
      <c r="PKI275" s="699"/>
      <c r="PKJ275" s="699"/>
      <c r="PKK275" s="699"/>
      <c r="PKL275" s="699"/>
      <c r="PKM275" s="699"/>
      <c r="PKN275" s="699"/>
      <c r="PKO275" s="699"/>
      <c r="PKP275" s="699"/>
      <c r="PKQ275" s="699"/>
      <c r="PKR275" s="699"/>
      <c r="PKS275" s="699"/>
      <c r="PKT275" s="699"/>
      <c r="PKU275" s="699"/>
      <c r="PKV275" s="699"/>
      <c r="PKW275" s="699"/>
      <c r="PKX275" s="699"/>
      <c r="PKY275" s="699"/>
      <c r="PKZ275" s="699"/>
      <c r="PLA275" s="699"/>
      <c r="PLB275" s="699"/>
      <c r="PLC275" s="699"/>
      <c r="PLD275" s="699"/>
      <c r="PLE275" s="699"/>
      <c r="PLF275" s="699"/>
      <c r="PLG275" s="699"/>
      <c r="PLH275" s="699"/>
      <c r="PLI275" s="699"/>
      <c r="PLJ275" s="699"/>
      <c r="PLK275" s="699"/>
      <c r="PLL275" s="699"/>
      <c r="PLM275" s="699"/>
      <c r="PLN275" s="699"/>
      <c r="PLO275" s="699"/>
      <c r="PLP275" s="699"/>
      <c r="PLQ275" s="699"/>
      <c r="PLR275" s="699"/>
      <c r="PLS275" s="699"/>
      <c r="PLT275" s="699"/>
      <c r="PLU275" s="699"/>
      <c r="PLV275" s="699"/>
      <c r="PLW275" s="699"/>
      <c r="PLX275" s="699"/>
      <c r="PLY275" s="699"/>
      <c r="PLZ275" s="699"/>
      <c r="PMA275" s="699"/>
      <c r="PMB275" s="699"/>
      <c r="PMC275" s="699"/>
      <c r="PMD275" s="699"/>
      <c r="PME275" s="699"/>
      <c r="PMF275" s="699"/>
      <c r="PMG275" s="699"/>
      <c r="PMH275" s="699"/>
      <c r="PMI275" s="699"/>
      <c r="PMJ275" s="699"/>
      <c r="PMK275" s="699"/>
      <c r="PML275" s="699"/>
      <c r="PMM275" s="699"/>
      <c r="PMN275" s="699"/>
      <c r="PMO275" s="699"/>
      <c r="PMP275" s="699"/>
      <c r="PMQ275" s="699"/>
      <c r="PMR275" s="699"/>
      <c r="PMS275" s="699"/>
      <c r="PMT275" s="699"/>
      <c r="PMU275" s="699"/>
      <c r="PMV275" s="699"/>
      <c r="PMW275" s="699"/>
      <c r="PMX275" s="699"/>
      <c r="PMY275" s="699"/>
      <c r="PMZ275" s="699"/>
      <c r="PNA275" s="699"/>
      <c r="PNB275" s="699"/>
      <c r="PNC275" s="699"/>
      <c r="PND275" s="699"/>
      <c r="PNE275" s="699"/>
      <c r="PNF275" s="699"/>
      <c r="PNG275" s="699"/>
      <c r="PNH275" s="699"/>
      <c r="PNI275" s="699"/>
      <c r="PNJ275" s="699"/>
      <c r="PNK275" s="699"/>
      <c r="PNL275" s="699"/>
      <c r="PNM275" s="699"/>
      <c r="PNN275" s="699"/>
      <c r="PNO275" s="699"/>
      <c r="PNP275" s="699"/>
      <c r="PNQ275" s="699"/>
      <c r="PNR275" s="699"/>
      <c r="PNS275" s="699"/>
      <c r="PNT275" s="699"/>
      <c r="PNU275" s="699"/>
      <c r="PNV275" s="699"/>
      <c r="PNW275" s="699"/>
      <c r="PNX275" s="699"/>
      <c r="PNY275" s="699"/>
      <c r="PNZ275" s="699"/>
      <c r="POA275" s="699"/>
      <c r="POB275" s="699"/>
      <c r="POC275" s="699"/>
      <c r="POD275" s="699"/>
      <c r="POE275" s="699"/>
      <c r="POF275" s="699"/>
      <c r="POG275" s="699"/>
      <c r="POH275" s="699"/>
      <c r="POI275" s="699"/>
      <c r="POJ275" s="699"/>
      <c r="POK275" s="699"/>
      <c r="POL275" s="699"/>
      <c r="POM275" s="699"/>
      <c r="PON275" s="699"/>
      <c r="POO275" s="699"/>
      <c r="POP275" s="699"/>
      <c r="POQ275" s="699"/>
      <c r="POR275" s="699"/>
      <c r="POS275" s="699"/>
      <c r="POT275" s="699"/>
      <c r="POU275" s="699"/>
      <c r="POV275" s="699"/>
      <c r="POW275" s="699"/>
      <c r="POX275" s="699"/>
      <c r="POY275" s="699"/>
      <c r="POZ275" s="699"/>
      <c r="PPA275" s="699"/>
      <c r="PPB275" s="699"/>
      <c r="PPC275" s="699"/>
      <c r="PPD275" s="699"/>
      <c r="PPE275" s="699"/>
      <c r="PPF275" s="699"/>
      <c r="PPG275" s="699"/>
      <c r="PPH275" s="699"/>
      <c r="PPI275" s="699"/>
      <c r="PPJ275" s="699"/>
      <c r="PPK275" s="699"/>
      <c r="PPL275" s="699"/>
      <c r="PPM275" s="699"/>
      <c r="PPN275" s="699"/>
      <c r="PPO275" s="699"/>
      <c r="PPP275" s="699"/>
      <c r="PPQ275" s="699"/>
      <c r="PPR275" s="699"/>
      <c r="PPS275" s="699"/>
      <c r="PPT275" s="699"/>
      <c r="PPU275" s="699"/>
      <c r="PPV275" s="699"/>
      <c r="PPW275" s="699"/>
      <c r="PPX275" s="699"/>
      <c r="PPY275" s="699"/>
      <c r="PPZ275" s="699"/>
      <c r="PQA275" s="699"/>
      <c r="PQB275" s="699"/>
      <c r="PQC275" s="699"/>
      <c r="PQD275" s="699"/>
      <c r="PQE275" s="699"/>
      <c r="PQF275" s="699"/>
      <c r="PQG275" s="699"/>
      <c r="PQH275" s="699"/>
      <c r="PQI275" s="699"/>
      <c r="PQJ275" s="699"/>
      <c r="PQK275" s="699"/>
      <c r="PQL275" s="699"/>
      <c r="PQM275" s="699"/>
      <c r="PQN275" s="699"/>
      <c r="PQO275" s="699"/>
      <c r="PQP275" s="699"/>
      <c r="PQQ275" s="699"/>
      <c r="PQR275" s="699"/>
      <c r="PQS275" s="699"/>
      <c r="PQT275" s="699"/>
      <c r="PQU275" s="699"/>
      <c r="PQV275" s="699"/>
      <c r="PQW275" s="699"/>
      <c r="PQX275" s="699"/>
      <c r="PQY275" s="699"/>
      <c r="PQZ275" s="699"/>
      <c r="PRA275" s="699"/>
      <c r="PRB275" s="699"/>
      <c r="PRC275" s="699"/>
      <c r="PRD275" s="699"/>
      <c r="PRE275" s="699"/>
      <c r="PRF275" s="699"/>
      <c r="PRG275" s="699"/>
      <c r="PRH275" s="699"/>
      <c r="PRI275" s="699"/>
      <c r="PRJ275" s="699"/>
      <c r="PRK275" s="699"/>
      <c r="PRL275" s="699"/>
      <c r="PRM275" s="699"/>
      <c r="PRN275" s="699"/>
      <c r="PRO275" s="699"/>
      <c r="PRP275" s="699"/>
      <c r="PRQ275" s="699"/>
      <c r="PRR275" s="699"/>
      <c r="PRS275" s="699"/>
      <c r="PRT275" s="699"/>
      <c r="PRU275" s="699"/>
      <c r="PRV275" s="699"/>
      <c r="PRW275" s="699"/>
      <c r="PRX275" s="699"/>
      <c r="PRY275" s="699"/>
      <c r="PRZ275" s="699"/>
      <c r="PSA275" s="699"/>
      <c r="PSB275" s="699"/>
      <c r="PSC275" s="699"/>
      <c r="PSD275" s="699"/>
      <c r="PSE275" s="699"/>
      <c r="PSF275" s="699"/>
      <c r="PSG275" s="699"/>
      <c r="PSH275" s="699"/>
      <c r="PSI275" s="699"/>
      <c r="PSJ275" s="699"/>
      <c r="PSK275" s="699"/>
      <c r="PSL275" s="699"/>
      <c r="PSM275" s="699"/>
      <c r="PSN275" s="699"/>
      <c r="PSO275" s="699"/>
      <c r="PSP275" s="699"/>
      <c r="PSQ275" s="699"/>
      <c r="PSR275" s="699"/>
      <c r="PSS275" s="699"/>
      <c r="PST275" s="699"/>
      <c r="PSU275" s="699"/>
      <c r="PSV275" s="699"/>
      <c r="PSW275" s="699"/>
      <c r="PSX275" s="699"/>
      <c r="PSY275" s="699"/>
      <c r="PSZ275" s="699"/>
      <c r="PTA275" s="699"/>
      <c r="PTB275" s="699"/>
      <c r="PTC275" s="699"/>
      <c r="PTD275" s="699"/>
      <c r="PTE275" s="699"/>
      <c r="PTF275" s="699"/>
      <c r="PTG275" s="699"/>
      <c r="PTH275" s="699"/>
      <c r="PTI275" s="699"/>
      <c r="PTJ275" s="699"/>
      <c r="PTK275" s="699"/>
      <c r="PTL275" s="699"/>
      <c r="PTM275" s="699"/>
      <c r="PTN275" s="699"/>
      <c r="PTO275" s="699"/>
      <c r="PTP275" s="699"/>
      <c r="PTQ275" s="699"/>
      <c r="PTR275" s="699"/>
      <c r="PTS275" s="699"/>
      <c r="PTT275" s="699"/>
      <c r="PTU275" s="699"/>
      <c r="PTV275" s="699"/>
      <c r="PTW275" s="699"/>
      <c r="PTX275" s="699"/>
      <c r="PTY275" s="699"/>
      <c r="PTZ275" s="699"/>
      <c r="PUA275" s="699"/>
      <c r="PUB275" s="699"/>
      <c r="PUC275" s="699"/>
      <c r="PUD275" s="699"/>
      <c r="PUE275" s="699"/>
      <c r="PUF275" s="699"/>
      <c r="PUG275" s="699"/>
      <c r="PUH275" s="699"/>
      <c r="PUI275" s="699"/>
      <c r="PUJ275" s="699"/>
      <c r="PUK275" s="699"/>
      <c r="PUL275" s="699"/>
      <c r="PUM275" s="699"/>
      <c r="PUN275" s="699"/>
      <c r="PUO275" s="699"/>
      <c r="PUP275" s="699"/>
      <c r="PUQ275" s="699"/>
      <c r="PUR275" s="699"/>
      <c r="PUS275" s="699"/>
      <c r="PUT275" s="699"/>
      <c r="PUU275" s="699"/>
      <c r="PUV275" s="699"/>
      <c r="PUW275" s="699"/>
      <c r="PUX275" s="699"/>
      <c r="PUY275" s="699"/>
      <c r="PUZ275" s="699"/>
      <c r="PVA275" s="699"/>
      <c r="PVB275" s="699"/>
      <c r="PVC275" s="699"/>
      <c r="PVD275" s="699"/>
      <c r="PVE275" s="699"/>
      <c r="PVF275" s="699"/>
      <c r="PVG275" s="699"/>
      <c r="PVH275" s="699"/>
      <c r="PVI275" s="699"/>
      <c r="PVJ275" s="699"/>
      <c r="PVK275" s="699"/>
      <c r="PVL275" s="699"/>
      <c r="PVM275" s="699"/>
      <c r="PVN275" s="699"/>
      <c r="PVO275" s="699"/>
      <c r="PVP275" s="699"/>
      <c r="PVQ275" s="699"/>
      <c r="PVR275" s="699"/>
      <c r="PVS275" s="699"/>
      <c r="PVT275" s="699"/>
      <c r="PVU275" s="699"/>
      <c r="PVV275" s="699"/>
      <c r="PVW275" s="699"/>
      <c r="PVX275" s="699"/>
      <c r="PVY275" s="699"/>
      <c r="PVZ275" s="699"/>
      <c r="PWA275" s="699"/>
      <c r="PWB275" s="699"/>
      <c r="PWC275" s="699"/>
      <c r="PWD275" s="699"/>
      <c r="PWE275" s="699"/>
      <c r="PWF275" s="699"/>
      <c r="PWG275" s="699"/>
      <c r="PWH275" s="699"/>
      <c r="PWI275" s="699"/>
      <c r="PWJ275" s="699"/>
      <c r="PWK275" s="699"/>
      <c r="PWL275" s="699"/>
      <c r="PWM275" s="699"/>
      <c r="PWN275" s="699"/>
      <c r="PWO275" s="699"/>
      <c r="PWP275" s="699"/>
      <c r="PWQ275" s="699"/>
      <c r="PWR275" s="699"/>
      <c r="PWS275" s="699"/>
      <c r="PWT275" s="699"/>
      <c r="PWU275" s="699"/>
      <c r="PWV275" s="699"/>
      <c r="PWW275" s="699"/>
      <c r="PWX275" s="699"/>
      <c r="PWY275" s="699"/>
      <c r="PWZ275" s="699"/>
      <c r="PXA275" s="699"/>
      <c r="PXB275" s="699"/>
      <c r="PXC275" s="699"/>
      <c r="PXD275" s="699"/>
      <c r="PXE275" s="699"/>
      <c r="PXF275" s="699"/>
      <c r="PXG275" s="699"/>
      <c r="PXH275" s="699"/>
      <c r="PXI275" s="699"/>
      <c r="PXJ275" s="699"/>
      <c r="PXK275" s="699"/>
      <c r="PXL275" s="699"/>
      <c r="PXM275" s="699"/>
      <c r="PXN275" s="699"/>
      <c r="PXO275" s="699"/>
      <c r="PXP275" s="699"/>
      <c r="PXQ275" s="699"/>
      <c r="PXR275" s="699"/>
      <c r="PXS275" s="699"/>
      <c r="PXT275" s="699"/>
      <c r="PXU275" s="699"/>
      <c r="PXV275" s="699"/>
      <c r="PXW275" s="699"/>
      <c r="PXX275" s="699"/>
      <c r="PXY275" s="699"/>
      <c r="PXZ275" s="699"/>
      <c r="PYA275" s="699"/>
      <c r="PYB275" s="699"/>
      <c r="PYC275" s="699"/>
      <c r="PYD275" s="699"/>
      <c r="PYE275" s="699"/>
      <c r="PYF275" s="699"/>
      <c r="PYG275" s="699"/>
      <c r="PYH275" s="699"/>
      <c r="PYI275" s="699"/>
      <c r="PYJ275" s="699"/>
      <c r="PYK275" s="699"/>
      <c r="PYL275" s="699"/>
      <c r="PYM275" s="699"/>
      <c r="PYN275" s="699"/>
      <c r="PYO275" s="699"/>
      <c r="PYP275" s="699"/>
      <c r="PYQ275" s="699"/>
      <c r="PYR275" s="699"/>
      <c r="PYS275" s="699"/>
      <c r="PYT275" s="699"/>
      <c r="PYU275" s="699"/>
      <c r="PYV275" s="699"/>
      <c r="PYW275" s="699"/>
      <c r="PYX275" s="699"/>
      <c r="PYY275" s="699"/>
      <c r="PYZ275" s="699"/>
      <c r="PZA275" s="699"/>
      <c r="PZB275" s="699"/>
      <c r="PZC275" s="699"/>
      <c r="PZD275" s="699"/>
      <c r="PZE275" s="699"/>
      <c r="PZF275" s="699"/>
      <c r="PZG275" s="699"/>
      <c r="PZH275" s="699"/>
      <c r="PZI275" s="699"/>
      <c r="PZJ275" s="699"/>
      <c r="PZK275" s="699"/>
      <c r="PZL275" s="699"/>
      <c r="PZM275" s="699"/>
      <c r="PZN275" s="699"/>
      <c r="PZO275" s="699"/>
      <c r="PZP275" s="699"/>
      <c r="PZQ275" s="699"/>
      <c r="PZR275" s="699"/>
      <c r="PZS275" s="699"/>
      <c r="PZT275" s="699"/>
      <c r="PZU275" s="699"/>
      <c r="PZV275" s="699"/>
      <c r="PZW275" s="699"/>
      <c r="PZX275" s="699"/>
      <c r="PZY275" s="699"/>
      <c r="PZZ275" s="699"/>
      <c r="QAA275" s="699"/>
      <c r="QAB275" s="699"/>
      <c r="QAC275" s="699"/>
      <c r="QAD275" s="699"/>
      <c r="QAE275" s="699"/>
      <c r="QAF275" s="699"/>
      <c r="QAG275" s="699"/>
      <c r="QAH275" s="699"/>
      <c r="QAI275" s="699"/>
      <c r="QAJ275" s="699"/>
      <c r="QAK275" s="699"/>
      <c r="QAL275" s="699"/>
      <c r="QAM275" s="699"/>
      <c r="QAN275" s="699"/>
      <c r="QAO275" s="699"/>
      <c r="QAP275" s="699"/>
      <c r="QAQ275" s="699"/>
      <c r="QAR275" s="699"/>
      <c r="QAS275" s="699"/>
      <c r="QAT275" s="699"/>
      <c r="QAU275" s="699"/>
      <c r="QAV275" s="699"/>
      <c r="QAW275" s="699"/>
      <c r="QAX275" s="699"/>
      <c r="QAY275" s="699"/>
      <c r="QAZ275" s="699"/>
      <c r="QBA275" s="699"/>
      <c r="QBB275" s="699"/>
      <c r="QBC275" s="699"/>
      <c r="QBD275" s="699"/>
      <c r="QBE275" s="699"/>
      <c r="QBF275" s="699"/>
      <c r="QBG275" s="699"/>
      <c r="QBH275" s="699"/>
      <c r="QBI275" s="699"/>
      <c r="QBJ275" s="699"/>
      <c r="QBK275" s="699"/>
      <c r="QBL275" s="699"/>
      <c r="QBM275" s="699"/>
      <c r="QBN275" s="699"/>
      <c r="QBO275" s="699"/>
      <c r="QBP275" s="699"/>
      <c r="QBQ275" s="699"/>
      <c r="QBR275" s="699"/>
      <c r="QBS275" s="699"/>
      <c r="QBT275" s="699"/>
      <c r="QBU275" s="699"/>
      <c r="QBV275" s="699"/>
      <c r="QBW275" s="699"/>
      <c r="QBX275" s="699"/>
      <c r="QBY275" s="699"/>
      <c r="QBZ275" s="699"/>
      <c r="QCA275" s="699"/>
      <c r="QCB275" s="699"/>
      <c r="QCC275" s="699"/>
      <c r="QCD275" s="699"/>
      <c r="QCE275" s="699"/>
      <c r="QCF275" s="699"/>
      <c r="QCG275" s="699"/>
      <c r="QCH275" s="699"/>
      <c r="QCI275" s="699"/>
      <c r="QCJ275" s="699"/>
      <c r="QCK275" s="699"/>
      <c r="QCL275" s="699"/>
      <c r="QCM275" s="699"/>
      <c r="QCN275" s="699"/>
      <c r="QCO275" s="699"/>
      <c r="QCP275" s="699"/>
      <c r="QCQ275" s="699"/>
      <c r="QCR275" s="699"/>
      <c r="QCS275" s="699"/>
      <c r="QCT275" s="699"/>
      <c r="QCU275" s="699"/>
      <c r="QCV275" s="699"/>
      <c r="QCW275" s="699"/>
      <c r="QCX275" s="699"/>
      <c r="QCY275" s="699"/>
      <c r="QCZ275" s="699"/>
      <c r="QDA275" s="699"/>
      <c r="QDB275" s="699"/>
      <c r="QDC275" s="699"/>
      <c r="QDD275" s="699"/>
      <c r="QDE275" s="699"/>
      <c r="QDF275" s="699"/>
      <c r="QDG275" s="699"/>
      <c r="QDH275" s="699"/>
      <c r="QDI275" s="699"/>
      <c r="QDJ275" s="699"/>
      <c r="QDK275" s="699"/>
      <c r="QDL275" s="699"/>
      <c r="QDM275" s="699"/>
      <c r="QDN275" s="699"/>
      <c r="QDO275" s="699"/>
      <c r="QDP275" s="699"/>
      <c r="QDQ275" s="699"/>
      <c r="QDR275" s="699"/>
      <c r="QDS275" s="699"/>
      <c r="QDT275" s="699"/>
      <c r="QDU275" s="699"/>
      <c r="QDV275" s="699"/>
      <c r="QDW275" s="699"/>
      <c r="QDX275" s="699"/>
      <c r="QDY275" s="699"/>
      <c r="QDZ275" s="699"/>
      <c r="QEA275" s="699"/>
      <c r="QEB275" s="699"/>
      <c r="QEC275" s="699"/>
      <c r="QED275" s="699"/>
      <c r="QEE275" s="699"/>
      <c r="QEF275" s="699"/>
      <c r="QEG275" s="699"/>
      <c r="QEH275" s="699"/>
      <c r="QEI275" s="699"/>
      <c r="QEJ275" s="699"/>
      <c r="QEK275" s="699"/>
      <c r="QEL275" s="699"/>
      <c r="QEM275" s="699"/>
      <c r="QEN275" s="699"/>
      <c r="QEO275" s="699"/>
      <c r="QEP275" s="699"/>
      <c r="QEQ275" s="699"/>
      <c r="QER275" s="699"/>
      <c r="QES275" s="699"/>
      <c r="QET275" s="699"/>
      <c r="QEU275" s="699"/>
      <c r="QEV275" s="699"/>
      <c r="QEW275" s="699"/>
      <c r="QEX275" s="699"/>
      <c r="QEY275" s="699"/>
      <c r="QEZ275" s="699"/>
      <c r="QFA275" s="699"/>
      <c r="QFB275" s="699"/>
      <c r="QFC275" s="699"/>
      <c r="QFD275" s="699"/>
      <c r="QFE275" s="699"/>
      <c r="QFF275" s="699"/>
      <c r="QFG275" s="699"/>
      <c r="QFH275" s="699"/>
      <c r="QFI275" s="699"/>
      <c r="QFJ275" s="699"/>
      <c r="QFK275" s="699"/>
      <c r="QFL275" s="699"/>
      <c r="QFM275" s="699"/>
      <c r="QFN275" s="699"/>
      <c r="QFO275" s="699"/>
      <c r="QFP275" s="699"/>
      <c r="QFQ275" s="699"/>
      <c r="QFR275" s="699"/>
      <c r="QFS275" s="699"/>
      <c r="QFT275" s="699"/>
      <c r="QFU275" s="699"/>
      <c r="QFV275" s="699"/>
      <c r="QFW275" s="699"/>
      <c r="QFX275" s="699"/>
      <c r="QFY275" s="699"/>
      <c r="QFZ275" s="699"/>
      <c r="QGA275" s="699"/>
      <c r="QGB275" s="699"/>
      <c r="QGC275" s="699"/>
      <c r="QGD275" s="699"/>
      <c r="QGE275" s="699"/>
      <c r="QGF275" s="699"/>
      <c r="QGG275" s="699"/>
      <c r="QGH275" s="699"/>
      <c r="QGI275" s="699"/>
      <c r="QGJ275" s="699"/>
      <c r="QGK275" s="699"/>
      <c r="QGL275" s="699"/>
      <c r="QGM275" s="699"/>
      <c r="QGN275" s="699"/>
      <c r="QGO275" s="699"/>
      <c r="QGP275" s="699"/>
      <c r="QGQ275" s="699"/>
      <c r="QGR275" s="699"/>
      <c r="QGS275" s="699"/>
      <c r="QGT275" s="699"/>
      <c r="QGU275" s="699"/>
      <c r="QGV275" s="699"/>
      <c r="QGW275" s="699"/>
      <c r="QGX275" s="699"/>
      <c r="QGY275" s="699"/>
      <c r="QGZ275" s="699"/>
      <c r="QHA275" s="699"/>
      <c r="QHB275" s="699"/>
      <c r="QHC275" s="699"/>
      <c r="QHD275" s="699"/>
      <c r="QHE275" s="699"/>
      <c r="QHF275" s="699"/>
      <c r="QHG275" s="699"/>
      <c r="QHH275" s="699"/>
      <c r="QHI275" s="699"/>
      <c r="QHJ275" s="699"/>
      <c r="QHK275" s="699"/>
      <c r="QHL275" s="699"/>
      <c r="QHM275" s="699"/>
      <c r="QHN275" s="699"/>
      <c r="QHO275" s="699"/>
      <c r="QHP275" s="699"/>
      <c r="QHQ275" s="699"/>
      <c r="QHR275" s="699"/>
      <c r="QHS275" s="699"/>
      <c r="QHT275" s="699"/>
      <c r="QHU275" s="699"/>
      <c r="QHV275" s="699"/>
      <c r="QHW275" s="699"/>
      <c r="QHX275" s="699"/>
      <c r="QHY275" s="699"/>
      <c r="QHZ275" s="699"/>
      <c r="QIA275" s="699"/>
      <c r="QIB275" s="699"/>
      <c r="QIC275" s="699"/>
      <c r="QID275" s="699"/>
      <c r="QIE275" s="699"/>
      <c r="QIF275" s="699"/>
      <c r="QIG275" s="699"/>
      <c r="QIH275" s="699"/>
      <c r="QII275" s="699"/>
      <c r="QIJ275" s="699"/>
      <c r="QIK275" s="699"/>
      <c r="QIL275" s="699"/>
      <c r="QIM275" s="699"/>
      <c r="QIN275" s="699"/>
      <c r="QIO275" s="699"/>
      <c r="QIP275" s="699"/>
      <c r="QIQ275" s="699"/>
      <c r="QIR275" s="699"/>
      <c r="QIS275" s="699"/>
      <c r="QIT275" s="699"/>
      <c r="QIU275" s="699"/>
      <c r="QIV275" s="699"/>
      <c r="QIW275" s="699"/>
      <c r="QIX275" s="699"/>
      <c r="QIY275" s="699"/>
      <c r="QIZ275" s="699"/>
      <c r="QJA275" s="699"/>
      <c r="QJB275" s="699"/>
      <c r="QJC275" s="699"/>
      <c r="QJD275" s="699"/>
      <c r="QJE275" s="699"/>
      <c r="QJF275" s="699"/>
      <c r="QJG275" s="699"/>
      <c r="QJH275" s="699"/>
      <c r="QJI275" s="699"/>
      <c r="QJJ275" s="699"/>
      <c r="QJK275" s="699"/>
      <c r="QJL275" s="699"/>
      <c r="QJM275" s="699"/>
      <c r="QJN275" s="699"/>
      <c r="QJO275" s="699"/>
      <c r="QJP275" s="699"/>
      <c r="QJQ275" s="699"/>
      <c r="QJR275" s="699"/>
      <c r="QJS275" s="699"/>
      <c r="QJT275" s="699"/>
      <c r="QJU275" s="699"/>
      <c r="QJV275" s="699"/>
      <c r="QJW275" s="699"/>
      <c r="QJX275" s="699"/>
      <c r="QJY275" s="699"/>
      <c r="QJZ275" s="699"/>
      <c r="QKA275" s="699"/>
      <c r="QKB275" s="699"/>
      <c r="QKC275" s="699"/>
      <c r="QKD275" s="699"/>
      <c r="QKE275" s="699"/>
      <c r="QKF275" s="699"/>
      <c r="QKG275" s="699"/>
      <c r="QKH275" s="699"/>
      <c r="QKI275" s="699"/>
      <c r="QKJ275" s="699"/>
      <c r="QKK275" s="699"/>
      <c r="QKL275" s="699"/>
      <c r="QKM275" s="699"/>
      <c r="QKN275" s="699"/>
      <c r="QKO275" s="699"/>
      <c r="QKP275" s="699"/>
      <c r="QKQ275" s="699"/>
      <c r="QKR275" s="699"/>
      <c r="QKS275" s="699"/>
      <c r="QKT275" s="699"/>
      <c r="QKU275" s="699"/>
      <c r="QKV275" s="699"/>
      <c r="QKW275" s="699"/>
      <c r="QKX275" s="699"/>
      <c r="QKY275" s="699"/>
      <c r="QKZ275" s="699"/>
      <c r="QLA275" s="699"/>
      <c r="QLB275" s="699"/>
      <c r="QLC275" s="699"/>
      <c r="QLD275" s="699"/>
      <c r="QLE275" s="699"/>
      <c r="QLF275" s="699"/>
      <c r="QLG275" s="699"/>
      <c r="QLH275" s="699"/>
      <c r="QLI275" s="699"/>
      <c r="QLJ275" s="699"/>
      <c r="QLK275" s="699"/>
      <c r="QLL275" s="699"/>
      <c r="QLM275" s="699"/>
      <c r="QLN275" s="699"/>
      <c r="QLO275" s="699"/>
      <c r="QLP275" s="699"/>
      <c r="QLQ275" s="699"/>
      <c r="QLR275" s="699"/>
      <c r="QLS275" s="699"/>
      <c r="QLT275" s="699"/>
      <c r="QLU275" s="699"/>
      <c r="QLV275" s="699"/>
      <c r="QLW275" s="699"/>
      <c r="QLX275" s="699"/>
      <c r="QLY275" s="699"/>
      <c r="QLZ275" s="699"/>
      <c r="QMA275" s="699"/>
      <c r="QMB275" s="699"/>
      <c r="QMC275" s="699"/>
      <c r="QMD275" s="699"/>
      <c r="QME275" s="699"/>
      <c r="QMF275" s="699"/>
      <c r="QMG275" s="699"/>
      <c r="QMH275" s="699"/>
      <c r="QMI275" s="699"/>
      <c r="QMJ275" s="699"/>
      <c r="QMK275" s="699"/>
      <c r="QML275" s="699"/>
      <c r="QMM275" s="699"/>
      <c r="QMN275" s="699"/>
      <c r="QMO275" s="699"/>
      <c r="QMP275" s="699"/>
      <c r="QMQ275" s="699"/>
      <c r="QMR275" s="699"/>
      <c r="QMS275" s="699"/>
      <c r="QMT275" s="699"/>
      <c r="QMU275" s="699"/>
      <c r="QMV275" s="699"/>
      <c r="QMW275" s="699"/>
      <c r="QMX275" s="699"/>
      <c r="QMY275" s="699"/>
      <c r="QMZ275" s="699"/>
      <c r="QNA275" s="699"/>
      <c r="QNB275" s="699"/>
      <c r="QNC275" s="699"/>
      <c r="QND275" s="699"/>
      <c r="QNE275" s="699"/>
      <c r="QNF275" s="699"/>
      <c r="QNG275" s="699"/>
      <c r="QNH275" s="699"/>
      <c r="QNI275" s="699"/>
      <c r="QNJ275" s="699"/>
      <c r="QNK275" s="699"/>
      <c r="QNL275" s="699"/>
      <c r="QNM275" s="699"/>
      <c r="QNN275" s="699"/>
      <c r="QNO275" s="699"/>
      <c r="QNP275" s="699"/>
      <c r="QNQ275" s="699"/>
      <c r="QNR275" s="699"/>
      <c r="QNS275" s="699"/>
      <c r="QNT275" s="699"/>
      <c r="QNU275" s="699"/>
      <c r="QNV275" s="699"/>
      <c r="QNW275" s="699"/>
      <c r="QNX275" s="699"/>
      <c r="QNY275" s="699"/>
      <c r="QNZ275" s="699"/>
      <c r="QOA275" s="699"/>
      <c r="QOB275" s="699"/>
      <c r="QOC275" s="699"/>
      <c r="QOD275" s="699"/>
      <c r="QOE275" s="699"/>
      <c r="QOF275" s="699"/>
      <c r="QOG275" s="699"/>
      <c r="QOH275" s="699"/>
      <c r="QOI275" s="699"/>
      <c r="QOJ275" s="699"/>
      <c r="QOK275" s="699"/>
      <c r="QOL275" s="699"/>
      <c r="QOM275" s="699"/>
      <c r="QON275" s="699"/>
      <c r="QOO275" s="699"/>
      <c r="QOP275" s="699"/>
      <c r="QOQ275" s="699"/>
      <c r="QOR275" s="699"/>
      <c r="QOS275" s="699"/>
      <c r="QOT275" s="699"/>
      <c r="QOU275" s="699"/>
      <c r="QOV275" s="699"/>
      <c r="QOW275" s="699"/>
      <c r="QOX275" s="699"/>
      <c r="QOY275" s="699"/>
      <c r="QOZ275" s="699"/>
      <c r="QPA275" s="699"/>
      <c r="QPB275" s="699"/>
      <c r="QPC275" s="699"/>
      <c r="QPD275" s="699"/>
      <c r="QPE275" s="699"/>
      <c r="QPF275" s="699"/>
      <c r="QPG275" s="699"/>
      <c r="QPH275" s="699"/>
      <c r="QPI275" s="699"/>
      <c r="QPJ275" s="699"/>
      <c r="QPK275" s="699"/>
      <c r="QPL275" s="699"/>
      <c r="QPM275" s="699"/>
      <c r="QPN275" s="699"/>
      <c r="QPO275" s="699"/>
      <c r="QPP275" s="699"/>
      <c r="QPQ275" s="699"/>
      <c r="QPR275" s="699"/>
      <c r="QPS275" s="699"/>
      <c r="QPT275" s="699"/>
      <c r="QPU275" s="699"/>
      <c r="QPV275" s="699"/>
      <c r="QPW275" s="699"/>
      <c r="QPX275" s="699"/>
      <c r="QPY275" s="699"/>
      <c r="QPZ275" s="699"/>
      <c r="QQA275" s="699"/>
      <c r="QQB275" s="699"/>
      <c r="QQC275" s="699"/>
      <c r="QQD275" s="699"/>
      <c r="QQE275" s="699"/>
      <c r="QQF275" s="699"/>
      <c r="QQG275" s="699"/>
      <c r="QQH275" s="699"/>
      <c r="QQI275" s="699"/>
      <c r="QQJ275" s="699"/>
      <c r="QQK275" s="699"/>
      <c r="QQL275" s="699"/>
      <c r="QQM275" s="699"/>
      <c r="QQN275" s="699"/>
      <c r="QQO275" s="699"/>
      <c r="QQP275" s="699"/>
      <c r="QQQ275" s="699"/>
      <c r="QQR275" s="699"/>
      <c r="QQS275" s="699"/>
      <c r="QQT275" s="699"/>
      <c r="QQU275" s="699"/>
      <c r="QQV275" s="699"/>
      <c r="QQW275" s="699"/>
      <c r="QQX275" s="699"/>
      <c r="QQY275" s="699"/>
      <c r="QQZ275" s="699"/>
      <c r="QRA275" s="699"/>
      <c r="QRB275" s="699"/>
      <c r="QRC275" s="699"/>
      <c r="QRD275" s="699"/>
      <c r="QRE275" s="699"/>
      <c r="QRF275" s="699"/>
      <c r="QRG275" s="699"/>
      <c r="QRH275" s="699"/>
      <c r="QRI275" s="699"/>
      <c r="QRJ275" s="699"/>
      <c r="QRK275" s="699"/>
      <c r="QRL275" s="699"/>
      <c r="QRM275" s="699"/>
      <c r="QRN275" s="699"/>
      <c r="QRO275" s="699"/>
      <c r="QRP275" s="699"/>
      <c r="QRQ275" s="699"/>
      <c r="QRR275" s="699"/>
      <c r="QRS275" s="699"/>
      <c r="QRT275" s="699"/>
      <c r="QRU275" s="699"/>
      <c r="QRV275" s="699"/>
      <c r="QRW275" s="699"/>
      <c r="QRX275" s="699"/>
      <c r="QRY275" s="699"/>
      <c r="QRZ275" s="699"/>
      <c r="QSA275" s="699"/>
      <c r="QSB275" s="699"/>
      <c r="QSC275" s="699"/>
      <c r="QSD275" s="699"/>
      <c r="QSE275" s="699"/>
      <c r="QSF275" s="699"/>
      <c r="QSG275" s="699"/>
      <c r="QSH275" s="699"/>
      <c r="QSI275" s="699"/>
      <c r="QSJ275" s="699"/>
      <c r="QSK275" s="699"/>
      <c r="QSL275" s="699"/>
      <c r="QSM275" s="699"/>
      <c r="QSN275" s="699"/>
      <c r="QSO275" s="699"/>
      <c r="QSP275" s="699"/>
      <c r="QSQ275" s="699"/>
      <c r="QSR275" s="699"/>
      <c r="QSS275" s="699"/>
      <c r="QST275" s="699"/>
      <c r="QSU275" s="699"/>
      <c r="QSV275" s="699"/>
      <c r="QSW275" s="699"/>
      <c r="QSX275" s="699"/>
      <c r="QSY275" s="699"/>
      <c r="QSZ275" s="699"/>
      <c r="QTA275" s="699"/>
      <c r="QTB275" s="699"/>
      <c r="QTC275" s="699"/>
      <c r="QTD275" s="699"/>
      <c r="QTE275" s="699"/>
      <c r="QTF275" s="699"/>
      <c r="QTG275" s="699"/>
      <c r="QTH275" s="699"/>
      <c r="QTI275" s="699"/>
      <c r="QTJ275" s="699"/>
      <c r="QTK275" s="699"/>
      <c r="QTL275" s="699"/>
      <c r="QTM275" s="699"/>
      <c r="QTN275" s="699"/>
      <c r="QTO275" s="699"/>
      <c r="QTP275" s="699"/>
      <c r="QTQ275" s="699"/>
      <c r="QTR275" s="699"/>
      <c r="QTS275" s="699"/>
      <c r="QTT275" s="699"/>
      <c r="QTU275" s="699"/>
      <c r="QTV275" s="699"/>
      <c r="QTW275" s="699"/>
      <c r="QTX275" s="699"/>
      <c r="QTY275" s="699"/>
      <c r="QTZ275" s="699"/>
      <c r="QUA275" s="699"/>
      <c r="QUB275" s="699"/>
      <c r="QUC275" s="699"/>
      <c r="QUD275" s="699"/>
      <c r="QUE275" s="699"/>
      <c r="QUF275" s="699"/>
      <c r="QUG275" s="699"/>
      <c r="QUH275" s="699"/>
      <c r="QUI275" s="699"/>
      <c r="QUJ275" s="699"/>
      <c r="QUK275" s="699"/>
      <c r="QUL275" s="699"/>
      <c r="QUM275" s="699"/>
      <c r="QUN275" s="699"/>
      <c r="QUO275" s="699"/>
      <c r="QUP275" s="699"/>
      <c r="QUQ275" s="699"/>
      <c r="QUR275" s="699"/>
      <c r="QUS275" s="699"/>
      <c r="QUT275" s="699"/>
      <c r="QUU275" s="699"/>
      <c r="QUV275" s="699"/>
      <c r="QUW275" s="699"/>
      <c r="QUX275" s="699"/>
      <c r="QUY275" s="699"/>
      <c r="QUZ275" s="699"/>
      <c r="QVA275" s="699"/>
      <c r="QVB275" s="699"/>
      <c r="QVC275" s="699"/>
      <c r="QVD275" s="699"/>
      <c r="QVE275" s="699"/>
      <c r="QVF275" s="699"/>
      <c r="QVG275" s="699"/>
      <c r="QVH275" s="699"/>
      <c r="QVI275" s="699"/>
      <c r="QVJ275" s="699"/>
      <c r="QVK275" s="699"/>
      <c r="QVL275" s="699"/>
      <c r="QVM275" s="699"/>
      <c r="QVN275" s="699"/>
      <c r="QVO275" s="699"/>
      <c r="QVP275" s="699"/>
      <c r="QVQ275" s="699"/>
      <c r="QVR275" s="699"/>
      <c r="QVS275" s="699"/>
      <c r="QVT275" s="699"/>
      <c r="QVU275" s="699"/>
      <c r="QVV275" s="699"/>
      <c r="QVW275" s="699"/>
      <c r="QVX275" s="699"/>
      <c r="QVY275" s="699"/>
      <c r="QVZ275" s="699"/>
      <c r="QWA275" s="699"/>
      <c r="QWB275" s="699"/>
      <c r="QWC275" s="699"/>
      <c r="QWD275" s="699"/>
      <c r="QWE275" s="699"/>
      <c r="QWF275" s="699"/>
      <c r="QWG275" s="699"/>
      <c r="QWH275" s="699"/>
      <c r="QWI275" s="699"/>
      <c r="QWJ275" s="699"/>
      <c r="QWK275" s="699"/>
      <c r="QWL275" s="699"/>
      <c r="QWM275" s="699"/>
      <c r="QWN275" s="699"/>
      <c r="QWO275" s="699"/>
      <c r="QWP275" s="699"/>
      <c r="QWQ275" s="699"/>
      <c r="QWR275" s="699"/>
      <c r="QWS275" s="699"/>
      <c r="QWT275" s="699"/>
      <c r="QWU275" s="699"/>
      <c r="QWV275" s="699"/>
      <c r="QWW275" s="699"/>
      <c r="QWX275" s="699"/>
      <c r="QWY275" s="699"/>
      <c r="QWZ275" s="699"/>
      <c r="QXA275" s="699"/>
      <c r="QXB275" s="699"/>
      <c r="QXC275" s="699"/>
      <c r="QXD275" s="699"/>
      <c r="QXE275" s="699"/>
      <c r="QXF275" s="699"/>
      <c r="QXG275" s="699"/>
      <c r="QXH275" s="699"/>
      <c r="QXI275" s="699"/>
      <c r="QXJ275" s="699"/>
      <c r="QXK275" s="699"/>
      <c r="QXL275" s="699"/>
      <c r="QXM275" s="699"/>
      <c r="QXN275" s="699"/>
      <c r="QXO275" s="699"/>
      <c r="QXP275" s="699"/>
      <c r="QXQ275" s="699"/>
      <c r="QXR275" s="699"/>
      <c r="QXS275" s="699"/>
      <c r="QXT275" s="699"/>
      <c r="QXU275" s="699"/>
      <c r="QXV275" s="699"/>
      <c r="QXW275" s="699"/>
      <c r="QXX275" s="699"/>
      <c r="QXY275" s="699"/>
      <c r="QXZ275" s="699"/>
      <c r="QYA275" s="699"/>
      <c r="QYB275" s="699"/>
      <c r="QYC275" s="699"/>
      <c r="QYD275" s="699"/>
      <c r="QYE275" s="699"/>
      <c r="QYF275" s="699"/>
      <c r="QYG275" s="699"/>
      <c r="QYH275" s="699"/>
      <c r="QYI275" s="699"/>
      <c r="QYJ275" s="699"/>
      <c r="QYK275" s="699"/>
      <c r="QYL275" s="699"/>
      <c r="QYM275" s="699"/>
      <c r="QYN275" s="699"/>
      <c r="QYO275" s="699"/>
      <c r="QYP275" s="699"/>
      <c r="QYQ275" s="699"/>
      <c r="QYR275" s="699"/>
      <c r="QYS275" s="699"/>
      <c r="QYT275" s="699"/>
      <c r="QYU275" s="699"/>
      <c r="QYV275" s="699"/>
      <c r="QYW275" s="699"/>
      <c r="QYX275" s="699"/>
      <c r="QYY275" s="699"/>
      <c r="QYZ275" s="699"/>
      <c r="QZA275" s="699"/>
      <c r="QZB275" s="699"/>
      <c r="QZC275" s="699"/>
      <c r="QZD275" s="699"/>
      <c r="QZE275" s="699"/>
      <c r="QZF275" s="699"/>
      <c r="QZG275" s="699"/>
      <c r="QZH275" s="699"/>
      <c r="QZI275" s="699"/>
      <c r="QZJ275" s="699"/>
      <c r="QZK275" s="699"/>
      <c r="QZL275" s="699"/>
      <c r="QZM275" s="699"/>
      <c r="QZN275" s="699"/>
      <c r="QZO275" s="699"/>
      <c r="QZP275" s="699"/>
      <c r="QZQ275" s="699"/>
      <c r="QZR275" s="699"/>
      <c r="QZS275" s="699"/>
      <c r="QZT275" s="699"/>
      <c r="QZU275" s="699"/>
      <c r="QZV275" s="699"/>
      <c r="QZW275" s="699"/>
      <c r="QZX275" s="699"/>
      <c r="QZY275" s="699"/>
      <c r="QZZ275" s="699"/>
      <c r="RAA275" s="699"/>
      <c r="RAB275" s="699"/>
      <c r="RAC275" s="699"/>
      <c r="RAD275" s="699"/>
      <c r="RAE275" s="699"/>
      <c r="RAF275" s="699"/>
      <c r="RAG275" s="699"/>
      <c r="RAH275" s="699"/>
      <c r="RAI275" s="699"/>
      <c r="RAJ275" s="699"/>
      <c r="RAK275" s="699"/>
      <c r="RAL275" s="699"/>
      <c r="RAM275" s="699"/>
      <c r="RAN275" s="699"/>
      <c r="RAO275" s="699"/>
      <c r="RAP275" s="699"/>
      <c r="RAQ275" s="699"/>
      <c r="RAR275" s="699"/>
      <c r="RAS275" s="699"/>
      <c r="RAT275" s="699"/>
      <c r="RAU275" s="699"/>
      <c r="RAV275" s="699"/>
      <c r="RAW275" s="699"/>
      <c r="RAX275" s="699"/>
      <c r="RAY275" s="699"/>
      <c r="RAZ275" s="699"/>
      <c r="RBA275" s="699"/>
      <c r="RBB275" s="699"/>
      <c r="RBC275" s="699"/>
      <c r="RBD275" s="699"/>
      <c r="RBE275" s="699"/>
      <c r="RBF275" s="699"/>
      <c r="RBG275" s="699"/>
      <c r="RBH275" s="699"/>
      <c r="RBI275" s="699"/>
      <c r="RBJ275" s="699"/>
      <c r="RBK275" s="699"/>
      <c r="RBL275" s="699"/>
      <c r="RBM275" s="699"/>
      <c r="RBN275" s="699"/>
      <c r="RBO275" s="699"/>
      <c r="RBP275" s="699"/>
      <c r="RBQ275" s="699"/>
      <c r="RBR275" s="699"/>
      <c r="RBS275" s="699"/>
      <c r="RBT275" s="699"/>
      <c r="RBU275" s="699"/>
      <c r="RBV275" s="699"/>
      <c r="RBW275" s="699"/>
      <c r="RBX275" s="699"/>
      <c r="RBY275" s="699"/>
      <c r="RBZ275" s="699"/>
      <c r="RCA275" s="699"/>
      <c r="RCB275" s="699"/>
      <c r="RCC275" s="699"/>
      <c r="RCD275" s="699"/>
      <c r="RCE275" s="699"/>
      <c r="RCF275" s="699"/>
      <c r="RCG275" s="699"/>
      <c r="RCH275" s="699"/>
      <c r="RCI275" s="699"/>
      <c r="RCJ275" s="699"/>
      <c r="RCK275" s="699"/>
      <c r="RCL275" s="699"/>
      <c r="RCM275" s="699"/>
      <c r="RCN275" s="699"/>
      <c r="RCO275" s="699"/>
      <c r="RCP275" s="699"/>
      <c r="RCQ275" s="699"/>
      <c r="RCR275" s="699"/>
      <c r="RCS275" s="699"/>
      <c r="RCT275" s="699"/>
      <c r="RCU275" s="699"/>
      <c r="RCV275" s="699"/>
      <c r="RCW275" s="699"/>
      <c r="RCX275" s="699"/>
      <c r="RCY275" s="699"/>
      <c r="RCZ275" s="699"/>
      <c r="RDA275" s="699"/>
      <c r="RDB275" s="699"/>
      <c r="RDC275" s="699"/>
      <c r="RDD275" s="699"/>
      <c r="RDE275" s="699"/>
      <c r="RDF275" s="699"/>
      <c r="RDG275" s="699"/>
      <c r="RDH275" s="699"/>
      <c r="RDI275" s="699"/>
      <c r="RDJ275" s="699"/>
      <c r="RDK275" s="699"/>
      <c r="RDL275" s="699"/>
      <c r="RDM275" s="699"/>
      <c r="RDN275" s="699"/>
      <c r="RDO275" s="699"/>
      <c r="RDP275" s="699"/>
      <c r="RDQ275" s="699"/>
      <c r="RDR275" s="699"/>
      <c r="RDS275" s="699"/>
      <c r="RDT275" s="699"/>
      <c r="RDU275" s="699"/>
      <c r="RDV275" s="699"/>
      <c r="RDW275" s="699"/>
      <c r="RDX275" s="699"/>
      <c r="RDY275" s="699"/>
      <c r="RDZ275" s="699"/>
      <c r="REA275" s="699"/>
      <c r="REB275" s="699"/>
      <c r="REC275" s="699"/>
      <c r="RED275" s="699"/>
      <c r="REE275" s="699"/>
      <c r="REF275" s="699"/>
      <c r="REG275" s="699"/>
      <c r="REH275" s="699"/>
      <c r="REI275" s="699"/>
      <c r="REJ275" s="699"/>
      <c r="REK275" s="699"/>
      <c r="REL275" s="699"/>
      <c r="REM275" s="699"/>
      <c r="REN275" s="699"/>
      <c r="REO275" s="699"/>
      <c r="REP275" s="699"/>
      <c r="REQ275" s="699"/>
      <c r="RER275" s="699"/>
      <c r="RES275" s="699"/>
      <c r="RET275" s="699"/>
      <c r="REU275" s="699"/>
      <c r="REV275" s="699"/>
      <c r="REW275" s="699"/>
      <c r="REX275" s="699"/>
      <c r="REY275" s="699"/>
      <c r="REZ275" s="699"/>
      <c r="RFA275" s="699"/>
      <c r="RFB275" s="699"/>
      <c r="RFC275" s="699"/>
      <c r="RFD275" s="699"/>
      <c r="RFE275" s="699"/>
      <c r="RFF275" s="699"/>
      <c r="RFG275" s="699"/>
      <c r="RFH275" s="699"/>
      <c r="RFI275" s="699"/>
      <c r="RFJ275" s="699"/>
      <c r="RFK275" s="699"/>
      <c r="RFL275" s="699"/>
      <c r="RFM275" s="699"/>
      <c r="RFN275" s="699"/>
      <c r="RFO275" s="699"/>
      <c r="RFP275" s="699"/>
      <c r="RFQ275" s="699"/>
      <c r="RFR275" s="699"/>
      <c r="RFS275" s="699"/>
      <c r="RFT275" s="699"/>
      <c r="RFU275" s="699"/>
      <c r="RFV275" s="699"/>
      <c r="RFW275" s="699"/>
      <c r="RFX275" s="699"/>
      <c r="RFY275" s="699"/>
      <c r="RFZ275" s="699"/>
      <c r="RGA275" s="699"/>
      <c r="RGB275" s="699"/>
      <c r="RGC275" s="699"/>
      <c r="RGD275" s="699"/>
      <c r="RGE275" s="699"/>
      <c r="RGF275" s="699"/>
      <c r="RGG275" s="699"/>
      <c r="RGH275" s="699"/>
      <c r="RGI275" s="699"/>
      <c r="RGJ275" s="699"/>
      <c r="RGK275" s="699"/>
      <c r="RGL275" s="699"/>
      <c r="RGM275" s="699"/>
      <c r="RGN275" s="699"/>
      <c r="RGO275" s="699"/>
      <c r="RGP275" s="699"/>
      <c r="RGQ275" s="699"/>
      <c r="RGR275" s="699"/>
      <c r="RGS275" s="699"/>
      <c r="RGT275" s="699"/>
      <c r="RGU275" s="699"/>
      <c r="RGV275" s="699"/>
      <c r="RGW275" s="699"/>
      <c r="RGX275" s="699"/>
      <c r="RGY275" s="699"/>
      <c r="RGZ275" s="699"/>
      <c r="RHA275" s="699"/>
      <c r="RHB275" s="699"/>
      <c r="RHC275" s="699"/>
      <c r="RHD275" s="699"/>
      <c r="RHE275" s="699"/>
      <c r="RHF275" s="699"/>
      <c r="RHG275" s="699"/>
      <c r="RHH275" s="699"/>
      <c r="RHI275" s="699"/>
      <c r="RHJ275" s="699"/>
      <c r="RHK275" s="699"/>
      <c r="RHL275" s="699"/>
      <c r="RHM275" s="699"/>
      <c r="RHN275" s="699"/>
      <c r="RHO275" s="699"/>
      <c r="RHP275" s="699"/>
      <c r="RHQ275" s="699"/>
      <c r="RHR275" s="699"/>
      <c r="RHS275" s="699"/>
      <c r="RHT275" s="699"/>
      <c r="RHU275" s="699"/>
      <c r="RHV275" s="699"/>
      <c r="RHW275" s="699"/>
      <c r="RHX275" s="699"/>
      <c r="RHY275" s="699"/>
      <c r="RHZ275" s="699"/>
      <c r="RIA275" s="699"/>
      <c r="RIB275" s="699"/>
      <c r="RIC275" s="699"/>
      <c r="RID275" s="699"/>
      <c r="RIE275" s="699"/>
      <c r="RIF275" s="699"/>
      <c r="RIG275" s="699"/>
      <c r="RIH275" s="699"/>
      <c r="RII275" s="699"/>
      <c r="RIJ275" s="699"/>
      <c r="RIK275" s="699"/>
      <c r="RIL275" s="699"/>
      <c r="RIM275" s="699"/>
      <c r="RIN275" s="699"/>
      <c r="RIO275" s="699"/>
      <c r="RIP275" s="699"/>
      <c r="RIQ275" s="699"/>
      <c r="RIR275" s="699"/>
      <c r="RIS275" s="699"/>
      <c r="RIT275" s="699"/>
      <c r="RIU275" s="699"/>
      <c r="RIV275" s="699"/>
      <c r="RIW275" s="699"/>
      <c r="RIX275" s="699"/>
      <c r="RIY275" s="699"/>
      <c r="RIZ275" s="699"/>
      <c r="RJA275" s="699"/>
      <c r="RJB275" s="699"/>
      <c r="RJC275" s="699"/>
      <c r="RJD275" s="699"/>
      <c r="RJE275" s="699"/>
      <c r="RJF275" s="699"/>
      <c r="RJG275" s="699"/>
      <c r="RJH275" s="699"/>
      <c r="RJI275" s="699"/>
      <c r="RJJ275" s="699"/>
      <c r="RJK275" s="699"/>
      <c r="RJL275" s="699"/>
      <c r="RJM275" s="699"/>
      <c r="RJN275" s="699"/>
      <c r="RJO275" s="699"/>
      <c r="RJP275" s="699"/>
      <c r="RJQ275" s="699"/>
      <c r="RJR275" s="699"/>
      <c r="RJS275" s="699"/>
      <c r="RJT275" s="699"/>
      <c r="RJU275" s="699"/>
      <c r="RJV275" s="699"/>
      <c r="RJW275" s="699"/>
      <c r="RJX275" s="699"/>
      <c r="RJY275" s="699"/>
      <c r="RJZ275" s="699"/>
      <c r="RKA275" s="699"/>
      <c r="RKB275" s="699"/>
      <c r="RKC275" s="699"/>
      <c r="RKD275" s="699"/>
      <c r="RKE275" s="699"/>
      <c r="RKF275" s="699"/>
      <c r="RKG275" s="699"/>
      <c r="RKH275" s="699"/>
      <c r="RKI275" s="699"/>
      <c r="RKJ275" s="699"/>
      <c r="RKK275" s="699"/>
      <c r="RKL275" s="699"/>
      <c r="RKM275" s="699"/>
      <c r="RKN275" s="699"/>
      <c r="RKO275" s="699"/>
      <c r="RKP275" s="699"/>
      <c r="RKQ275" s="699"/>
      <c r="RKR275" s="699"/>
      <c r="RKS275" s="699"/>
      <c r="RKT275" s="699"/>
      <c r="RKU275" s="699"/>
      <c r="RKV275" s="699"/>
      <c r="RKW275" s="699"/>
      <c r="RKX275" s="699"/>
      <c r="RKY275" s="699"/>
      <c r="RKZ275" s="699"/>
      <c r="RLA275" s="699"/>
      <c r="RLB275" s="699"/>
      <c r="RLC275" s="699"/>
      <c r="RLD275" s="699"/>
      <c r="RLE275" s="699"/>
      <c r="RLF275" s="699"/>
      <c r="RLG275" s="699"/>
      <c r="RLH275" s="699"/>
      <c r="RLI275" s="699"/>
      <c r="RLJ275" s="699"/>
      <c r="RLK275" s="699"/>
      <c r="RLL275" s="699"/>
      <c r="RLM275" s="699"/>
      <c r="RLN275" s="699"/>
      <c r="RLO275" s="699"/>
      <c r="RLP275" s="699"/>
      <c r="RLQ275" s="699"/>
      <c r="RLR275" s="699"/>
      <c r="RLS275" s="699"/>
      <c r="RLT275" s="699"/>
      <c r="RLU275" s="699"/>
      <c r="RLV275" s="699"/>
      <c r="RLW275" s="699"/>
      <c r="RLX275" s="699"/>
      <c r="RLY275" s="699"/>
      <c r="RLZ275" s="699"/>
      <c r="RMA275" s="699"/>
      <c r="RMB275" s="699"/>
      <c r="RMC275" s="699"/>
      <c r="RMD275" s="699"/>
      <c r="RME275" s="699"/>
      <c r="RMF275" s="699"/>
      <c r="RMG275" s="699"/>
      <c r="RMH275" s="699"/>
      <c r="RMI275" s="699"/>
      <c r="RMJ275" s="699"/>
      <c r="RMK275" s="699"/>
      <c r="RML275" s="699"/>
      <c r="RMM275" s="699"/>
      <c r="RMN275" s="699"/>
      <c r="RMO275" s="699"/>
      <c r="RMP275" s="699"/>
      <c r="RMQ275" s="699"/>
      <c r="RMR275" s="699"/>
      <c r="RMS275" s="699"/>
      <c r="RMT275" s="699"/>
      <c r="RMU275" s="699"/>
      <c r="RMV275" s="699"/>
      <c r="RMW275" s="699"/>
      <c r="RMX275" s="699"/>
      <c r="RMY275" s="699"/>
      <c r="RMZ275" s="699"/>
      <c r="RNA275" s="699"/>
      <c r="RNB275" s="699"/>
      <c r="RNC275" s="699"/>
      <c r="RND275" s="699"/>
      <c r="RNE275" s="699"/>
      <c r="RNF275" s="699"/>
      <c r="RNG275" s="699"/>
      <c r="RNH275" s="699"/>
      <c r="RNI275" s="699"/>
      <c r="RNJ275" s="699"/>
      <c r="RNK275" s="699"/>
      <c r="RNL275" s="699"/>
      <c r="RNM275" s="699"/>
      <c r="RNN275" s="699"/>
      <c r="RNO275" s="699"/>
      <c r="RNP275" s="699"/>
      <c r="RNQ275" s="699"/>
      <c r="RNR275" s="699"/>
      <c r="RNS275" s="699"/>
      <c r="RNT275" s="699"/>
      <c r="RNU275" s="699"/>
      <c r="RNV275" s="699"/>
      <c r="RNW275" s="699"/>
      <c r="RNX275" s="699"/>
      <c r="RNY275" s="699"/>
      <c r="RNZ275" s="699"/>
      <c r="ROA275" s="699"/>
      <c r="ROB275" s="699"/>
      <c r="ROC275" s="699"/>
      <c r="ROD275" s="699"/>
      <c r="ROE275" s="699"/>
      <c r="ROF275" s="699"/>
      <c r="ROG275" s="699"/>
      <c r="ROH275" s="699"/>
      <c r="ROI275" s="699"/>
      <c r="ROJ275" s="699"/>
      <c r="ROK275" s="699"/>
      <c r="ROL275" s="699"/>
      <c r="ROM275" s="699"/>
      <c r="RON275" s="699"/>
      <c r="ROO275" s="699"/>
      <c r="ROP275" s="699"/>
      <c r="ROQ275" s="699"/>
      <c r="ROR275" s="699"/>
      <c r="ROS275" s="699"/>
      <c r="ROT275" s="699"/>
      <c r="ROU275" s="699"/>
      <c r="ROV275" s="699"/>
      <c r="ROW275" s="699"/>
      <c r="ROX275" s="699"/>
      <c r="ROY275" s="699"/>
      <c r="ROZ275" s="699"/>
      <c r="RPA275" s="699"/>
      <c r="RPB275" s="699"/>
      <c r="RPC275" s="699"/>
      <c r="RPD275" s="699"/>
      <c r="RPE275" s="699"/>
      <c r="RPF275" s="699"/>
      <c r="RPG275" s="699"/>
      <c r="RPH275" s="699"/>
      <c r="RPI275" s="699"/>
      <c r="RPJ275" s="699"/>
      <c r="RPK275" s="699"/>
      <c r="RPL275" s="699"/>
      <c r="RPM275" s="699"/>
      <c r="RPN275" s="699"/>
      <c r="RPO275" s="699"/>
      <c r="RPP275" s="699"/>
      <c r="RPQ275" s="699"/>
      <c r="RPR275" s="699"/>
      <c r="RPS275" s="699"/>
      <c r="RPT275" s="699"/>
      <c r="RPU275" s="699"/>
      <c r="RPV275" s="699"/>
      <c r="RPW275" s="699"/>
      <c r="RPX275" s="699"/>
      <c r="RPY275" s="699"/>
      <c r="RPZ275" s="699"/>
      <c r="RQA275" s="699"/>
      <c r="RQB275" s="699"/>
      <c r="RQC275" s="699"/>
      <c r="RQD275" s="699"/>
      <c r="RQE275" s="699"/>
      <c r="RQF275" s="699"/>
      <c r="RQG275" s="699"/>
      <c r="RQH275" s="699"/>
      <c r="RQI275" s="699"/>
      <c r="RQJ275" s="699"/>
      <c r="RQK275" s="699"/>
      <c r="RQL275" s="699"/>
      <c r="RQM275" s="699"/>
      <c r="RQN275" s="699"/>
      <c r="RQO275" s="699"/>
      <c r="RQP275" s="699"/>
      <c r="RQQ275" s="699"/>
      <c r="RQR275" s="699"/>
      <c r="RQS275" s="699"/>
      <c r="RQT275" s="699"/>
      <c r="RQU275" s="699"/>
      <c r="RQV275" s="699"/>
      <c r="RQW275" s="699"/>
      <c r="RQX275" s="699"/>
      <c r="RQY275" s="699"/>
      <c r="RQZ275" s="699"/>
      <c r="RRA275" s="699"/>
      <c r="RRB275" s="699"/>
      <c r="RRC275" s="699"/>
      <c r="RRD275" s="699"/>
      <c r="RRE275" s="699"/>
      <c r="RRF275" s="699"/>
      <c r="RRG275" s="699"/>
      <c r="RRH275" s="699"/>
      <c r="RRI275" s="699"/>
      <c r="RRJ275" s="699"/>
      <c r="RRK275" s="699"/>
      <c r="RRL275" s="699"/>
      <c r="RRM275" s="699"/>
      <c r="RRN275" s="699"/>
      <c r="RRO275" s="699"/>
      <c r="RRP275" s="699"/>
      <c r="RRQ275" s="699"/>
      <c r="RRR275" s="699"/>
      <c r="RRS275" s="699"/>
      <c r="RRT275" s="699"/>
      <c r="RRU275" s="699"/>
      <c r="RRV275" s="699"/>
      <c r="RRW275" s="699"/>
      <c r="RRX275" s="699"/>
      <c r="RRY275" s="699"/>
      <c r="RRZ275" s="699"/>
      <c r="RSA275" s="699"/>
      <c r="RSB275" s="699"/>
      <c r="RSC275" s="699"/>
      <c r="RSD275" s="699"/>
      <c r="RSE275" s="699"/>
      <c r="RSF275" s="699"/>
      <c r="RSG275" s="699"/>
      <c r="RSH275" s="699"/>
      <c r="RSI275" s="699"/>
      <c r="RSJ275" s="699"/>
      <c r="RSK275" s="699"/>
      <c r="RSL275" s="699"/>
      <c r="RSM275" s="699"/>
      <c r="RSN275" s="699"/>
      <c r="RSO275" s="699"/>
      <c r="RSP275" s="699"/>
      <c r="RSQ275" s="699"/>
      <c r="RSR275" s="699"/>
      <c r="RSS275" s="699"/>
      <c r="RST275" s="699"/>
      <c r="RSU275" s="699"/>
      <c r="RSV275" s="699"/>
      <c r="RSW275" s="699"/>
      <c r="RSX275" s="699"/>
      <c r="RSY275" s="699"/>
      <c r="RSZ275" s="699"/>
      <c r="RTA275" s="699"/>
      <c r="RTB275" s="699"/>
      <c r="RTC275" s="699"/>
      <c r="RTD275" s="699"/>
      <c r="RTE275" s="699"/>
      <c r="RTF275" s="699"/>
      <c r="RTG275" s="699"/>
      <c r="RTH275" s="699"/>
      <c r="RTI275" s="699"/>
      <c r="RTJ275" s="699"/>
      <c r="RTK275" s="699"/>
      <c r="RTL275" s="699"/>
      <c r="RTM275" s="699"/>
      <c r="RTN275" s="699"/>
      <c r="RTO275" s="699"/>
      <c r="RTP275" s="699"/>
      <c r="RTQ275" s="699"/>
      <c r="RTR275" s="699"/>
      <c r="RTS275" s="699"/>
      <c r="RTT275" s="699"/>
      <c r="RTU275" s="699"/>
      <c r="RTV275" s="699"/>
      <c r="RTW275" s="699"/>
      <c r="RTX275" s="699"/>
      <c r="RTY275" s="699"/>
      <c r="RTZ275" s="699"/>
      <c r="RUA275" s="699"/>
      <c r="RUB275" s="699"/>
      <c r="RUC275" s="699"/>
      <c r="RUD275" s="699"/>
      <c r="RUE275" s="699"/>
      <c r="RUF275" s="699"/>
      <c r="RUG275" s="699"/>
      <c r="RUH275" s="699"/>
      <c r="RUI275" s="699"/>
      <c r="RUJ275" s="699"/>
      <c r="RUK275" s="699"/>
      <c r="RUL275" s="699"/>
      <c r="RUM275" s="699"/>
      <c r="RUN275" s="699"/>
      <c r="RUO275" s="699"/>
      <c r="RUP275" s="699"/>
      <c r="RUQ275" s="699"/>
      <c r="RUR275" s="699"/>
      <c r="RUS275" s="699"/>
      <c r="RUT275" s="699"/>
      <c r="RUU275" s="699"/>
      <c r="RUV275" s="699"/>
      <c r="RUW275" s="699"/>
      <c r="RUX275" s="699"/>
      <c r="RUY275" s="699"/>
      <c r="RUZ275" s="699"/>
      <c r="RVA275" s="699"/>
      <c r="RVB275" s="699"/>
      <c r="RVC275" s="699"/>
      <c r="RVD275" s="699"/>
      <c r="RVE275" s="699"/>
      <c r="RVF275" s="699"/>
      <c r="RVG275" s="699"/>
      <c r="RVH275" s="699"/>
      <c r="RVI275" s="699"/>
      <c r="RVJ275" s="699"/>
      <c r="RVK275" s="699"/>
      <c r="RVL275" s="699"/>
      <c r="RVM275" s="699"/>
      <c r="RVN275" s="699"/>
      <c r="RVO275" s="699"/>
      <c r="RVP275" s="699"/>
      <c r="RVQ275" s="699"/>
      <c r="RVR275" s="699"/>
      <c r="RVS275" s="699"/>
      <c r="RVT275" s="699"/>
      <c r="RVU275" s="699"/>
      <c r="RVV275" s="699"/>
      <c r="RVW275" s="699"/>
      <c r="RVX275" s="699"/>
      <c r="RVY275" s="699"/>
      <c r="RVZ275" s="699"/>
      <c r="RWA275" s="699"/>
      <c r="RWB275" s="699"/>
      <c r="RWC275" s="699"/>
      <c r="RWD275" s="699"/>
      <c r="RWE275" s="699"/>
      <c r="RWF275" s="699"/>
      <c r="RWG275" s="699"/>
      <c r="RWH275" s="699"/>
      <c r="RWI275" s="699"/>
      <c r="RWJ275" s="699"/>
      <c r="RWK275" s="699"/>
      <c r="RWL275" s="699"/>
      <c r="RWM275" s="699"/>
      <c r="RWN275" s="699"/>
      <c r="RWO275" s="699"/>
      <c r="RWP275" s="699"/>
      <c r="RWQ275" s="699"/>
      <c r="RWR275" s="699"/>
      <c r="RWS275" s="699"/>
      <c r="RWT275" s="699"/>
      <c r="RWU275" s="699"/>
      <c r="RWV275" s="699"/>
      <c r="RWW275" s="699"/>
      <c r="RWX275" s="699"/>
      <c r="RWY275" s="699"/>
      <c r="RWZ275" s="699"/>
      <c r="RXA275" s="699"/>
      <c r="RXB275" s="699"/>
      <c r="RXC275" s="699"/>
      <c r="RXD275" s="699"/>
      <c r="RXE275" s="699"/>
      <c r="RXF275" s="699"/>
      <c r="RXG275" s="699"/>
      <c r="RXH275" s="699"/>
      <c r="RXI275" s="699"/>
      <c r="RXJ275" s="699"/>
      <c r="RXK275" s="699"/>
      <c r="RXL275" s="699"/>
      <c r="RXM275" s="699"/>
      <c r="RXN275" s="699"/>
      <c r="RXO275" s="699"/>
      <c r="RXP275" s="699"/>
      <c r="RXQ275" s="699"/>
      <c r="RXR275" s="699"/>
      <c r="RXS275" s="699"/>
      <c r="RXT275" s="699"/>
      <c r="RXU275" s="699"/>
      <c r="RXV275" s="699"/>
      <c r="RXW275" s="699"/>
      <c r="RXX275" s="699"/>
      <c r="RXY275" s="699"/>
      <c r="RXZ275" s="699"/>
      <c r="RYA275" s="699"/>
      <c r="RYB275" s="699"/>
      <c r="RYC275" s="699"/>
      <c r="RYD275" s="699"/>
      <c r="RYE275" s="699"/>
      <c r="RYF275" s="699"/>
      <c r="RYG275" s="699"/>
      <c r="RYH275" s="699"/>
      <c r="RYI275" s="699"/>
      <c r="RYJ275" s="699"/>
      <c r="RYK275" s="699"/>
      <c r="RYL275" s="699"/>
      <c r="RYM275" s="699"/>
      <c r="RYN275" s="699"/>
      <c r="RYO275" s="699"/>
      <c r="RYP275" s="699"/>
      <c r="RYQ275" s="699"/>
      <c r="RYR275" s="699"/>
      <c r="RYS275" s="699"/>
      <c r="RYT275" s="699"/>
      <c r="RYU275" s="699"/>
      <c r="RYV275" s="699"/>
      <c r="RYW275" s="699"/>
      <c r="RYX275" s="699"/>
      <c r="RYY275" s="699"/>
      <c r="RYZ275" s="699"/>
      <c r="RZA275" s="699"/>
      <c r="RZB275" s="699"/>
      <c r="RZC275" s="699"/>
      <c r="RZD275" s="699"/>
      <c r="RZE275" s="699"/>
      <c r="RZF275" s="699"/>
      <c r="RZG275" s="699"/>
      <c r="RZH275" s="699"/>
      <c r="RZI275" s="699"/>
      <c r="RZJ275" s="699"/>
      <c r="RZK275" s="699"/>
      <c r="RZL275" s="699"/>
      <c r="RZM275" s="699"/>
      <c r="RZN275" s="699"/>
      <c r="RZO275" s="699"/>
      <c r="RZP275" s="699"/>
      <c r="RZQ275" s="699"/>
      <c r="RZR275" s="699"/>
      <c r="RZS275" s="699"/>
      <c r="RZT275" s="699"/>
      <c r="RZU275" s="699"/>
      <c r="RZV275" s="699"/>
      <c r="RZW275" s="699"/>
      <c r="RZX275" s="699"/>
      <c r="RZY275" s="699"/>
      <c r="RZZ275" s="699"/>
      <c r="SAA275" s="699"/>
      <c r="SAB275" s="699"/>
      <c r="SAC275" s="699"/>
      <c r="SAD275" s="699"/>
      <c r="SAE275" s="699"/>
      <c r="SAF275" s="699"/>
      <c r="SAG275" s="699"/>
      <c r="SAH275" s="699"/>
      <c r="SAI275" s="699"/>
      <c r="SAJ275" s="699"/>
      <c r="SAK275" s="699"/>
      <c r="SAL275" s="699"/>
      <c r="SAM275" s="699"/>
      <c r="SAN275" s="699"/>
      <c r="SAO275" s="699"/>
      <c r="SAP275" s="699"/>
      <c r="SAQ275" s="699"/>
      <c r="SAR275" s="699"/>
      <c r="SAS275" s="699"/>
      <c r="SAT275" s="699"/>
      <c r="SAU275" s="699"/>
      <c r="SAV275" s="699"/>
      <c r="SAW275" s="699"/>
      <c r="SAX275" s="699"/>
      <c r="SAY275" s="699"/>
      <c r="SAZ275" s="699"/>
      <c r="SBA275" s="699"/>
      <c r="SBB275" s="699"/>
      <c r="SBC275" s="699"/>
      <c r="SBD275" s="699"/>
      <c r="SBE275" s="699"/>
      <c r="SBF275" s="699"/>
      <c r="SBG275" s="699"/>
      <c r="SBH275" s="699"/>
      <c r="SBI275" s="699"/>
      <c r="SBJ275" s="699"/>
      <c r="SBK275" s="699"/>
      <c r="SBL275" s="699"/>
      <c r="SBM275" s="699"/>
      <c r="SBN275" s="699"/>
      <c r="SBO275" s="699"/>
      <c r="SBP275" s="699"/>
      <c r="SBQ275" s="699"/>
      <c r="SBR275" s="699"/>
      <c r="SBS275" s="699"/>
      <c r="SBT275" s="699"/>
      <c r="SBU275" s="699"/>
      <c r="SBV275" s="699"/>
      <c r="SBW275" s="699"/>
      <c r="SBX275" s="699"/>
      <c r="SBY275" s="699"/>
      <c r="SBZ275" s="699"/>
      <c r="SCA275" s="699"/>
      <c r="SCB275" s="699"/>
      <c r="SCC275" s="699"/>
      <c r="SCD275" s="699"/>
      <c r="SCE275" s="699"/>
      <c r="SCF275" s="699"/>
      <c r="SCG275" s="699"/>
      <c r="SCH275" s="699"/>
      <c r="SCI275" s="699"/>
      <c r="SCJ275" s="699"/>
      <c r="SCK275" s="699"/>
      <c r="SCL275" s="699"/>
      <c r="SCM275" s="699"/>
      <c r="SCN275" s="699"/>
      <c r="SCO275" s="699"/>
      <c r="SCP275" s="699"/>
      <c r="SCQ275" s="699"/>
      <c r="SCR275" s="699"/>
      <c r="SCS275" s="699"/>
      <c r="SCT275" s="699"/>
      <c r="SCU275" s="699"/>
      <c r="SCV275" s="699"/>
      <c r="SCW275" s="699"/>
      <c r="SCX275" s="699"/>
      <c r="SCY275" s="699"/>
      <c r="SCZ275" s="699"/>
      <c r="SDA275" s="699"/>
      <c r="SDB275" s="699"/>
      <c r="SDC275" s="699"/>
      <c r="SDD275" s="699"/>
      <c r="SDE275" s="699"/>
      <c r="SDF275" s="699"/>
      <c r="SDG275" s="699"/>
      <c r="SDH275" s="699"/>
      <c r="SDI275" s="699"/>
      <c r="SDJ275" s="699"/>
      <c r="SDK275" s="699"/>
      <c r="SDL275" s="699"/>
      <c r="SDM275" s="699"/>
      <c r="SDN275" s="699"/>
      <c r="SDO275" s="699"/>
      <c r="SDP275" s="699"/>
      <c r="SDQ275" s="699"/>
      <c r="SDR275" s="699"/>
      <c r="SDS275" s="699"/>
      <c r="SDT275" s="699"/>
      <c r="SDU275" s="699"/>
      <c r="SDV275" s="699"/>
      <c r="SDW275" s="699"/>
      <c r="SDX275" s="699"/>
      <c r="SDY275" s="699"/>
      <c r="SDZ275" s="699"/>
      <c r="SEA275" s="699"/>
      <c r="SEB275" s="699"/>
      <c r="SEC275" s="699"/>
      <c r="SED275" s="699"/>
      <c r="SEE275" s="699"/>
      <c r="SEF275" s="699"/>
      <c r="SEG275" s="699"/>
      <c r="SEH275" s="699"/>
      <c r="SEI275" s="699"/>
      <c r="SEJ275" s="699"/>
      <c r="SEK275" s="699"/>
      <c r="SEL275" s="699"/>
      <c r="SEM275" s="699"/>
      <c r="SEN275" s="699"/>
      <c r="SEO275" s="699"/>
      <c r="SEP275" s="699"/>
      <c r="SEQ275" s="699"/>
      <c r="SER275" s="699"/>
      <c r="SES275" s="699"/>
      <c r="SET275" s="699"/>
      <c r="SEU275" s="699"/>
      <c r="SEV275" s="699"/>
      <c r="SEW275" s="699"/>
      <c r="SEX275" s="699"/>
      <c r="SEY275" s="699"/>
      <c r="SEZ275" s="699"/>
      <c r="SFA275" s="699"/>
      <c r="SFB275" s="699"/>
      <c r="SFC275" s="699"/>
      <c r="SFD275" s="699"/>
      <c r="SFE275" s="699"/>
      <c r="SFF275" s="699"/>
      <c r="SFG275" s="699"/>
      <c r="SFH275" s="699"/>
      <c r="SFI275" s="699"/>
      <c r="SFJ275" s="699"/>
      <c r="SFK275" s="699"/>
      <c r="SFL275" s="699"/>
      <c r="SFM275" s="699"/>
      <c r="SFN275" s="699"/>
      <c r="SFO275" s="699"/>
      <c r="SFP275" s="699"/>
      <c r="SFQ275" s="699"/>
      <c r="SFR275" s="699"/>
      <c r="SFS275" s="699"/>
      <c r="SFT275" s="699"/>
      <c r="SFU275" s="699"/>
      <c r="SFV275" s="699"/>
      <c r="SFW275" s="699"/>
      <c r="SFX275" s="699"/>
      <c r="SFY275" s="699"/>
      <c r="SFZ275" s="699"/>
      <c r="SGA275" s="699"/>
      <c r="SGB275" s="699"/>
      <c r="SGC275" s="699"/>
      <c r="SGD275" s="699"/>
      <c r="SGE275" s="699"/>
      <c r="SGF275" s="699"/>
      <c r="SGG275" s="699"/>
      <c r="SGH275" s="699"/>
      <c r="SGI275" s="699"/>
      <c r="SGJ275" s="699"/>
      <c r="SGK275" s="699"/>
      <c r="SGL275" s="699"/>
      <c r="SGM275" s="699"/>
      <c r="SGN275" s="699"/>
      <c r="SGO275" s="699"/>
      <c r="SGP275" s="699"/>
      <c r="SGQ275" s="699"/>
      <c r="SGR275" s="699"/>
      <c r="SGS275" s="699"/>
      <c r="SGT275" s="699"/>
      <c r="SGU275" s="699"/>
      <c r="SGV275" s="699"/>
      <c r="SGW275" s="699"/>
      <c r="SGX275" s="699"/>
      <c r="SGY275" s="699"/>
      <c r="SGZ275" s="699"/>
      <c r="SHA275" s="699"/>
      <c r="SHB275" s="699"/>
      <c r="SHC275" s="699"/>
      <c r="SHD275" s="699"/>
      <c r="SHE275" s="699"/>
      <c r="SHF275" s="699"/>
      <c r="SHG275" s="699"/>
      <c r="SHH275" s="699"/>
      <c r="SHI275" s="699"/>
      <c r="SHJ275" s="699"/>
      <c r="SHK275" s="699"/>
      <c r="SHL275" s="699"/>
      <c r="SHM275" s="699"/>
      <c r="SHN275" s="699"/>
      <c r="SHO275" s="699"/>
      <c r="SHP275" s="699"/>
      <c r="SHQ275" s="699"/>
      <c r="SHR275" s="699"/>
      <c r="SHS275" s="699"/>
      <c r="SHT275" s="699"/>
      <c r="SHU275" s="699"/>
      <c r="SHV275" s="699"/>
      <c r="SHW275" s="699"/>
      <c r="SHX275" s="699"/>
      <c r="SHY275" s="699"/>
      <c r="SHZ275" s="699"/>
      <c r="SIA275" s="699"/>
      <c r="SIB275" s="699"/>
      <c r="SIC275" s="699"/>
      <c r="SID275" s="699"/>
      <c r="SIE275" s="699"/>
      <c r="SIF275" s="699"/>
      <c r="SIG275" s="699"/>
      <c r="SIH275" s="699"/>
      <c r="SII275" s="699"/>
      <c r="SIJ275" s="699"/>
      <c r="SIK275" s="699"/>
      <c r="SIL275" s="699"/>
      <c r="SIM275" s="699"/>
      <c r="SIN275" s="699"/>
      <c r="SIO275" s="699"/>
      <c r="SIP275" s="699"/>
      <c r="SIQ275" s="699"/>
      <c r="SIR275" s="699"/>
      <c r="SIS275" s="699"/>
      <c r="SIT275" s="699"/>
      <c r="SIU275" s="699"/>
      <c r="SIV275" s="699"/>
      <c r="SIW275" s="699"/>
      <c r="SIX275" s="699"/>
      <c r="SIY275" s="699"/>
      <c r="SIZ275" s="699"/>
      <c r="SJA275" s="699"/>
      <c r="SJB275" s="699"/>
      <c r="SJC275" s="699"/>
      <c r="SJD275" s="699"/>
      <c r="SJE275" s="699"/>
      <c r="SJF275" s="699"/>
      <c r="SJG275" s="699"/>
      <c r="SJH275" s="699"/>
      <c r="SJI275" s="699"/>
      <c r="SJJ275" s="699"/>
      <c r="SJK275" s="699"/>
      <c r="SJL275" s="699"/>
      <c r="SJM275" s="699"/>
      <c r="SJN275" s="699"/>
      <c r="SJO275" s="699"/>
      <c r="SJP275" s="699"/>
      <c r="SJQ275" s="699"/>
      <c r="SJR275" s="699"/>
      <c r="SJS275" s="699"/>
      <c r="SJT275" s="699"/>
      <c r="SJU275" s="699"/>
      <c r="SJV275" s="699"/>
      <c r="SJW275" s="699"/>
      <c r="SJX275" s="699"/>
      <c r="SJY275" s="699"/>
      <c r="SJZ275" s="699"/>
      <c r="SKA275" s="699"/>
      <c r="SKB275" s="699"/>
      <c r="SKC275" s="699"/>
      <c r="SKD275" s="699"/>
      <c r="SKE275" s="699"/>
      <c r="SKF275" s="699"/>
      <c r="SKG275" s="699"/>
      <c r="SKH275" s="699"/>
      <c r="SKI275" s="699"/>
      <c r="SKJ275" s="699"/>
      <c r="SKK275" s="699"/>
      <c r="SKL275" s="699"/>
      <c r="SKM275" s="699"/>
      <c r="SKN275" s="699"/>
      <c r="SKO275" s="699"/>
      <c r="SKP275" s="699"/>
      <c r="SKQ275" s="699"/>
      <c r="SKR275" s="699"/>
      <c r="SKS275" s="699"/>
      <c r="SKT275" s="699"/>
      <c r="SKU275" s="699"/>
      <c r="SKV275" s="699"/>
      <c r="SKW275" s="699"/>
      <c r="SKX275" s="699"/>
      <c r="SKY275" s="699"/>
      <c r="SKZ275" s="699"/>
      <c r="SLA275" s="699"/>
      <c r="SLB275" s="699"/>
      <c r="SLC275" s="699"/>
      <c r="SLD275" s="699"/>
      <c r="SLE275" s="699"/>
      <c r="SLF275" s="699"/>
      <c r="SLG275" s="699"/>
      <c r="SLH275" s="699"/>
      <c r="SLI275" s="699"/>
      <c r="SLJ275" s="699"/>
      <c r="SLK275" s="699"/>
      <c r="SLL275" s="699"/>
      <c r="SLM275" s="699"/>
      <c r="SLN275" s="699"/>
      <c r="SLO275" s="699"/>
      <c r="SLP275" s="699"/>
      <c r="SLQ275" s="699"/>
      <c r="SLR275" s="699"/>
      <c r="SLS275" s="699"/>
      <c r="SLT275" s="699"/>
      <c r="SLU275" s="699"/>
      <c r="SLV275" s="699"/>
      <c r="SLW275" s="699"/>
      <c r="SLX275" s="699"/>
      <c r="SLY275" s="699"/>
      <c r="SLZ275" s="699"/>
      <c r="SMA275" s="699"/>
      <c r="SMB275" s="699"/>
      <c r="SMC275" s="699"/>
      <c r="SMD275" s="699"/>
      <c r="SME275" s="699"/>
      <c r="SMF275" s="699"/>
      <c r="SMG275" s="699"/>
      <c r="SMH275" s="699"/>
      <c r="SMI275" s="699"/>
      <c r="SMJ275" s="699"/>
      <c r="SMK275" s="699"/>
      <c r="SML275" s="699"/>
      <c r="SMM275" s="699"/>
      <c r="SMN275" s="699"/>
      <c r="SMO275" s="699"/>
      <c r="SMP275" s="699"/>
      <c r="SMQ275" s="699"/>
      <c r="SMR275" s="699"/>
      <c r="SMS275" s="699"/>
      <c r="SMT275" s="699"/>
      <c r="SMU275" s="699"/>
      <c r="SMV275" s="699"/>
      <c r="SMW275" s="699"/>
      <c r="SMX275" s="699"/>
      <c r="SMY275" s="699"/>
      <c r="SMZ275" s="699"/>
      <c r="SNA275" s="699"/>
      <c r="SNB275" s="699"/>
      <c r="SNC275" s="699"/>
      <c r="SND275" s="699"/>
      <c r="SNE275" s="699"/>
      <c r="SNF275" s="699"/>
      <c r="SNG275" s="699"/>
      <c r="SNH275" s="699"/>
      <c r="SNI275" s="699"/>
      <c r="SNJ275" s="699"/>
      <c r="SNK275" s="699"/>
      <c r="SNL275" s="699"/>
      <c r="SNM275" s="699"/>
      <c r="SNN275" s="699"/>
      <c r="SNO275" s="699"/>
      <c r="SNP275" s="699"/>
      <c r="SNQ275" s="699"/>
      <c r="SNR275" s="699"/>
      <c r="SNS275" s="699"/>
      <c r="SNT275" s="699"/>
      <c r="SNU275" s="699"/>
      <c r="SNV275" s="699"/>
      <c r="SNW275" s="699"/>
      <c r="SNX275" s="699"/>
      <c r="SNY275" s="699"/>
      <c r="SNZ275" s="699"/>
      <c r="SOA275" s="699"/>
      <c r="SOB275" s="699"/>
      <c r="SOC275" s="699"/>
      <c r="SOD275" s="699"/>
      <c r="SOE275" s="699"/>
      <c r="SOF275" s="699"/>
      <c r="SOG275" s="699"/>
      <c r="SOH275" s="699"/>
      <c r="SOI275" s="699"/>
      <c r="SOJ275" s="699"/>
      <c r="SOK275" s="699"/>
      <c r="SOL275" s="699"/>
      <c r="SOM275" s="699"/>
      <c r="SON275" s="699"/>
      <c r="SOO275" s="699"/>
      <c r="SOP275" s="699"/>
      <c r="SOQ275" s="699"/>
      <c r="SOR275" s="699"/>
      <c r="SOS275" s="699"/>
      <c r="SOT275" s="699"/>
      <c r="SOU275" s="699"/>
      <c r="SOV275" s="699"/>
      <c r="SOW275" s="699"/>
      <c r="SOX275" s="699"/>
      <c r="SOY275" s="699"/>
      <c r="SOZ275" s="699"/>
      <c r="SPA275" s="699"/>
      <c r="SPB275" s="699"/>
      <c r="SPC275" s="699"/>
      <c r="SPD275" s="699"/>
      <c r="SPE275" s="699"/>
      <c r="SPF275" s="699"/>
      <c r="SPG275" s="699"/>
      <c r="SPH275" s="699"/>
      <c r="SPI275" s="699"/>
      <c r="SPJ275" s="699"/>
      <c r="SPK275" s="699"/>
      <c r="SPL275" s="699"/>
      <c r="SPM275" s="699"/>
      <c r="SPN275" s="699"/>
      <c r="SPO275" s="699"/>
      <c r="SPP275" s="699"/>
      <c r="SPQ275" s="699"/>
      <c r="SPR275" s="699"/>
      <c r="SPS275" s="699"/>
      <c r="SPT275" s="699"/>
      <c r="SPU275" s="699"/>
      <c r="SPV275" s="699"/>
      <c r="SPW275" s="699"/>
      <c r="SPX275" s="699"/>
      <c r="SPY275" s="699"/>
      <c r="SPZ275" s="699"/>
      <c r="SQA275" s="699"/>
      <c r="SQB275" s="699"/>
      <c r="SQC275" s="699"/>
      <c r="SQD275" s="699"/>
      <c r="SQE275" s="699"/>
      <c r="SQF275" s="699"/>
      <c r="SQG275" s="699"/>
      <c r="SQH275" s="699"/>
      <c r="SQI275" s="699"/>
      <c r="SQJ275" s="699"/>
      <c r="SQK275" s="699"/>
      <c r="SQL275" s="699"/>
      <c r="SQM275" s="699"/>
      <c r="SQN275" s="699"/>
      <c r="SQO275" s="699"/>
      <c r="SQP275" s="699"/>
      <c r="SQQ275" s="699"/>
      <c r="SQR275" s="699"/>
      <c r="SQS275" s="699"/>
      <c r="SQT275" s="699"/>
      <c r="SQU275" s="699"/>
      <c r="SQV275" s="699"/>
      <c r="SQW275" s="699"/>
      <c r="SQX275" s="699"/>
      <c r="SQY275" s="699"/>
      <c r="SQZ275" s="699"/>
      <c r="SRA275" s="699"/>
      <c r="SRB275" s="699"/>
      <c r="SRC275" s="699"/>
      <c r="SRD275" s="699"/>
      <c r="SRE275" s="699"/>
      <c r="SRF275" s="699"/>
      <c r="SRG275" s="699"/>
      <c r="SRH275" s="699"/>
      <c r="SRI275" s="699"/>
      <c r="SRJ275" s="699"/>
      <c r="SRK275" s="699"/>
      <c r="SRL275" s="699"/>
      <c r="SRM275" s="699"/>
      <c r="SRN275" s="699"/>
      <c r="SRO275" s="699"/>
      <c r="SRP275" s="699"/>
      <c r="SRQ275" s="699"/>
      <c r="SRR275" s="699"/>
      <c r="SRS275" s="699"/>
      <c r="SRT275" s="699"/>
      <c r="SRU275" s="699"/>
      <c r="SRV275" s="699"/>
      <c r="SRW275" s="699"/>
      <c r="SRX275" s="699"/>
      <c r="SRY275" s="699"/>
      <c r="SRZ275" s="699"/>
      <c r="SSA275" s="699"/>
      <c r="SSB275" s="699"/>
      <c r="SSC275" s="699"/>
      <c r="SSD275" s="699"/>
      <c r="SSE275" s="699"/>
      <c r="SSF275" s="699"/>
      <c r="SSG275" s="699"/>
      <c r="SSH275" s="699"/>
      <c r="SSI275" s="699"/>
      <c r="SSJ275" s="699"/>
      <c r="SSK275" s="699"/>
      <c r="SSL275" s="699"/>
      <c r="SSM275" s="699"/>
      <c r="SSN275" s="699"/>
      <c r="SSO275" s="699"/>
      <c r="SSP275" s="699"/>
      <c r="SSQ275" s="699"/>
      <c r="SSR275" s="699"/>
      <c r="SSS275" s="699"/>
      <c r="SST275" s="699"/>
      <c r="SSU275" s="699"/>
      <c r="SSV275" s="699"/>
      <c r="SSW275" s="699"/>
      <c r="SSX275" s="699"/>
      <c r="SSY275" s="699"/>
      <c r="SSZ275" s="699"/>
      <c r="STA275" s="699"/>
      <c r="STB275" s="699"/>
      <c r="STC275" s="699"/>
      <c r="STD275" s="699"/>
      <c r="STE275" s="699"/>
      <c r="STF275" s="699"/>
      <c r="STG275" s="699"/>
      <c r="STH275" s="699"/>
      <c r="STI275" s="699"/>
      <c r="STJ275" s="699"/>
      <c r="STK275" s="699"/>
      <c r="STL275" s="699"/>
      <c r="STM275" s="699"/>
      <c r="STN275" s="699"/>
      <c r="STO275" s="699"/>
      <c r="STP275" s="699"/>
      <c r="STQ275" s="699"/>
      <c r="STR275" s="699"/>
      <c r="STS275" s="699"/>
      <c r="STT275" s="699"/>
      <c r="STU275" s="699"/>
      <c r="STV275" s="699"/>
      <c r="STW275" s="699"/>
      <c r="STX275" s="699"/>
      <c r="STY275" s="699"/>
      <c r="STZ275" s="699"/>
      <c r="SUA275" s="699"/>
      <c r="SUB275" s="699"/>
      <c r="SUC275" s="699"/>
      <c r="SUD275" s="699"/>
      <c r="SUE275" s="699"/>
      <c r="SUF275" s="699"/>
      <c r="SUG275" s="699"/>
      <c r="SUH275" s="699"/>
      <c r="SUI275" s="699"/>
      <c r="SUJ275" s="699"/>
      <c r="SUK275" s="699"/>
      <c r="SUL275" s="699"/>
      <c r="SUM275" s="699"/>
      <c r="SUN275" s="699"/>
      <c r="SUO275" s="699"/>
      <c r="SUP275" s="699"/>
      <c r="SUQ275" s="699"/>
      <c r="SUR275" s="699"/>
      <c r="SUS275" s="699"/>
      <c r="SUT275" s="699"/>
      <c r="SUU275" s="699"/>
      <c r="SUV275" s="699"/>
      <c r="SUW275" s="699"/>
      <c r="SUX275" s="699"/>
      <c r="SUY275" s="699"/>
      <c r="SUZ275" s="699"/>
      <c r="SVA275" s="699"/>
      <c r="SVB275" s="699"/>
      <c r="SVC275" s="699"/>
      <c r="SVD275" s="699"/>
      <c r="SVE275" s="699"/>
      <c r="SVF275" s="699"/>
      <c r="SVG275" s="699"/>
      <c r="SVH275" s="699"/>
      <c r="SVI275" s="699"/>
      <c r="SVJ275" s="699"/>
      <c r="SVK275" s="699"/>
      <c r="SVL275" s="699"/>
      <c r="SVM275" s="699"/>
      <c r="SVN275" s="699"/>
      <c r="SVO275" s="699"/>
      <c r="SVP275" s="699"/>
      <c r="SVQ275" s="699"/>
      <c r="SVR275" s="699"/>
      <c r="SVS275" s="699"/>
      <c r="SVT275" s="699"/>
      <c r="SVU275" s="699"/>
      <c r="SVV275" s="699"/>
      <c r="SVW275" s="699"/>
      <c r="SVX275" s="699"/>
      <c r="SVY275" s="699"/>
      <c r="SVZ275" s="699"/>
      <c r="SWA275" s="699"/>
      <c r="SWB275" s="699"/>
      <c r="SWC275" s="699"/>
      <c r="SWD275" s="699"/>
      <c r="SWE275" s="699"/>
      <c r="SWF275" s="699"/>
      <c r="SWG275" s="699"/>
      <c r="SWH275" s="699"/>
      <c r="SWI275" s="699"/>
      <c r="SWJ275" s="699"/>
      <c r="SWK275" s="699"/>
      <c r="SWL275" s="699"/>
      <c r="SWM275" s="699"/>
      <c r="SWN275" s="699"/>
      <c r="SWO275" s="699"/>
      <c r="SWP275" s="699"/>
      <c r="SWQ275" s="699"/>
      <c r="SWR275" s="699"/>
      <c r="SWS275" s="699"/>
      <c r="SWT275" s="699"/>
      <c r="SWU275" s="699"/>
      <c r="SWV275" s="699"/>
      <c r="SWW275" s="699"/>
      <c r="SWX275" s="699"/>
      <c r="SWY275" s="699"/>
      <c r="SWZ275" s="699"/>
      <c r="SXA275" s="699"/>
      <c r="SXB275" s="699"/>
      <c r="SXC275" s="699"/>
      <c r="SXD275" s="699"/>
      <c r="SXE275" s="699"/>
      <c r="SXF275" s="699"/>
      <c r="SXG275" s="699"/>
      <c r="SXH275" s="699"/>
      <c r="SXI275" s="699"/>
      <c r="SXJ275" s="699"/>
      <c r="SXK275" s="699"/>
      <c r="SXL275" s="699"/>
      <c r="SXM275" s="699"/>
      <c r="SXN275" s="699"/>
      <c r="SXO275" s="699"/>
      <c r="SXP275" s="699"/>
      <c r="SXQ275" s="699"/>
      <c r="SXR275" s="699"/>
      <c r="SXS275" s="699"/>
      <c r="SXT275" s="699"/>
      <c r="SXU275" s="699"/>
      <c r="SXV275" s="699"/>
      <c r="SXW275" s="699"/>
      <c r="SXX275" s="699"/>
      <c r="SXY275" s="699"/>
      <c r="SXZ275" s="699"/>
      <c r="SYA275" s="699"/>
      <c r="SYB275" s="699"/>
      <c r="SYC275" s="699"/>
      <c r="SYD275" s="699"/>
      <c r="SYE275" s="699"/>
      <c r="SYF275" s="699"/>
      <c r="SYG275" s="699"/>
      <c r="SYH275" s="699"/>
      <c r="SYI275" s="699"/>
      <c r="SYJ275" s="699"/>
      <c r="SYK275" s="699"/>
      <c r="SYL275" s="699"/>
      <c r="SYM275" s="699"/>
      <c r="SYN275" s="699"/>
      <c r="SYO275" s="699"/>
      <c r="SYP275" s="699"/>
      <c r="SYQ275" s="699"/>
      <c r="SYR275" s="699"/>
      <c r="SYS275" s="699"/>
      <c r="SYT275" s="699"/>
      <c r="SYU275" s="699"/>
      <c r="SYV275" s="699"/>
      <c r="SYW275" s="699"/>
      <c r="SYX275" s="699"/>
      <c r="SYY275" s="699"/>
      <c r="SYZ275" s="699"/>
      <c r="SZA275" s="699"/>
      <c r="SZB275" s="699"/>
      <c r="SZC275" s="699"/>
      <c r="SZD275" s="699"/>
      <c r="SZE275" s="699"/>
      <c r="SZF275" s="699"/>
      <c r="SZG275" s="699"/>
      <c r="SZH275" s="699"/>
      <c r="SZI275" s="699"/>
      <c r="SZJ275" s="699"/>
      <c r="SZK275" s="699"/>
      <c r="SZL275" s="699"/>
      <c r="SZM275" s="699"/>
      <c r="SZN275" s="699"/>
      <c r="SZO275" s="699"/>
      <c r="SZP275" s="699"/>
      <c r="SZQ275" s="699"/>
      <c r="SZR275" s="699"/>
      <c r="SZS275" s="699"/>
      <c r="SZT275" s="699"/>
      <c r="SZU275" s="699"/>
      <c r="SZV275" s="699"/>
      <c r="SZW275" s="699"/>
      <c r="SZX275" s="699"/>
      <c r="SZY275" s="699"/>
      <c r="SZZ275" s="699"/>
      <c r="TAA275" s="699"/>
      <c r="TAB275" s="699"/>
      <c r="TAC275" s="699"/>
      <c r="TAD275" s="699"/>
      <c r="TAE275" s="699"/>
      <c r="TAF275" s="699"/>
      <c r="TAG275" s="699"/>
      <c r="TAH275" s="699"/>
      <c r="TAI275" s="699"/>
      <c r="TAJ275" s="699"/>
      <c r="TAK275" s="699"/>
      <c r="TAL275" s="699"/>
      <c r="TAM275" s="699"/>
      <c r="TAN275" s="699"/>
      <c r="TAO275" s="699"/>
      <c r="TAP275" s="699"/>
      <c r="TAQ275" s="699"/>
      <c r="TAR275" s="699"/>
      <c r="TAS275" s="699"/>
      <c r="TAT275" s="699"/>
      <c r="TAU275" s="699"/>
      <c r="TAV275" s="699"/>
      <c r="TAW275" s="699"/>
      <c r="TAX275" s="699"/>
      <c r="TAY275" s="699"/>
      <c r="TAZ275" s="699"/>
      <c r="TBA275" s="699"/>
      <c r="TBB275" s="699"/>
      <c r="TBC275" s="699"/>
      <c r="TBD275" s="699"/>
      <c r="TBE275" s="699"/>
      <c r="TBF275" s="699"/>
      <c r="TBG275" s="699"/>
      <c r="TBH275" s="699"/>
      <c r="TBI275" s="699"/>
      <c r="TBJ275" s="699"/>
      <c r="TBK275" s="699"/>
      <c r="TBL275" s="699"/>
      <c r="TBM275" s="699"/>
      <c r="TBN275" s="699"/>
      <c r="TBO275" s="699"/>
      <c r="TBP275" s="699"/>
      <c r="TBQ275" s="699"/>
      <c r="TBR275" s="699"/>
      <c r="TBS275" s="699"/>
      <c r="TBT275" s="699"/>
      <c r="TBU275" s="699"/>
      <c r="TBV275" s="699"/>
      <c r="TBW275" s="699"/>
      <c r="TBX275" s="699"/>
      <c r="TBY275" s="699"/>
      <c r="TBZ275" s="699"/>
      <c r="TCA275" s="699"/>
      <c r="TCB275" s="699"/>
      <c r="TCC275" s="699"/>
      <c r="TCD275" s="699"/>
      <c r="TCE275" s="699"/>
      <c r="TCF275" s="699"/>
      <c r="TCG275" s="699"/>
      <c r="TCH275" s="699"/>
      <c r="TCI275" s="699"/>
      <c r="TCJ275" s="699"/>
      <c r="TCK275" s="699"/>
      <c r="TCL275" s="699"/>
      <c r="TCM275" s="699"/>
      <c r="TCN275" s="699"/>
      <c r="TCO275" s="699"/>
      <c r="TCP275" s="699"/>
      <c r="TCQ275" s="699"/>
      <c r="TCR275" s="699"/>
      <c r="TCS275" s="699"/>
      <c r="TCT275" s="699"/>
      <c r="TCU275" s="699"/>
      <c r="TCV275" s="699"/>
      <c r="TCW275" s="699"/>
      <c r="TCX275" s="699"/>
      <c r="TCY275" s="699"/>
      <c r="TCZ275" s="699"/>
      <c r="TDA275" s="699"/>
      <c r="TDB275" s="699"/>
      <c r="TDC275" s="699"/>
      <c r="TDD275" s="699"/>
      <c r="TDE275" s="699"/>
      <c r="TDF275" s="699"/>
      <c r="TDG275" s="699"/>
      <c r="TDH275" s="699"/>
      <c r="TDI275" s="699"/>
      <c r="TDJ275" s="699"/>
      <c r="TDK275" s="699"/>
      <c r="TDL275" s="699"/>
      <c r="TDM275" s="699"/>
      <c r="TDN275" s="699"/>
      <c r="TDO275" s="699"/>
      <c r="TDP275" s="699"/>
      <c r="TDQ275" s="699"/>
      <c r="TDR275" s="699"/>
      <c r="TDS275" s="699"/>
      <c r="TDT275" s="699"/>
      <c r="TDU275" s="699"/>
      <c r="TDV275" s="699"/>
      <c r="TDW275" s="699"/>
      <c r="TDX275" s="699"/>
      <c r="TDY275" s="699"/>
      <c r="TDZ275" s="699"/>
      <c r="TEA275" s="699"/>
      <c r="TEB275" s="699"/>
      <c r="TEC275" s="699"/>
      <c r="TED275" s="699"/>
      <c r="TEE275" s="699"/>
      <c r="TEF275" s="699"/>
      <c r="TEG275" s="699"/>
      <c r="TEH275" s="699"/>
      <c r="TEI275" s="699"/>
      <c r="TEJ275" s="699"/>
      <c r="TEK275" s="699"/>
      <c r="TEL275" s="699"/>
      <c r="TEM275" s="699"/>
      <c r="TEN275" s="699"/>
      <c r="TEO275" s="699"/>
      <c r="TEP275" s="699"/>
      <c r="TEQ275" s="699"/>
      <c r="TER275" s="699"/>
      <c r="TES275" s="699"/>
      <c r="TET275" s="699"/>
      <c r="TEU275" s="699"/>
      <c r="TEV275" s="699"/>
      <c r="TEW275" s="699"/>
      <c r="TEX275" s="699"/>
      <c r="TEY275" s="699"/>
      <c r="TEZ275" s="699"/>
      <c r="TFA275" s="699"/>
      <c r="TFB275" s="699"/>
      <c r="TFC275" s="699"/>
      <c r="TFD275" s="699"/>
      <c r="TFE275" s="699"/>
      <c r="TFF275" s="699"/>
      <c r="TFG275" s="699"/>
      <c r="TFH275" s="699"/>
      <c r="TFI275" s="699"/>
      <c r="TFJ275" s="699"/>
      <c r="TFK275" s="699"/>
      <c r="TFL275" s="699"/>
      <c r="TFM275" s="699"/>
      <c r="TFN275" s="699"/>
      <c r="TFO275" s="699"/>
      <c r="TFP275" s="699"/>
      <c r="TFQ275" s="699"/>
      <c r="TFR275" s="699"/>
      <c r="TFS275" s="699"/>
      <c r="TFT275" s="699"/>
      <c r="TFU275" s="699"/>
      <c r="TFV275" s="699"/>
      <c r="TFW275" s="699"/>
      <c r="TFX275" s="699"/>
      <c r="TFY275" s="699"/>
      <c r="TFZ275" s="699"/>
      <c r="TGA275" s="699"/>
      <c r="TGB275" s="699"/>
      <c r="TGC275" s="699"/>
      <c r="TGD275" s="699"/>
      <c r="TGE275" s="699"/>
      <c r="TGF275" s="699"/>
      <c r="TGG275" s="699"/>
      <c r="TGH275" s="699"/>
      <c r="TGI275" s="699"/>
      <c r="TGJ275" s="699"/>
      <c r="TGK275" s="699"/>
      <c r="TGL275" s="699"/>
      <c r="TGM275" s="699"/>
      <c r="TGN275" s="699"/>
      <c r="TGO275" s="699"/>
      <c r="TGP275" s="699"/>
      <c r="TGQ275" s="699"/>
      <c r="TGR275" s="699"/>
      <c r="TGS275" s="699"/>
      <c r="TGT275" s="699"/>
      <c r="TGU275" s="699"/>
      <c r="TGV275" s="699"/>
      <c r="TGW275" s="699"/>
      <c r="TGX275" s="699"/>
      <c r="TGY275" s="699"/>
      <c r="TGZ275" s="699"/>
      <c r="THA275" s="699"/>
      <c r="THB275" s="699"/>
      <c r="THC275" s="699"/>
      <c r="THD275" s="699"/>
      <c r="THE275" s="699"/>
      <c r="THF275" s="699"/>
      <c r="THG275" s="699"/>
      <c r="THH275" s="699"/>
      <c r="THI275" s="699"/>
      <c r="THJ275" s="699"/>
      <c r="THK275" s="699"/>
      <c r="THL275" s="699"/>
      <c r="THM275" s="699"/>
      <c r="THN275" s="699"/>
      <c r="THO275" s="699"/>
      <c r="THP275" s="699"/>
      <c r="THQ275" s="699"/>
      <c r="THR275" s="699"/>
      <c r="THS275" s="699"/>
      <c r="THT275" s="699"/>
      <c r="THU275" s="699"/>
      <c r="THV275" s="699"/>
      <c r="THW275" s="699"/>
      <c r="THX275" s="699"/>
      <c r="THY275" s="699"/>
      <c r="THZ275" s="699"/>
      <c r="TIA275" s="699"/>
      <c r="TIB275" s="699"/>
      <c r="TIC275" s="699"/>
      <c r="TID275" s="699"/>
      <c r="TIE275" s="699"/>
      <c r="TIF275" s="699"/>
      <c r="TIG275" s="699"/>
      <c r="TIH275" s="699"/>
      <c r="TII275" s="699"/>
      <c r="TIJ275" s="699"/>
      <c r="TIK275" s="699"/>
      <c r="TIL275" s="699"/>
      <c r="TIM275" s="699"/>
      <c r="TIN275" s="699"/>
      <c r="TIO275" s="699"/>
      <c r="TIP275" s="699"/>
      <c r="TIQ275" s="699"/>
      <c r="TIR275" s="699"/>
      <c r="TIS275" s="699"/>
      <c r="TIT275" s="699"/>
      <c r="TIU275" s="699"/>
      <c r="TIV275" s="699"/>
      <c r="TIW275" s="699"/>
      <c r="TIX275" s="699"/>
      <c r="TIY275" s="699"/>
      <c r="TIZ275" s="699"/>
      <c r="TJA275" s="699"/>
      <c r="TJB275" s="699"/>
      <c r="TJC275" s="699"/>
      <c r="TJD275" s="699"/>
      <c r="TJE275" s="699"/>
      <c r="TJF275" s="699"/>
      <c r="TJG275" s="699"/>
      <c r="TJH275" s="699"/>
      <c r="TJI275" s="699"/>
      <c r="TJJ275" s="699"/>
      <c r="TJK275" s="699"/>
      <c r="TJL275" s="699"/>
      <c r="TJM275" s="699"/>
      <c r="TJN275" s="699"/>
      <c r="TJO275" s="699"/>
      <c r="TJP275" s="699"/>
      <c r="TJQ275" s="699"/>
      <c r="TJR275" s="699"/>
      <c r="TJS275" s="699"/>
      <c r="TJT275" s="699"/>
      <c r="TJU275" s="699"/>
      <c r="TJV275" s="699"/>
      <c r="TJW275" s="699"/>
      <c r="TJX275" s="699"/>
      <c r="TJY275" s="699"/>
      <c r="TJZ275" s="699"/>
      <c r="TKA275" s="699"/>
      <c r="TKB275" s="699"/>
      <c r="TKC275" s="699"/>
      <c r="TKD275" s="699"/>
      <c r="TKE275" s="699"/>
      <c r="TKF275" s="699"/>
      <c r="TKG275" s="699"/>
      <c r="TKH275" s="699"/>
      <c r="TKI275" s="699"/>
      <c r="TKJ275" s="699"/>
      <c r="TKK275" s="699"/>
      <c r="TKL275" s="699"/>
      <c r="TKM275" s="699"/>
      <c r="TKN275" s="699"/>
      <c r="TKO275" s="699"/>
      <c r="TKP275" s="699"/>
      <c r="TKQ275" s="699"/>
      <c r="TKR275" s="699"/>
      <c r="TKS275" s="699"/>
      <c r="TKT275" s="699"/>
      <c r="TKU275" s="699"/>
      <c r="TKV275" s="699"/>
      <c r="TKW275" s="699"/>
      <c r="TKX275" s="699"/>
      <c r="TKY275" s="699"/>
      <c r="TKZ275" s="699"/>
      <c r="TLA275" s="699"/>
      <c r="TLB275" s="699"/>
      <c r="TLC275" s="699"/>
      <c r="TLD275" s="699"/>
      <c r="TLE275" s="699"/>
      <c r="TLF275" s="699"/>
      <c r="TLG275" s="699"/>
      <c r="TLH275" s="699"/>
      <c r="TLI275" s="699"/>
      <c r="TLJ275" s="699"/>
      <c r="TLK275" s="699"/>
      <c r="TLL275" s="699"/>
      <c r="TLM275" s="699"/>
      <c r="TLN275" s="699"/>
      <c r="TLO275" s="699"/>
      <c r="TLP275" s="699"/>
      <c r="TLQ275" s="699"/>
      <c r="TLR275" s="699"/>
      <c r="TLS275" s="699"/>
      <c r="TLT275" s="699"/>
      <c r="TLU275" s="699"/>
      <c r="TLV275" s="699"/>
      <c r="TLW275" s="699"/>
      <c r="TLX275" s="699"/>
      <c r="TLY275" s="699"/>
      <c r="TLZ275" s="699"/>
      <c r="TMA275" s="699"/>
      <c r="TMB275" s="699"/>
      <c r="TMC275" s="699"/>
      <c r="TMD275" s="699"/>
      <c r="TME275" s="699"/>
      <c r="TMF275" s="699"/>
      <c r="TMG275" s="699"/>
      <c r="TMH275" s="699"/>
      <c r="TMI275" s="699"/>
      <c r="TMJ275" s="699"/>
      <c r="TMK275" s="699"/>
      <c r="TML275" s="699"/>
      <c r="TMM275" s="699"/>
      <c r="TMN275" s="699"/>
      <c r="TMO275" s="699"/>
      <c r="TMP275" s="699"/>
      <c r="TMQ275" s="699"/>
      <c r="TMR275" s="699"/>
      <c r="TMS275" s="699"/>
      <c r="TMT275" s="699"/>
      <c r="TMU275" s="699"/>
      <c r="TMV275" s="699"/>
      <c r="TMW275" s="699"/>
      <c r="TMX275" s="699"/>
      <c r="TMY275" s="699"/>
      <c r="TMZ275" s="699"/>
      <c r="TNA275" s="699"/>
      <c r="TNB275" s="699"/>
      <c r="TNC275" s="699"/>
      <c r="TND275" s="699"/>
      <c r="TNE275" s="699"/>
      <c r="TNF275" s="699"/>
      <c r="TNG275" s="699"/>
      <c r="TNH275" s="699"/>
      <c r="TNI275" s="699"/>
      <c r="TNJ275" s="699"/>
      <c r="TNK275" s="699"/>
      <c r="TNL275" s="699"/>
      <c r="TNM275" s="699"/>
      <c r="TNN275" s="699"/>
      <c r="TNO275" s="699"/>
      <c r="TNP275" s="699"/>
      <c r="TNQ275" s="699"/>
      <c r="TNR275" s="699"/>
      <c r="TNS275" s="699"/>
      <c r="TNT275" s="699"/>
      <c r="TNU275" s="699"/>
      <c r="TNV275" s="699"/>
      <c r="TNW275" s="699"/>
      <c r="TNX275" s="699"/>
      <c r="TNY275" s="699"/>
      <c r="TNZ275" s="699"/>
      <c r="TOA275" s="699"/>
      <c r="TOB275" s="699"/>
      <c r="TOC275" s="699"/>
      <c r="TOD275" s="699"/>
      <c r="TOE275" s="699"/>
      <c r="TOF275" s="699"/>
      <c r="TOG275" s="699"/>
      <c r="TOH275" s="699"/>
      <c r="TOI275" s="699"/>
      <c r="TOJ275" s="699"/>
      <c r="TOK275" s="699"/>
      <c r="TOL275" s="699"/>
      <c r="TOM275" s="699"/>
      <c r="TON275" s="699"/>
      <c r="TOO275" s="699"/>
      <c r="TOP275" s="699"/>
      <c r="TOQ275" s="699"/>
      <c r="TOR275" s="699"/>
      <c r="TOS275" s="699"/>
      <c r="TOT275" s="699"/>
      <c r="TOU275" s="699"/>
      <c r="TOV275" s="699"/>
      <c r="TOW275" s="699"/>
      <c r="TOX275" s="699"/>
      <c r="TOY275" s="699"/>
      <c r="TOZ275" s="699"/>
      <c r="TPA275" s="699"/>
      <c r="TPB275" s="699"/>
      <c r="TPC275" s="699"/>
      <c r="TPD275" s="699"/>
      <c r="TPE275" s="699"/>
      <c r="TPF275" s="699"/>
      <c r="TPG275" s="699"/>
      <c r="TPH275" s="699"/>
      <c r="TPI275" s="699"/>
      <c r="TPJ275" s="699"/>
      <c r="TPK275" s="699"/>
      <c r="TPL275" s="699"/>
      <c r="TPM275" s="699"/>
      <c r="TPN275" s="699"/>
      <c r="TPO275" s="699"/>
      <c r="TPP275" s="699"/>
      <c r="TPQ275" s="699"/>
      <c r="TPR275" s="699"/>
      <c r="TPS275" s="699"/>
      <c r="TPT275" s="699"/>
      <c r="TPU275" s="699"/>
      <c r="TPV275" s="699"/>
      <c r="TPW275" s="699"/>
      <c r="TPX275" s="699"/>
      <c r="TPY275" s="699"/>
      <c r="TPZ275" s="699"/>
      <c r="TQA275" s="699"/>
      <c r="TQB275" s="699"/>
      <c r="TQC275" s="699"/>
      <c r="TQD275" s="699"/>
      <c r="TQE275" s="699"/>
      <c r="TQF275" s="699"/>
      <c r="TQG275" s="699"/>
      <c r="TQH275" s="699"/>
      <c r="TQI275" s="699"/>
      <c r="TQJ275" s="699"/>
      <c r="TQK275" s="699"/>
      <c r="TQL275" s="699"/>
      <c r="TQM275" s="699"/>
      <c r="TQN275" s="699"/>
      <c r="TQO275" s="699"/>
      <c r="TQP275" s="699"/>
      <c r="TQQ275" s="699"/>
      <c r="TQR275" s="699"/>
      <c r="TQS275" s="699"/>
      <c r="TQT275" s="699"/>
      <c r="TQU275" s="699"/>
      <c r="TQV275" s="699"/>
      <c r="TQW275" s="699"/>
      <c r="TQX275" s="699"/>
      <c r="TQY275" s="699"/>
      <c r="TQZ275" s="699"/>
      <c r="TRA275" s="699"/>
      <c r="TRB275" s="699"/>
      <c r="TRC275" s="699"/>
      <c r="TRD275" s="699"/>
      <c r="TRE275" s="699"/>
      <c r="TRF275" s="699"/>
      <c r="TRG275" s="699"/>
      <c r="TRH275" s="699"/>
      <c r="TRI275" s="699"/>
      <c r="TRJ275" s="699"/>
      <c r="TRK275" s="699"/>
      <c r="TRL275" s="699"/>
      <c r="TRM275" s="699"/>
      <c r="TRN275" s="699"/>
      <c r="TRO275" s="699"/>
      <c r="TRP275" s="699"/>
      <c r="TRQ275" s="699"/>
      <c r="TRR275" s="699"/>
      <c r="TRS275" s="699"/>
      <c r="TRT275" s="699"/>
      <c r="TRU275" s="699"/>
      <c r="TRV275" s="699"/>
      <c r="TRW275" s="699"/>
      <c r="TRX275" s="699"/>
      <c r="TRY275" s="699"/>
      <c r="TRZ275" s="699"/>
      <c r="TSA275" s="699"/>
      <c r="TSB275" s="699"/>
      <c r="TSC275" s="699"/>
      <c r="TSD275" s="699"/>
      <c r="TSE275" s="699"/>
      <c r="TSF275" s="699"/>
      <c r="TSG275" s="699"/>
      <c r="TSH275" s="699"/>
      <c r="TSI275" s="699"/>
      <c r="TSJ275" s="699"/>
      <c r="TSK275" s="699"/>
      <c r="TSL275" s="699"/>
      <c r="TSM275" s="699"/>
      <c r="TSN275" s="699"/>
      <c r="TSO275" s="699"/>
      <c r="TSP275" s="699"/>
      <c r="TSQ275" s="699"/>
      <c r="TSR275" s="699"/>
      <c r="TSS275" s="699"/>
      <c r="TST275" s="699"/>
      <c r="TSU275" s="699"/>
      <c r="TSV275" s="699"/>
      <c r="TSW275" s="699"/>
      <c r="TSX275" s="699"/>
      <c r="TSY275" s="699"/>
      <c r="TSZ275" s="699"/>
      <c r="TTA275" s="699"/>
      <c r="TTB275" s="699"/>
      <c r="TTC275" s="699"/>
      <c r="TTD275" s="699"/>
      <c r="TTE275" s="699"/>
      <c r="TTF275" s="699"/>
      <c r="TTG275" s="699"/>
      <c r="TTH275" s="699"/>
      <c r="TTI275" s="699"/>
      <c r="TTJ275" s="699"/>
      <c r="TTK275" s="699"/>
      <c r="TTL275" s="699"/>
      <c r="TTM275" s="699"/>
      <c r="TTN275" s="699"/>
      <c r="TTO275" s="699"/>
      <c r="TTP275" s="699"/>
      <c r="TTQ275" s="699"/>
      <c r="TTR275" s="699"/>
      <c r="TTS275" s="699"/>
      <c r="TTT275" s="699"/>
      <c r="TTU275" s="699"/>
      <c r="TTV275" s="699"/>
      <c r="TTW275" s="699"/>
      <c r="TTX275" s="699"/>
      <c r="TTY275" s="699"/>
      <c r="TTZ275" s="699"/>
      <c r="TUA275" s="699"/>
      <c r="TUB275" s="699"/>
      <c r="TUC275" s="699"/>
      <c r="TUD275" s="699"/>
      <c r="TUE275" s="699"/>
      <c r="TUF275" s="699"/>
      <c r="TUG275" s="699"/>
      <c r="TUH275" s="699"/>
      <c r="TUI275" s="699"/>
      <c r="TUJ275" s="699"/>
      <c r="TUK275" s="699"/>
      <c r="TUL275" s="699"/>
      <c r="TUM275" s="699"/>
      <c r="TUN275" s="699"/>
      <c r="TUO275" s="699"/>
      <c r="TUP275" s="699"/>
      <c r="TUQ275" s="699"/>
      <c r="TUR275" s="699"/>
      <c r="TUS275" s="699"/>
      <c r="TUT275" s="699"/>
      <c r="TUU275" s="699"/>
      <c r="TUV275" s="699"/>
      <c r="TUW275" s="699"/>
      <c r="TUX275" s="699"/>
      <c r="TUY275" s="699"/>
      <c r="TUZ275" s="699"/>
      <c r="TVA275" s="699"/>
      <c r="TVB275" s="699"/>
      <c r="TVC275" s="699"/>
      <c r="TVD275" s="699"/>
      <c r="TVE275" s="699"/>
      <c r="TVF275" s="699"/>
      <c r="TVG275" s="699"/>
      <c r="TVH275" s="699"/>
      <c r="TVI275" s="699"/>
      <c r="TVJ275" s="699"/>
      <c r="TVK275" s="699"/>
      <c r="TVL275" s="699"/>
      <c r="TVM275" s="699"/>
      <c r="TVN275" s="699"/>
      <c r="TVO275" s="699"/>
      <c r="TVP275" s="699"/>
      <c r="TVQ275" s="699"/>
      <c r="TVR275" s="699"/>
      <c r="TVS275" s="699"/>
      <c r="TVT275" s="699"/>
      <c r="TVU275" s="699"/>
      <c r="TVV275" s="699"/>
      <c r="TVW275" s="699"/>
      <c r="TVX275" s="699"/>
      <c r="TVY275" s="699"/>
      <c r="TVZ275" s="699"/>
      <c r="TWA275" s="699"/>
      <c r="TWB275" s="699"/>
      <c r="TWC275" s="699"/>
      <c r="TWD275" s="699"/>
      <c r="TWE275" s="699"/>
      <c r="TWF275" s="699"/>
      <c r="TWG275" s="699"/>
      <c r="TWH275" s="699"/>
      <c r="TWI275" s="699"/>
      <c r="TWJ275" s="699"/>
      <c r="TWK275" s="699"/>
      <c r="TWL275" s="699"/>
      <c r="TWM275" s="699"/>
      <c r="TWN275" s="699"/>
      <c r="TWO275" s="699"/>
      <c r="TWP275" s="699"/>
      <c r="TWQ275" s="699"/>
      <c r="TWR275" s="699"/>
      <c r="TWS275" s="699"/>
      <c r="TWT275" s="699"/>
      <c r="TWU275" s="699"/>
      <c r="TWV275" s="699"/>
      <c r="TWW275" s="699"/>
      <c r="TWX275" s="699"/>
      <c r="TWY275" s="699"/>
      <c r="TWZ275" s="699"/>
      <c r="TXA275" s="699"/>
      <c r="TXB275" s="699"/>
      <c r="TXC275" s="699"/>
      <c r="TXD275" s="699"/>
      <c r="TXE275" s="699"/>
      <c r="TXF275" s="699"/>
      <c r="TXG275" s="699"/>
      <c r="TXH275" s="699"/>
      <c r="TXI275" s="699"/>
      <c r="TXJ275" s="699"/>
      <c r="TXK275" s="699"/>
      <c r="TXL275" s="699"/>
      <c r="TXM275" s="699"/>
      <c r="TXN275" s="699"/>
      <c r="TXO275" s="699"/>
      <c r="TXP275" s="699"/>
      <c r="TXQ275" s="699"/>
      <c r="TXR275" s="699"/>
      <c r="TXS275" s="699"/>
      <c r="TXT275" s="699"/>
      <c r="TXU275" s="699"/>
      <c r="TXV275" s="699"/>
      <c r="TXW275" s="699"/>
      <c r="TXX275" s="699"/>
      <c r="TXY275" s="699"/>
      <c r="TXZ275" s="699"/>
      <c r="TYA275" s="699"/>
      <c r="TYB275" s="699"/>
      <c r="TYC275" s="699"/>
      <c r="TYD275" s="699"/>
      <c r="TYE275" s="699"/>
      <c r="TYF275" s="699"/>
      <c r="TYG275" s="699"/>
      <c r="TYH275" s="699"/>
      <c r="TYI275" s="699"/>
      <c r="TYJ275" s="699"/>
      <c r="TYK275" s="699"/>
      <c r="TYL275" s="699"/>
      <c r="TYM275" s="699"/>
      <c r="TYN275" s="699"/>
      <c r="TYO275" s="699"/>
      <c r="TYP275" s="699"/>
      <c r="TYQ275" s="699"/>
      <c r="TYR275" s="699"/>
      <c r="TYS275" s="699"/>
      <c r="TYT275" s="699"/>
      <c r="TYU275" s="699"/>
      <c r="TYV275" s="699"/>
      <c r="TYW275" s="699"/>
      <c r="TYX275" s="699"/>
      <c r="TYY275" s="699"/>
      <c r="TYZ275" s="699"/>
      <c r="TZA275" s="699"/>
      <c r="TZB275" s="699"/>
      <c r="TZC275" s="699"/>
      <c r="TZD275" s="699"/>
      <c r="TZE275" s="699"/>
      <c r="TZF275" s="699"/>
      <c r="TZG275" s="699"/>
      <c r="TZH275" s="699"/>
      <c r="TZI275" s="699"/>
      <c r="TZJ275" s="699"/>
      <c r="TZK275" s="699"/>
      <c r="TZL275" s="699"/>
      <c r="TZM275" s="699"/>
      <c r="TZN275" s="699"/>
      <c r="TZO275" s="699"/>
      <c r="TZP275" s="699"/>
      <c r="TZQ275" s="699"/>
      <c r="TZR275" s="699"/>
      <c r="TZS275" s="699"/>
      <c r="TZT275" s="699"/>
      <c r="TZU275" s="699"/>
      <c r="TZV275" s="699"/>
      <c r="TZW275" s="699"/>
      <c r="TZX275" s="699"/>
      <c r="TZY275" s="699"/>
      <c r="TZZ275" s="699"/>
      <c r="UAA275" s="699"/>
      <c r="UAB275" s="699"/>
      <c r="UAC275" s="699"/>
      <c r="UAD275" s="699"/>
      <c r="UAE275" s="699"/>
      <c r="UAF275" s="699"/>
      <c r="UAG275" s="699"/>
      <c r="UAH275" s="699"/>
      <c r="UAI275" s="699"/>
      <c r="UAJ275" s="699"/>
      <c r="UAK275" s="699"/>
      <c r="UAL275" s="699"/>
      <c r="UAM275" s="699"/>
      <c r="UAN275" s="699"/>
      <c r="UAO275" s="699"/>
      <c r="UAP275" s="699"/>
      <c r="UAQ275" s="699"/>
      <c r="UAR275" s="699"/>
      <c r="UAS275" s="699"/>
      <c r="UAT275" s="699"/>
      <c r="UAU275" s="699"/>
      <c r="UAV275" s="699"/>
      <c r="UAW275" s="699"/>
      <c r="UAX275" s="699"/>
      <c r="UAY275" s="699"/>
      <c r="UAZ275" s="699"/>
      <c r="UBA275" s="699"/>
      <c r="UBB275" s="699"/>
      <c r="UBC275" s="699"/>
      <c r="UBD275" s="699"/>
      <c r="UBE275" s="699"/>
      <c r="UBF275" s="699"/>
      <c r="UBG275" s="699"/>
      <c r="UBH275" s="699"/>
      <c r="UBI275" s="699"/>
      <c r="UBJ275" s="699"/>
      <c r="UBK275" s="699"/>
      <c r="UBL275" s="699"/>
      <c r="UBM275" s="699"/>
      <c r="UBN275" s="699"/>
      <c r="UBO275" s="699"/>
      <c r="UBP275" s="699"/>
      <c r="UBQ275" s="699"/>
      <c r="UBR275" s="699"/>
      <c r="UBS275" s="699"/>
      <c r="UBT275" s="699"/>
      <c r="UBU275" s="699"/>
      <c r="UBV275" s="699"/>
      <c r="UBW275" s="699"/>
      <c r="UBX275" s="699"/>
      <c r="UBY275" s="699"/>
      <c r="UBZ275" s="699"/>
      <c r="UCA275" s="699"/>
      <c r="UCB275" s="699"/>
      <c r="UCC275" s="699"/>
      <c r="UCD275" s="699"/>
      <c r="UCE275" s="699"/>
      <c r="UCF275" s="699"/>
      <c r="UCG275" s="699"/>
      <c r="UCH275" s="699"/>
      <c r="UCI275" s="699"/>
      <c r="UCJ275" s="699"/>
      <c r="UCK275" s="699"/>
      <c r="UCL275" s="699"/>
      <c r="UCM275" s="699"/>
      <c r="UCN275" s="699"/>
      <c r="UCO275" s="699"/>
      <c r="UCP275" s="699"/>
      <c r="UCQ275" s="699"/>
      <c r="UCR275" s="699"/>
      <c r="UCS275" s="699"/>
      <c r="UCT275" s="699"/>
      <c r="UCU275" s="699"/>
      <c r="UCV275" s="699"/>
      <c r="UCW275" s="699"/>
      <c r="UCX275" s="699"/>
      <c r="UCY275" s="699"/>
      <c r="UCZ275" s="699"/>
      <c r="UDA275" s="699"/>
      <c r="UDB275" s="699"/>
      <c r="UDC275" s="699"/>
      <c r="UDD275" s="699"/>
      <c r="UDE275" s="699"/>
      <c r="UDF275" s="699"/>
      <c r="UDG275" s="699"/>
      <c r="UDH275" s="699"/>
      <c r="UDI275" s="699"/>
      <c r="UDJ275" s="699"/>
      <c r="UDK275" s="699"/>
      <c r="UDL275" s="699"/>
      <c r="UDM275" s="699"/>
      <c r="UDN275" s="699"/>
      <c r="UDO275" s="699"/>
      <c r="UDP275" s="699"/>
      <c r="UDQ275" s="699"/>
      <c r="UDR275" s="699"/>
      <c r="UDS275" s="699"/>
      <c r="UDT275" s="699"/>
      <c r="UDU275" s="699"/>
      <c r="UDV275" s="699"/>
      <c r="UDW275" s="699"/>
      <c r="UDX275" s="699"/>
      <c r="UDY275" s="699"/>
      <c r="UDZ275" s="699"/>
      <c r="UEA275" s="699"/>
      <c r="UEB275" s="699"/>
      <c r="UEC275" s="699"/>
      <c r="UED275" s="699"/>
      <c r="UEE275" s="699"/>
      <c r="UEF275" s="699"/>
      <c r="UEG275" s="699"/>
      <c r="UEH275" s="699"/>
      <c r="UEI275" s="699"/>
      <c r="UEJ275" s="699"/>
      <c r="UEK275" s="699"/>
      <c r="UEL275" s="699"/>
      <c r="UEM275" s="699"/>
      <c r="UEN275" s="699"/>
      <c r="UEO275" s="699"/>
      <c r="UEP275" s="699"/>
      <c r="UEQ275" s="699"/>
      <c r="UER275" s="699"/>
      <c r="UES275" s="699"/>
      <c r="UET275" s="699"/>
      <c r="UEU275" s="699"/>
      <c r="UEV275" s="699"/>
      <c r="UEW275" s="699"/>
      <c r="UEX275" s="699"/>
      <c r="UEY275" s="699"/>
      <c r="UEZ275" s="699"/>
      <c r="UFA275" s="699"/>
      <c r="UFB275" s="699"/>
      <c r="UFC275" s="699"/>
      <c r="UFD275" s="699"/>
      <c r="UFE275" s="699"/>
      <c r="UFF275" s="699"/>
      <c r="UFG275" s="699"/>
      <c r="UFH275" s="699"/>
      <c r="UFI275" s="699"/>
      <c r="UFJ275" s="699"/>
      <c r="UFK275" s="699"/>
      <c r="UFL275" s="699"/>
      <c r="UFM275" s="699"/>
      <c r="UFN275" s="699"/>
      <c r="UFO275" s="699"/>
      <c r="UFP275" s="699"/>
      <c r="UFQ275" s="699"/>
      <c r="UFR275" s="699"/>
      <c r="UFS275" s="699"/>
      <c r="UFT275" s="699"/>
      <c r="UFU275" s="699"/>
      <c r="UFV275" s="699"/>
      <c r="UFW275" s="699"/>
      <c r="UFX275" s="699"/>
      <c r="UFY275" s="699"/>
      <c r="UFZ275" s="699"/>
      <c r="UGA275" s="699"/>
      <c r="UGB275" s="699"/>
      <c r="UGC275" s="699"/>
      <c r="UGD275" s="699"/>
      <c r="UGE275" s="699"/>
      <c r="UGF275" s="699"/>
      <c r="UGG275" s="699"/>
      <c r="UGH275" s="699"/>
      <c r="UGI275" s="699"/>
      <c r="UGJ275" s="699"/>
      <c r="UGK275" s="699"/>
      <c r="UGL275" s="699"/>
      <c r="UGM275" s="699"/>
      <c r="UGN275" s="699"/>
      <c r="UGO275" s="699"/>
      <c r="UGP275" s="699"/>
      <c r="UGQ275" s="699"/>
      <c r="UGR275" s="699"/>
      <c r="UGS275" s="699"/>
      <c r="UGT275" s="699"/>
      <c r="UGU275" s="699"/>
      <c r="UGV275" s="699"/>
      <c r="UGW275" s="699"/>
      <c r="UGX275" s="699"/>
      <c r="UGY275" s="699"/>
      <c r="UGZ275" s="699"/>
      <c r="UHA275" s="699"/>
      <c r="UHB275" s="699"/>
      <c r="UHC275" s="699"/>
      <c r="UHD275" s="699"/>
      <c r="UHE275" s="699"/>
      <c r="UHF275" s="699"/>
      <c r="UHG275" s="699"/>
      <c r="UHH275" s="699"/>
      <c r="UHI275" s="699"/>
      <c r="UHJ275" s="699"/>
      <c r="UHK275" s="699"/>
      <c r="UHL275" s="699"/>
      <c r="UHM275" s="699"/>
      <c r="UHN275" s="699"/>
      <c r="UHO275" s="699"/>
      <c r="UHP275" s="699"/>
      <c r="UHQ275" s="699"/>
      <c r="UHR275" s="699"/>
      <c r="UHS275" s="699"/>
      <c r="UHT275" s="699"/>
      <c r="UHU275" s="699"/>
      <c r="UHV275" s="699"/>
      <c r="UHW275" s="699"/>
      <c r="UHX275" s="699"/>
      <c r="UHY275" s="699"/>
      <c r="UHZ275" s="699"/>
      <c r="UIA275" s="699"/>
      <c r="UIB275" s="699"/>
      <c r="UIC275" s="699"/>
      <c r="UID275" s="699"/>
      <c r="UIE275" s="699"/>
      <c r="UIF275" s="699"/>
      <c r="UIG275" s="699"/>
      <c r="UIH275" s="699"/>
      <c r="UII275" s="699"/>
      <c r="UIJ275" s="699"/>
      <c r="UIK275" s="699"/>
      <c r="UIL275" s="699"/>
      <c r="UIM275" s="699"/>
      <c r="UIN275" s="699"/>
      <c r="UIO275" s="699"/>
      <c r="UIP275" s="699"/>
      <c r="UIQ275" s="699"/>
      <c r="UIR275" s="699"/>
      <c r="UIS275" s="699"/>
      <c r="UIT275" s="699"/>
      <c r="UIU275" s="699"/>
      <c r="UIV275" s="699"/>
      <c r="UIW275" s="699"/>
      <c r="UIX275" s="699"/>
      <c r="UIY275" s="699"/>
      <c r="UIZ275" s="699"/>
      <c r="UJA275" s="699"/>
      <c r="UJB275" s="699"/>
      <c r="UJC275" s="699"/>
      <c r="UJD275" s="699"/>
      <c r="UJE275" s="699"/>
      <c r="UJF275" s="699"/>
      <c r="UJG275" s="699"/>
      <c r="UJH275" s="699"/>
      <c r="UJI275" s="699"/>
      <c r="UJJ275" s="699"/>
      <c r="UJK275" s="699"/>
      <c r="UJL275" s="699"/>
      <c r="UJM275" s="699"/>
      <c r="UJN275" s="699"/>
      <c r="UJO275" s="699"/>
      <c r="UJP275" s="699"/>
      <c r="UJQ275" s="699"/>
      <c r="UJR275" s="699"/>
      <c r="UJS275" s="699"/>
      <c r="UJT275" s="699"/>
      <c r="UJU275" s="699"/>
      <c r="UJV275" s="699"/>
      <c r="UJW275" s="699"/>
      <c r="UJX275" s="699"/>
      <c r="UJY275" s="699"/>
      <c r="UJZ275" s="699"/>
      <c r="UKA275" s="699"/>
      <c r="UKB275" s="699"/>
      <c r="UKC275" s="699"/>
      <c r="UKD275" s="699"/>
      <c r="UKE275" s="699"/>
      <c r="UKF275" s="699"/>
      <c r="UKG275" s="699"/>
      <c r="UKH275" s="699"/>
      <c r="UKI275" s="699"/>
      <c r="UKJ275" s="699"/>
      <c r="UKK275" s="699"/>
      <c r="UKL275" s="699"/>
      <c r="UKM275" s="699"/>
      <c r="UKN275" s="699"/>
      <c r="UKO275" s="699"/>
      <c r="UKP275" s="699"/>
      <c r="UKQ275" s="699"/>
      <c r="UKR275" s="699"/>
      <c r="UKS275" s="699"/>
      <c r="UKT275" s="699"/>
      <c r="UKU275" s="699"/>
      <c r="UKV275" s="699"/>
      <c r="UKW275" s="699"/>
      <c r="UKX275" s="699"/>
      <c r="UKY275" s="699"/>
      <c r="UKZ275" s="699"/>
      <c r="ULA275" s="699"/>
      <c r="ULB275" s="699"/>
      <c r="ULC275" s="699"/>
      <c r="ULD275" s="699"/>
      <c r="ULE275" s="699"/>
      <c r="ULF275" s="699"/>
      <c r="ULG275" s="699"/>
      <c r="ULH275" s="699"/>
      <c r="ULI275" s="699"/>
      <c r="ULJ275" s="699"/>
      <c r="ULK275" s="699"/>
      <c r="ULL275" s="699"/>
      <c r="ULM275" s="699"/>
      <c r="ULN275" s="699"/>
      <c r="ULO275" s="699"/>
      <c r="ULP275" s="699"/>
      <c r="ULQ275" s="699"/>
      <c r="ULR275" s="699"/>
      <c r="ULS275" s="699"/>
      <c r="ULT275" s="699"/>
      <c r="ULU275" s="699"/>
      <c r="ULV275" s="699"/>
      <c r="ULW275" s="699"/>
      <c r="ULX275" s="699"/>
      <c r="ULY275" s="699"/>
      <c r="ULZ275" s="699"/>
      <c r="UMA275" s="699"/>
      <c r="UMB275" s="699"/>
      <c r="UMC275" s="699"/>
      <c r="UMD275" s="699"/>
      <c r="UME275" s="699"/>
      <c r="UMF275" s="699"/>
      <c r="UMG275" s="699"/>
      <c r="UMH275" s="699"/>
      <c r="UMI275" s="699"/>
      <c r="UMJ275" s="699"/>
      <c r="UMK275" s="699"/>
      <c r="UML275" s="699"/>
      <c r="UMM275" s="699"/>
      <c r="UMN275" s="699"/>
      <c r="UMO275" s="699"/>
      <c r="UMP275" s="699"/>
      <c r="UMQ275" s="699"/>
      <c r="UMR275" s="699"/>
      <c r="UMS275" s="699"/>
      <c r="UMT275" s="699"/>
      <c r="UMU275" s="699"/>
      <c r="UMV275" s="699"/>
      <c r="UMW275" s="699"/>
      <c r="UMX275" s="699"/>
      <c r="UMY275" s="699"/>
      <c r="UMZ275" s="699"/>
      <c r="UNA275" s="699"/>
      <c r="UNB275" s="699"/>
      <c r="UNC275" s="699"/>
      <c r="UND275" s="699"/>
      <c r="UNE275" s="699"/>
      <c r="UNF275" s="699"/>
      <c r="UNG275" s="699"/>
      <c r="UNH275" s="699"/>
      <c r="UNI275" s="699"/>
      <c r="UNJ275" s="699"/>
      <c r="UNK275" s="699"/>
      <c r="UNL275" s="699"/>
      <c r="UNM275" s="699"/>
      <c r="UNN275" s="699"/>
      <c r="UNO275" s="699"/>
      <c r="UNP275" s="699"/>
      <c r="UNQ275" s="699"/>
      <c r="UNR275" s="699"/>
      <c r="UNS275" s="699"/>
      <c r="UNT275" s="699"/>
      <c r="UNU275" s="699"/>
      <c r="UNV275" s="699"/>
      <c r="UNW275" s="699"/>
      <c r="UNX275" s="699"/>
      <c r="UNY275" s="699"/>
      <c r="UNZ275" s="699"/>
      <c r="UOA275" s="699"/>
      <c r="UOB275" s="699"/>
      <c r="UOC275" s="699"/>
      <c r="UOD275" s="699"/>
      <c r="UOE275" s="699"/>
      <c r="UOF275" s="699"/>
      <c r="UOG275" s="699"/>
      <c r="UOH275" s="699"/>
      <c r="UOI275" s="699"/>
      <c r="UOJ275" s="699"/>
      <c r="UOK275" s="699"/>
      <c r="UOL275" s="699"/>
      <c r="UOM275" s="699"/>
      <c r="UON275" s="699"/>
      <c r="UOO275" s="699"/>
      <c r="UOP275" s="699"/>
      <c r="UOQ275" s="699"/>
      <c r="UOR275" s="699"/>
      <c r="UOS275" s="699"/>
      <c r="UOT275" s="699"/>
      <c r="UOU275" s="699"/>
      <c r="UOV275" s="699"/>
      <c r="UOW275" s="699"/>
      <c r="UOX275" s="699"/>
      <c r="UOY275" s="699"/>
      <c r="UOZ275" s="699"/>
      <c r="UPA275" s="699"/>
      <c r="UPB275" s="699"/>
      <c r="UPC275" s="699"/>
      <c r="UPD275" s="699"/>
      <c r="UPE275" s="699"/>
      <c r="UPF275" s="699"/>
      <c r="UPG275" s="699"/>
      <c r="UPH275" s="699"/>
      <c r="UPI275" s="699"/>
      <c r="UPJ275" s="699"/>
      <c r="UPK275" s="699"/>
      <c r="UPL275" s="699"/>
      <c r="UPM275" s="699"/>
      <c r="UPN275" s="699"/>
      <c r="UPO275" s="699"/>
      <c r="UPP275" s="699"/>
      <c r="UPQ275" s="699"/>
      <c r="UPR275" s="699"/>
      <c r="UPS275" s="699"/>
      <c r="UPT275" s="699"/>
      <c r="UPU275" s="699"/>
      <c r="UPV275" s="699"/>
      <c r="UPW275" s="699"/>
      <c r="UPX275" s="699"/>
      <c r="UPY275" s="699"/>
      <c r="UPZ275" s="699"/>
      <c r="UQA275" s="699"/>
      <c r="UQB275" s="699"/>
      <c r="UQC275" s="699"/>
      <c r="UQD275" s="699"/>
      <c r="UQE275" s="699"/>
      <c r="UQF275" s="699"/>
      <c r="UQG275" s="699"/>
      <c r="UQH275" s="699"/>
      <c r="UQI275" s="699"/>
      <c r="UQJ275" s="699"/>
      <c r="UQK275" s="699"/>
      <c r="UQL275" s="699"/>
      <c r="UQM275" s="699"/>
      <c r="UQN275" s="699"/>
      <c r="UQO275" s="699"/>
      <c r="UQP275" s="699"/>
      <c r="UQQ275" s="699"/>
      <c r="UQR275" s="699"/>
      <c r="UQS275" s="699"/>
      <c r="UQT275" s="699"/>
      <c r="UQU275" s="699"/>
      <c r="UQV275" s="699"/>
      <c r="UQW275" s="699"/>
      <c r="UQX275" s="699"/>
      <c r="UQY275" s="699"/>
      <c r="UQZ275" s="699"/>
      <c r="URA275" s="699"/>
      <c r="URB275" s="699"/>
      <c r="URC275" s="699"/>
      <c r="URD275" s="699"/>
      <c r="URE275" s="699"/>
      <c r="URF275" s="699"/>
      <c r="URG275" s="699"/>
      <c r="URH275" s="699"/>
      <c r="URI275" s="699"/>
      <c r="URJ275" s="699"/>
      <c r="URK275" s="699"/>
      <c r="URL275" s="699"/>
      <c r="URM275" s="699"/>
      <c r="URN275" s="699"/>
      <c r="URO275" s="699"/>
      <c r="URP275" s="699"/>
      <c r="URQ275" s="699"/>
      <c r="URR275" s="699"/>
      <c r="URS275" s="699"/>
      <c r="URT275" s="699"/>
      <c r="URU275" s="699"/>
      <c r="URV275" s="699"/>
      <c r="URW275" s="699"/>
      <c r="URX275" s="699"/>
      <c r="URY275" s="699"/>
      <c r="URZ275" s="699"/>
      <c r="USA275" s="699"/>
      <c r="USB275" s="699"/>
      <c r="USC275" s="699"/>
      <c r="USD275" s="699"/>
      <c r="USE275" s="699"/>
      <c r="USF275" s="699"/>
      <c r="USG275" s="699"/>
      <c r="USH275" s="699"/>
      <c r="USI275" s="699"/>
      <c r="USJ275" s="699"/>
      <c r="USK275" s="699"/>
      <c r="USL275" s="699"/>
      <c r="USM275" s="699"/>
      <c r="USN275" s="699"/>
      <c r="USO275" s="699"/>
      <c r="USP275" s="699"/>
      <c r="USQ275" s="699"/>
      <c r="USR275" s="699"/>
      <c r="USS275" s="699"/>
      <c r="UST275" s="699"/>
      <c r="USU275" s="699"/>
      <c r="USV275" s="699"/>
      <c r="USW275" s="699"/>
      <c r="USX275" s="699"/>
      <c r="USY275" s="699"/>
      <c r="USZ275" s="699"/>
      <c r="UTA275" s="699"/>
      <c r="UTB275" s="699"/>
      <c r="UTC275" s="699"/>
      <c r="UTD275" s="699"/>
      <c r="UTE275" s="699"/>
      <c r="UTF275" s="699"/>
      <c r="UTG275" s="699"/>
      <c r="UTH275" s="699"/>
      <c r="UTI275" s="699"/>
      <c r="UTJ275" s="699"/>
      <c r="UTK275" s="699"/>
      <c r="UTL275" s="699"/>
      <c r="UTM275" s="699"/>
      <c r="UTN275" s="699"/>
      <c r="UTO275" s="699"/>
      <c r="UTP275" s="699"/>
      <c r="UTQ275" s="699"/>
      <c r="UTR275" s="699"/>
      <c r="UTS275" s="699"/>
      <c r="UTT275" s="699"/>
      <c r="UTU275" s="699"/>
      <c r="UTV275" s="699"/>
      <c r="UTW275" s="699"/>
      <c r="UTX275" s="699"/>
      <c r="UTY275" s="699"/>
      <c r="UTZ275" s="699"/>
      <c r="UUA275" s="699"/>
      <c r="UUB275" s="699"/>
      <c r="UUC275" s="699"/>
      <c r="UUD275" s="699"/>
      <c r="UUE275" s="699"/>
      <c r="UUF275" s="699"/>
      <c r="UUG275" s="699"/>
      <c r="UUH275" s="699"/>
      <c r="UUI275" s="699"/>
      <c r="UUJ275" s="699"/>
      <c r="UUK275" s="699"/>
      <c r="UUL275" s="699"/>
      <c r="UUM275" s="699"/>
      <c r="UUN275" s="699"/>
      <c r="UUO275" s="699"/>
      <c r="UUP275" s="699"/>
      <c r="UUQ275" s="699"/>
      <c r="UUR275" s="699"/>
      <c r="UUS275" s="699"/>
      <c r="UUT275" s="699"/>
      <c r="UUU275" s="699"/>
      <c r="UUV275" s="699"/>
      <c r="UUW275" s="699"/>
      <c r="UUX275" s="699"/>
      <c r="UUY275" s="699"/>
      <c r="UUZ275" s="699"/>
      <c r="UVA275" s="699"/>
      <c r="UVB275" s="699"/>
      <c r="UVC275" s="699"/>
      <c r="UVD275" s="699"/>
      <c r="UVE275" s="699"/>
      <c r="UVF275" s="699"/>
      <c r="UVG275" s="699"/>
      <c r="UVH275" s="699"/>
      <c r="UVI275" s="699"/>
      <c r="UVJ275" s="699"/>
      <c r="UVK275" s="699"/>
      <c r="UVL275" s="699"/>
      <c r="UVM275" s="699"/>
      <c r="UVN275" s="699"/>
      <c r="UVO275" s="699"/>
      <c r="UVP275" s="699"/>
      <c r="UVQ275" s="699"/>
      <c r="UVR275" s="699"/>
      <c r="UVS275" s="699"/>
      <c r="UVT275" s="699"/>
      <c r="UVU275" s="699"/>
      <c r="UVV275" s="699"/>
      <c r="UVW275" s="699"/>
      <c r="UVX275" s="699"/>
      <c r="UVY275" s="699"/>
      <c r="UVZ275" s="699"/>
      <c r="UWA275" s="699"/>
      <c r="UWB275" s="699"/>
      <c r="UWC275" s="699"/>
      <c r="UWD275" s="699"/>
      <c r="UWE275" s="699"/>
      <c r="UWF275" s="699"/>
      <c r="UWG275" s="699"/>
      <c r="UWH275" s="699"/>
      <c r="UWI275" s="699"/>
      <c r="UWJ275" s="699"/>
      <c r="UWK275" s="699"/>
      <c r="UWL275" s="699"/>
      <c r="UWM275" s="699"/>
      <c r="UWN275" s="699"/>
      <c r="UWO275" s="699"/>
      <c r="UWP275" s="699"/>
      <c r="UWQ275" s="699"/>
      <c r="UWR275" s="699"/>
      <c r="UWS275" s="699"/>
      <c r="UWT275" s="699"/>
      <c r="UWU275" s="699"/>
      <c r="UWV275" s="699"/>
      <c r="UWW275" s="699"/>
      <c r="UWX275" s="699"/>
      <c r="UWY275" s="699"/>
      <c r="UWZ275" s="699"/>
      <c r="UXA275" s="699"/>
      <c r="UXB275" s="699"/>
      <c r="UXC275" s="699"/>
      <c r="UXD275" s="699"/>
      <c r="UXE275" s="699"/>
      <c r="UXF275" s="699"/>
      <c r="UXG275" s="699"/>
      <c r="UXH275" s="699"/>
      <c r="UXI275" s="699"/>
      <c r="UXJ275" s="699"/>
      <c r="UXK275" s="699"/>
      <c r="UXL275" s="699"/>
      <c r="UXM275" s="699"/>
      <c r="UXN275" s="699"/>
      <c r="UXO275" s="699"/>
      <c r="UXP275" s="699"/>
      <c r="UXQ275" s="699"/>
      <c r="UXR275" s="699"/>
      <c r="UXS275" s="699"/>
      <c r="UXT275" s="699"/>
      <c r="UXU275" s="699"/>
      <c r="UXV275" s="699"/>
      <c r="UXW275" s="699"/>
      <c r="UXX275" s="699"/>
      <c r="UXY275" s="699"/>
      <c r="UXZ275" s="699"/>
      <c r="UYA275" s="699"/>
      <c r="UYB275" s="699"/>
      <c r="UYC275" s="699"/>
      <c r="UYD275" s="699"/>
      <c r="UYE275" s="699"/>
      <c r="UYF275" s="699"/>
      <c r="UYG275" s="699"/>
      <c r="UYH275" s="699"/>
      <c r="UYI275" s="699"/>
      <c r="UYJ275" s="699"/>
      <c r="UYK275" s="699"/>
      <c r="UYL275" s="699"/>
      <c r="UYM275" s="699"/>
      <c r="UYN275" s="699"/>
      <c r="UYO275" s="699"/>
      <c r="UYP275" s="699"/>
      <c r="UYQ275" s="699"/>
      <c r="UYR275" s="699"/>
      <c r="UYS275" s="699"/>
      <c r="UYT275" s="699"/>
      <c r="UYU275" s="699"/>
      <c r="UYV275" s="699"/>
      <c r="UYW275" s="699"/>
      <c r="UYX275" s="699"/>
      <c r="UYY275" s="699"/>
      <c r="UYZ275" s="699"/>
      <c r="UZA275" s="699"/>
      <c r="UZB275" s="699"/>
      <c r="UZC275" s="699"/>
      <c r="UZD275" s="699"/>
      <c r="UZE275" s="699"/>
      <c r="UZF275" s="699"/>
      <c r="UZG275" s="699"/>
      <c r="UZH275" s="699"/>
      <c r="UZI275" s="699"/>
      <c r="UZJ275" s="699"/>
      <c r="UZK275" s="699"/>
      <c r="UZL275" s="699"/>
      <c r="UZM275" s="699"/>
      <c r="UZN275" s="699"/>
      <c r="UZO275" s="699"/>
      <c r="UZP275" s="699"/>
      <c r="UZQ275" s="699"/>
      <c r="UZR275" s="699"/>
      <c r="UZS275" s="699"/>
      <c r="UZT275" s="699"/>
      <c r="UZU275" s="699"/>
      <c r="UZV275" s="699"/>
      <c r="UZW275" s="699"/>
      <c r="UZX275" s="699"/>
      <c r="UZY275" s="699"/>
      <c r="UZZ275" s="699"/>
      <c r="VAA275" s="699"/>
      <c r="VAB275" s="699"/>
      <c r="VAC275" s="699"/>
      <c r="VAD275" s="699"/>
      <c r="VAE275" s="699"/>
      <c r="VAF275" s="699"/>
      <c r="VAG275" s="699"/>
      <c r="VAH275" s="699"/>
      <c r="VAI275" s="699"/>
      <c r="VAJ275" s="699"/>
      <c r="VAK275" s="699"/>
      <c r="VAL275" s="699"/>
      <c r="VAM275" s="699"/>
      <c r="VAN275" s="699"/>
      <c r="VAO275" s="699"/>
      <c r="VAP275" s="699"/>
      <c r="VAQ275" s="699"/>
      <c r="VAR275" s="699"/>
      <c r="VAS275" s="699"/>
      <c r="VAT275" s="699"/>
      <c r="VAU275" s="699"/>
      <c r="VAV275" s="699"/>
      <c r="VAW275" s="699"/>
      <c r="VAX275" s="699"/>
      <c r="VAY275" s="699"/>
      <c r="VAZ275" s="699"/>
      <c r="VBA275" s="699"/>
      <c r="VBB275" s="699"/>
      <c r="VBC275" s="699"/>
      <c r="VBD275" s="699"/>
      <c r="VBE275" s="699"/>
      <c r="VBF275" s="699"/>
      <c r="VBG275" s="699"/>
      <c r="VBH275" s="699"/>
      <c r="VBI275" s="699"/>
      <c r="VBJ275" s="699"/>
      <c r="VBK275" s="699"/>
      <c r="VBL275" s="699"/>
      <c r="VBM275" s="699"/>
      <c r="VBN275" s="699"/>
      <c r="VBO275" s="699"/>
      <c r="VBP275" s="699"/>
      <c r="VBQ275" s="699"/>
      <c r="VBR275" s="699"/>
      <c r="VBS275" s="699"/>
      <c r="VBT275" s="699"/>
      <c r="VBU275" s="699"/>
      <c r="VBV275" s="699"/>
      <c r="VBW275" s="699"/>
      <c r="VBX275" s="699"/>
      <c r="VBY275" s="699"/>
      <c r="VBZ275" s="699"/>
      <c r="VCA275" s="699"/>
      <c r="VCB275" s="699"/>
      <c r="VCC275" s="699"/>
      <c r="VCD275" s="699"/>
      <c r="VCE275" s="699"/>
      <c r="VCF275" s="699"/>
      <c r="VCG275" s="699"/>
      <c r="VCH275" s="699"/>
      <c r="VCI275" s="699"/>
      <c r="VCJ275" s="699"/>
      <c r="VCK275" s="699"/>
      <c r="VCL275" s="699"/>
      <c r="VCM275" s="699"/>
      <c r="VCN275" s="699"/>
      <c r="VCO275" s="699"/>
      <c r="VCP275" s="699"/>
      <c r="VCQ275" s="699"/>
      <c r="VCR275" s="699"/>
      <c r="VCS275" s="699"/>
      <c r="VCT275" s="699"/>
      <c r="VCU275" s="699"/>
      <c r="VCV275" s="699"/>
      <c r="VCW275" s="699"/>
      <c r="VCX275" s="699"/>
      <c r="VCY275" s="699"/>
      <c r="VCZ275" s="699"/>
      <c r="VDA275" s="699"/>
      <c r="VDB275" s="699"/>
      <c r="VDC275" s="699"/>
      <c r="VDD275" s="699"/>
      <c r="VDE275" s="699"/>
      <c r="VDF275" s="699"/>
      <c r="VDG275" s="699"/>
      <c r="VDH275" s="699"/>
      <c r="VDI275" s="699"/>
      <c r="VDJ275" s="699"/>
      <c r="VDK275" s="699"/>
      <c r="VDL275" s="699"/>
      <c r="VDM275" s="699"/>
      <c r="VDN275" s="699"/>
      <c r="VDO275" s="699"/>
      <c r="VDP275" s="699"/>
      <c r="VDQ275" s="699"/>
      <c r="VDR275" s="699"/>
      <c r="VDS275" s="699"/>
      <c r="VDT275" s="699"/>
      <c r="VDU275" s="699"/>
      <c r="VDV275" s="699"/>
      <c r="VDW275" s="699"/>
      <c r="VDX275" s="699"/>
      <c r="VDY275" s="699"/>
      <c r="VDZ275" s="699"/>
      <c r="VEA275" s="699"/>
      <c r="VEB275" s="699"/>
      <c r="VEC275" s="699"/>
      <c r="VED275" s="699"/>
      <c r="VEE275" s="699"/>
      <c r="VEF275" s="699"/>
      <c r="VEG275" s="699"/>
      <c r="VEH275" s="699"/>
      <c r="VEI275" s="699"/>
      <c r="VEJ275" s="699"/>
      <c r="VEK275" s="699"/>
      <c r="VEL275" s="699"/>
      <c r="VEM275" s="699"/>
      <c r="VEN275" s="699"/>
      <c r="VEO275" s="699"/>
      <c r="VEP275" s="699"/>
      <c r="VEQ275" s="699"/>
      <c r="VER275" s="699"/>
      <c r="VES275" s="699"/>
      <c r="VET275" s="699"/>
      <c r="VEU275" s="699"/>
      <c r="VEV275" s="699"/>
      <c r="VEW275" s="699"/>
      <c r="VEX275" s="699"/>
      <c r="VEY275" s="699"/>
      <c r="VEZ275" s="699"/>
      <c r="VFA275" s="699"/>
      <c r="VFB275" s="699"/>
      <c r="VFC275" s="699"/>
      <c r="VFD275" s="699"/>
      <c r="VFE275" s="699"/>
      <c r="VFF275" s="699"/>
      <c r="VFG275" s="699"/>
      <c r="VFH275" s="699"/>
      <c r="VFI275" s="699"/>
      <c r="VFJ275" s="699"/>
      <c r="VFK275" s="699"/>
      <c r="VFL275" s="699"/>
      <c r="VFM275" s="699"/>
      <c r="VFN275" s="699"/>
      <c r="VFO275" s="699"/>
      <c r="VFP275" s="699"/>
      <c r="VFQ275" s="699"/>
      <c r="VFR275" s="699"/>
      <c r="VFS275" s="699"/>
      <c r="VFT275" s="699"/>
      <c r="VFU275" s="699"/>
      <c r="VFV275" s="699"/>
      <c r="VFW275" s="699"/>
      <c r="VFX275" s="699"/>
      <c r="VFY275" s="699"/>
      <c r="VFZ275" s="699"/>
      <c r="VGA275" s="699"/>
      <c r="VGB275" s="699"/>
      <c r="VGC275" s="699"/>
      <c r="VGD275" s="699"/>
      <c r="VGE275" s="699"/>
      <c r="VGF275" s="699"/>
      <c r="VGG275" s="699"/>
      <c r="VGH275" s="699"/>
      <c r="VGI275" s="699"/>
      <c r="VGJ275" s="699"/>
      <c r="VGK275" s="699"/>
      <c r="VGL275" s="699"/>
      <c r="VGM275" s="699"/>
      <c r="VGN275" s="699"/>
      <c r="VGO275" s="699"/>
      <c r="VGP275" s="699"/>
      <c r="VGQ275" s="699"/>
      <c r="VGR275" s="699"/>
      <c r="VGS275" s="699"/>
      <c r="VGT275" s="699"/>
      <c r="VGU275" s="699"/>
      <c r="VGV275" s="699"/>
      <c r="VGW275" s="699"/>
      <c r="VGX275" s="699"/>
      <c r="VGY275" s="699"/>
      <c r="VGZ275" s="699"/>
      <c r="VHA275" s="699"/>
      <c r="VHB275" s="699"/>
      <c r="VHC275" s="699"/>
      <c r="VHD275" s="699"/>
      <c r="VHE275" s="699"/>
      <c r="VHF275" s="699"/>
      <c r="VHG275" s="699"/>
      <c r="VHH275" s="699"/>
      <c r="VHI275" s="699"/>
      <c r="VHJ275" s="699"/>
      <c r="VHK275" s="699"/>
      <c r="VHL275" s="699"/>
      <c r="VHM275" s="699"/>
      <c r="VHN275" s="699"/>
      <c r="VHO275" s="699"/>
      <c r="VHP275" s="699"/>
      <c r="VHQ275" s="699"/>
      <c r="VHR275" s="699"/>
      <c r="VHS275" s="699"/>
      <c r="VHT275" s="699"/>
      <c r="VHU275" s="699"/>
      <c r="VHV275" s="699"/>
      <c r="VHW275" s="699"/>
      <c r="VHX275" s="699"/>
      <c r="VHY275" s="699"/>
      <c r="VHZ275" s="699"/>
      <c r="VIA275" s="699"/>
      <c r="VIB275" s="699"/>
      <c r="VIC275" s="699"/>
      <c r="VID275" s="699"/>
      <c r="VIE275" s="699"/>
      <c r="VIF275" s="699"/>
      <c r="VIG275" s="699"/>
      <c r="VIH275" s="699"/>
      <c r="VII275" s="699"/>
      <c r="VIJ275" s="699"/>
      <c r="VIK275" s="699"/>
      <c r="VIL275" s="699"/>
      <c r="VIM275" s="699"/>
      <c r="VIN275" s="699"/>
      <c r="VIO275" s="699"/>
      <c r="VIP275" s="699"/>
      <c r="VIQ275" s="699"/>
      <c r="VIR275" s="699"/>
      <c r="VIS275" s="699"/>
      <c r="VIT275" s="699"/>
      <c r="VIU275" s="699"/>
      <c r="VIV275" s="699"/>
      <c r="VIW275" s="699"/>
      <c r="VIX275" s="699"/>
      <c r="VIY275" s="699"/>
      <c r="VIZ275" s="699"/>
      <c r="VJA275" s="699"/>
      <c r="VJB275" s="699"/>
      <c r="VJC275" s="699"/>
      <c r="VJD275" s="699"/>
      <c r="VJE275" s="699"/>
      <c r="VJF275" s="699"/>
      <c r="VJG275" s="699"/>
      <c r="VJH275" s="699"/>
      <c r="VJI275" s="699"/>
      <c r="VJJ275" s="699"/>
      <c r="VJK275" s="699"/>
      <c r="VJL275" s="699"/>
      <c r="VJM275" s="699"/>
      <c r="VJN275" s="699"/>
      <c r="VJO275" s="699"/>
      <c r="VJP275" s="699"/>
      <c r="VJQ275" s="699"/>
      <c r="VJR275" s="699"/>
      <c r="VJS275" s="699"/>
      <c r="VJT275" s="699"/>
      <c r="VJU275" s="699"/>
      <c r="VJV275" s="699"/>
      <c r="VJW275" s="699"/>
      <c r="VJX275" s="699"/>
      <c r="VJY275" s="699"/>
      <c r="VJZ275" s="699"/>
      <c r="VKA275" s="699"/>
      <c r="VKB275" s="699"/>
      <c r="VKC275" s="699"/>
      <c r="VKD275" s="699"/>
      <c r="VKE275" s="699"/>
      <c r="VKF275" s="699"/>
      <c r="VKG275" s="699"/>
      <c r="VKH275" s="699"/>
      <c r="VKI275" s="699"/>
      <c r="VKJ275" s="699"/>
      <c r="VKK275" s="699"/>
      <c r="VKL275" s="699"/>
      <c r="VKM275" s="699"/>
      <c r="VKN275" s="699"/>
      <c r="VKO275" s="699"/>
      <c r="VKP275" s="699"/>
      <c r="VKQ275" s="699"/>
      <c r="VKR275" s="699"/>
      <c r="VKS275" s="699"/>
      <c r="VKT275" s="699"/>
      <c r="VKU275" s="699"/>
      <c r="VKV275" s="699"/>
      <c r="VKW275" s="699"/>
      <c r="VKX275" s="699"/>
      <c r="VKY275" s="699"/>
      <c r="VKZ275" s="699"/>
      <c r="VLA275" s="699"/>
      <c r="VLB275" s="699"/>
      <c r="VLC275" s="699"/>
      <c r="VLD275" s="699"/>
      <c r="VLE275" s="699"/>
      <c r="VLF275" s="699"/>
      <c r="VLG275" s="699"/>
      <c r="VLH275" s="699"/>
      <c r="VLI275" s="699"/>
      <c r="VLJ275" s="699"/>
      <c r="VLK275" s="699"/>
      <c r="VLL275" s="699"/>
      <c r="VLM275" s="699"/>
      <c r="VLN275" s="699"/>
      <c r="VLO275" s="699"/>
      <c r="VLP275" s="699"/>
      <c r="VLQ275" s="699"/>
      <c r="VLR275" s="699"/>
      <c r="VLS275" s="699"/>
      <c r="VLT275" s="699"/>
      <c r="VLU275" s="699"/>
      <c r="VLV275" s="699"/>
      <c r="VLW275" s="699"/>
      <c r="VLX275" s="699"/>
      <c r="VLY275" s="699"/>
      <c r="VLZ275" s="699"/>
      <c r="VMA275" s="699"/>
      <c r="VMB275" s="699"/>
      <c r="VMC275" s="699"/>
      <c r="VMD275" s="699"/>
      <c r="VME275" s="699"/>
      <c r="VMF275" s="699"/>
      <c r="VMG275" s="699"/>
      <c r="VMH275" s="699"/>
      <c r="VMI275" s="699"/>
      <c r="VMJ275" s="699"/>
      <c r="VMK275" s="699"/>
      <c r="VML275" s="699"/>
      <c r="VMM275" s="699"/>
      <c r="VMN275" s="699"/>
      <c r="VMO275" s="699"/>
      <c r="VMP275" s="699"/>
      <c r="VMQ275" s="699"/>
      <c r="VMR275" s="699"/>
      <c r="VMS275" s="699"/>
      <c r="VMT275" s="699"/>
      <c r="VMU275" s="699"/>
      <c r="VMV275" s="699"/>
      <c r="VMW275" s="699"/>
      <c r="VMX275" s="699"/>
      <c r="VMY275" s="699"/>
      <c r="VMZ275" s="699"/>
      <c r="VNA275" s="699"/>
      <c r="VNB275" s="699"/>
      <c r="VNC275" s="699"/>
      <c r="VND275" s="699"/>
      <c r="VNE275" s="699"/>
      <c r="VNF275" s="699"/>
      <c r="VNG275" s="699"/>
      <c r="VNH275" s="699"/>
      <c r="VNI275" s="699"/>
      <c r="VNJ275" s="699"/>
      <c r="VNK275" s="699"/>
      <c r="VNL275" s="699"/>
      <c r="VNM275" s="699"/>
      <c r="VNN275" s="699"/>
      <c r="VNO275" s="699"/>
      <c r="VNP275" s="699"/>
      <c r="VNQ275" s="699"/>
      <c r="VNR275" s="699"/>
      <c r="VNS275" s="699"/>
      <c r="VNT275" s="699"/>
      <c r="VNU275" s="699"/>
      <c r="VNV275" s="699"/>
      <c r="VNW275" s="699"/>
      <c r="VNX275" s="699"/>
      <c r="VNY275" s="699"/>
      <c r="VNZ275" s="699"/>
      <c r="VOA275" s="699"/>
      <c r="VOB275" s="699"/>
      <c r="VOC275" s="699"/>
      <c r="VOD275" s="699"/>
      <c r="VOE275" s="699"/>
      <c r="VOF275" s="699"/>
      <c r="VOG275" s="699"/>
      <c r="VOH275" s="699"/>
      <c r="VOI275" s="699"/>
      <c r="VOJ275" s="699"/>
      <c r="VOK275" s="699"/>
      <c r="VOL275" s="699"/>
      <c r="VOM275" s="699"/>
      <c r="VON275" s="699"/>
      <c r="VOO275" s="699"/>
      <c r="VOP275" s="699"/>
      <c r="VOQ275" s="699"/>
      <c r="VOR275" s="699"/>
      <c r="VOS275" s="699"/>
      <c r="VOT275" s="699"/>
      <c r="VOU275" s="699"/>
      <c r="VOV275" s="699"/>
      <c r="VOW275" s="699"/>
      <c r="VOX275" s="699"/>
      <c r="VOY275" s="699"/>
      <c r="VOZ275" s="699"/>
      <c r="VPA275" s="699"/>
      <c r="VPB275" s="699"/>
      <c r="VPC275" s="699"/>
      <c r="VPD275" s="699"/>
      <c r="VPE275" s="699"/>
      <c r="VPF275" s="699"/>
      <c r="VPG275" s="699"/>
      <c r="VPH275" s="699"/>
      <c r="VPI275" s="699"/>
      <c r="VPJ275" s="699"/>
      <c r="VPK275" s="699"/>
      <c r="VPL275" s="699"/>
      <c r="VPM275" s="699"/>
      <c r="VPN275" s="699"/>
      <c r="VPO275" s="699"/>
      <c r="VPP275" s="699"/>
      <c r="VPQ275" s="699"/>
      <c r="VPR275" s="699"/>
      <c r="VPS275" s="699"/>
      <c r="VPT275" s="699"/>
      <c r="VPU275" s="699"/>
      <c r="VPV275" s="699"/>
      <c r="VPW275" s="699"/>
      <c r="VPX275" s="699"/>
      <c r="VPY275" s="699"/>
      <c r="VPZ275" s="699"/>
      <c r="VQA275" s="699"/>
      <c r="VQB275" s="699"/>
      <c r="VQC275" s="699"/>
      <c r="VQD275" s="699"/>
      <c r="VQE275" s="699"/>
      <c r="VQF275" s="699"/>
      <c r="VQG275" s="699"/>
      <c r="VQH275" s="699"/>
      <c r="VQI275" s="699"/>
      <c r="VQJ275" s="699"/>
      <c r="VQK275" s="699"/>
      <c r="VQL275" s="699"/>
      <c r="VQM275" s="699"/>
      <c r="VQN275" s="699"/>
      <c r="VQO275" s="699"/>
      <c r="VQP275" s="699"/>
      <c r="VQQ275" s="699"/>
      <c r="VQR275" s="699"/>
      <c r="VQS275" s="699"/>
      <c r="VQT275" s="699"/>
      <c r="VQU275" s="699"/>
      <c r="VQV275" s="699"/>
      <c r="VQW275" s="699"/>
      <c r="VQX275" s="699"/>
      <c r="VQY275" s="699"/>
      <c r="VQZ275" s="699"/>
      <c r="VRA275" s="699"/>
      <c r="VRB275" s="699"/>
      <c r="VRC275" s="699"/>
      <c r="VRD275" s="699"/>
      <c r="VRE275" s="699"/>
      <c r="VRF275" s="699"/>
      <c r="VRG275" s="699"/>
      <c r="VRH275" s="699"/>
      <c r="VRI275" s="699"/>
      <c r="VRJ275" s="699"/>
      <c r="VRK275" s="699"/>
      <c r="VRL275" s="699"/>
      <c r="VRM275" s="699"/>
      <c r="VRN275" s="699"/>
      <c r="VRO275" s="699"/>
      <c r="VRP275" s="699"/>
      <c r="VRQ275" s="699"/>
      <c r="VRR275" s="699"/>
      <c r="VRS275" s="699"/>
      <c r="VRT275" s="699"/>
      <c r="VRU275" s="699"/>
      <c r="VRV275" s="699"/>
      <c r="VRW275" s="699"/>
      <c r="VRX275" s="699"/>
      <c r="VRY275" s="699"/>
      <c r="VRZ275" s="699"/>
      <c r="VSA275" s="699"/>
      <c r="VSB275" s="699"/>
      <c r="VSC275" s="699"/>
      <c r="VSD275" s="699"/>
      <c r="VSE275" s="699"/>
      <c r="VSF275" s="699"/>
      <c r="VSG275" s="699"/>
      <c r="VSH275" s="699"/>
      <c r="VSI275" s="699"/>
      <c r="VSJ275" s="699"/>
      <c r="VSK275" s="699"/>
      <c r="VSL275" s="699"/>
      <c r="VSM275" s="699"/>
      <c r="VSN275" s="699"/>
      <c r="VSO275" s="699"/>
      <c r="VSP275" s="699"/>
      <c r="VSQ275" s="699"/>
      <c r="VSR275" s="699"/>
      <c r="VSS275" s="699"/>
      <c r="VST275" s="699"/>
      <c r="VSU275" s="699"/>
      <c r="VSV275" s="699"/>
      <c r="VSW275" s="699"/>
      <c r="VSX275" s="699"/>
      <c r="VSY275" s="699"/>
      <c r="VSZ275" s="699"/>
      <c r="VTA275" s="699"/>
      <c r="VTB275" s="699"/>
      <c r="VTC275" s="699"/>
      <c r="VTD275" s="699"/>
      <c r="VTE275" s="699"/>
      <c r="VTF275" s="699"/>
      <c r="VTG275" s="699"/>
      <c r="VTH275" s="699"/>
      <c r="VTI275" s="699"/>
      <c r="VTJ275" s="699"/>
      <c r="VTK275" s="699"/>
      <c r="VTL275" s="699"/>
      <c r="VTM275" s="699"/>
      <c r="VTN275" s="699"/>
      <c r="VTO275" s="699"/>
      <c r="VTP275" s="699"/>
      <c r="VTQ275" s="699"/>
      <c r="VTR275" s="699"/>
      <c r="VTS275" s="699"/>
      <c r="VTT275" s="699"/>
      <c r="VTU275" s="699"/>
      <c r="VTV275" s="699"/>
      <c r="VTW275" s="699"/>
      <c r="VTX275" s="699"/>
      <c r="VTY275" s="699"/>
      <c r="VTZ275" s="699"/>
      <c r="VUA275" s="699"/>
      <c r="VUB275" s="699"/>
      <c r="VUC275" s="699"/>
      <c r="VUD275" s="699"/>
      <c r="VUE275" s="699"/>
      <c r="VUF275" s="699"/>
      <c r="VUG275" s="699"/>
      <c r="VUH275" s="699"/>
      <c r="VUI275" s="699"/>
      <c r="VUJ275" s="699"/>
      <c r="VUK275" s="699"/>
      <c r="VUL275" s="699"/>
      <c r="VUM275" s="699"/>
      <c r="VUN275" s="699"/>
      <c r="VUO275" s="699"/>
      <c r="VUP275" s="699"/>
      <c r="VUQ275" s="699"/>
      <c r="VUR275" s="699"/>
      <c r="VUS275" s="699"/>
      <c r="VUT275" s="699"/>
      <c r="VUU275" s="699"/>
      <c r="VUV275" s="699"/>
      <c r="VUW275" s="699"/>
      <c r="VUX275" s="699"/>
      <c r="VUY275" s="699"/>
      <c r="VUZ275" s="699"/>
      <c r="VVA275" s="699"/>
      <c r="VVB275" s="699"/>
      <c r="VVC275" s="699"/>
      <c r="VVD275" s="699"/>
      <c r="VVE275" s="699"/>
      <c r="VVF275" s="699"/>
      <c r="VVG275" s="699"/>
      <c r="VVH275" s="699"/>
      <c r="VVI275" s="699"/>
      <c r="VVJ275" s="699"/>
      <c r="VVK275" s="699"/>
      <c r="VVL275" s="699"/>
      <c r="VVM275" s="699"/>
      <c r="VVN275" s="699"/>
      <c r="VVO275" s="699"/>
      <c r="VVP275" s="699"/>
      <c r="VVQ275" s="699"/>
      <c r="VVR275" s="699"/>
      <c r="VVS275" s="699"/>
      <c r="VVT275" s="699"/>
      <c r="VVU275" s="699"/>
      <c r="VVV275" s="699"/>
      <c r="VVW275" s="699"/>
      <c r="VVX275" s="699"/>
      <c r="VVY275" s="699"/>
      <c r="VVZ275" s="699"/>
      <c r="VWA275" s="699"/>
      <c r="VWB275" s="699"/>
      <c r="VWC275" s="699"/>
      <c r="VWD275" s="699"/>
      <c r="VWE275" s="699"/>
      <c r="VWF275" s="699"/>
      <c r="VWG275" s="699"/>
      <c r="VWH275" s="699"/>
      <c r="VWI275" s="699"/>
      <c r="VWJ275" s="699"/>
      <c r="VWK275" s="699"/>
      <c r="VWL275" s="699"/>
      <c r="VWM275" s="699"/>
      <c r="VWN275" s="699"/>
      <c r="VWO275" s="699"/>
      <c r="VWP275" s="699"/>
      <c r="VWQ275" s="699"/>
      <c r="VWR275" s="699"/>
      <c r="VWS275" s="699"/>
      <c r="VWT275" s="699"/>
      <c r="VWU275" s="699"/>
      <c r="VWV275" s="699"/>
      <c r="VWW275" s="699"/>
      <c r="VWX275" s="699"/>
      <c r="VWY275" s="699"/>
      <c r="VWZ275" s="699"/>
      <c r="VXA275" s="699"/>
      <c r="VXB275" s="699"/>
      <c r="VXC275" s="699"/>
      <c r="VXD275" s="699"/>
      <c r="VXE275" s="699"/>
      <c r="VXF275" s="699"/>
      <c r="VXG275" s="699"/>
      <c r="VXH275" s="699"/>
      <c r="VXI275" s="699"/>
      <c r="VXJ275" s="699"/>
      <c r="VXK275" s="699"/>
      <c r="VXL275" s="699"/>
      <c r="VXM275" s="699"/>
      <c r="VXN275" s="699"/>
      <c r="VXO275" s="699"/>
      <c r="VXP275" s="699"/>
      <c r="VXQ275" s="699"/>
      <c r="VXR275" s="699"/>
      <c r="VXS275" s="699"/>
      <c r="VXT275" s="699"/>
      <c r="VXU275" s="699"/>
      <c r="VXV275" s="699"/>
      <c r="VXW275" s="699"/>
      <c r="VXX275" s="699"/>
      <c r="VXY275" s="699"/>
      <c r="VXZ275" s="699"/>
      <c r="VYA275" s="699"/>
      <c r="VYB275" s="699"/>
      <c r="VYC275" s="699"/>
      <c r="VYD275" s="699"/>
      <c r="VYE275" s="699"/>
      <c r="VYF275" s="699"/>
      <c r="VYG275" s="699"/>
      <c r="VYH275" s="699"/>
      <c r="VYI275" s="699"/>
      <c r="VYJ275" s="699"/>
      <c r="VYK275" s="699"/>
      <c r="VYL275" s="699"/>
      <c r="VYM275" s="699"/>
      <c r="VYN275" s="699"/>
      <c r="VYO275" s="699"/>
      <c r="VYP275" s="699"/>
      <c r="VYQ275" s="699"/>
      <c r="VYR275" s="699"/>
      <c r="VYS275" s="699"/>
      <c r="VYT275" s="699"/>
      <c r="VYU275" s="699"/>
      <c r="VYV275" s="699"/>
      <c r="VYW275" s="699"/>
      <c r="VYX275" s="699"/>
      <c r="VYY275" s="699"/>
      <c r="VYZ275" s="699"/>
      <c r="VZA275" s="699"/>
      <c r="VZB275" s="699"/>
      <c r="VZC275" s="699"/>
      <c r="VZD275" s="699"/>
      <c r="VZE275" s="699"/>
      <c r="VZF275" s="699"/>
      <c r="VZG275" s="699"/>
      <c r="VZH275" s="699"/>
      <c r="VZI275" s="699"/>
      <c r="VZJ275" s="699"/>
      <c r="VZK275" s="699"/>
      <c r="VZL275" s="699"/>
      <c r="VZM275" s="699"/>
      <c r="VZN275" s="699"/>
      <c r="VZO275" s="699"/>
      <c r="VZP275" s="699"/>
      <c r="VZQ275" s="699"/>
      <c r="VZR275" s="699"/>
      <c r="VZS275" s="699"/>
      <c r="VZT275" s="699"/>
      <c r="VZU275" s="699"/>
      <c r="VZV275" s="699"/>
      <c r="VZW275" s="699"/>
      <c r="VZX275" s="699"/>
      <c r="VZY275" s="699"/>
      <c r="VZZ275" s="699"/>
      <c r="WAA275" s="699"/>
      <c r="WAB275" s="699"/>
      <c r="WAC275" s="699"/>
      <c r="WAD275" s="699"/>
      <c r="WAE275" s="699"/>
      <c r="WAF275" s="699"/>
      <c r="WAG275" s="699"/>
      <c r="WAH275" s="699"/>
      <c r="WAI275" s="699"/>
      <c r="WAJ275" s="699"/>
      <c r="WAK275" s="699"/>
      <c r="WAL275" s="699"/>
      <c r="WAM275" s="699"/>
      <c r="WAN275" s="699"/>
      <c r="WAO275" s="699"/>
      <c r="WAP275" s="699"/>
      <c r="WAQ275" s="699"/>
      <c r="WAR275" s="699"/>
      <c r="WAS275" s="699"/>
      <c r="WAT275" s="699"/>
      <c r="WAU275" s="699"/>
      <c r="WAV275" s="699"/>
      <c r="WAW275" s="699"/>
      <c r="WAX275" s="699"/>
      <c r="WAY275" s="699"/>
      <c r="WAZ275" s="699"/>
      <c r="WBA275" s="699"/>
      <c r="WBB275" s="699"/>
      <c r="WBC275" s="699"/>
      <c r="WBD275" s="699"/>
      <c r="WBE275" s="699"/>
      <c r="WBF275" s="699"/>
      <c r="WBG275" s="699"/>
      <c r="WBH275" s="699"/>
      <c r="WBI275" s="699"/>
      <c r="WBJ275" s="699"/>
      <c r="WBK275" s="699"/>
      <c r="WBL275" s="699"/>
      <c r="WBM275" s="699"/>
      <c r="WBN275" s="699"/>
      <c r="WBO275" s="699"/>
      <c r="WBP275" s="699"/>
      <c r="WBQ275" s="699"/>
      <c r="WBR275" s="699"/>
      <c r="WBS275" s="699"/>
      <c r="WBT275" s="699"/>
      <c r="WBU275" s="699"/>
      <c r="WBV275" s="699"/>
      <c r="WBW275" s="699"/>
      <c r="WBX275" s="699"/>
      <c r="WBY275" s="699"/>
      <c r="WBZ275" s="699"/>
      <c r="WCA275" s="699"/>
      <c r="WCB275" s="699"/>
      <c r="WCC275" s="699"/>
      <c r="WCD275" s="699"/>
      <c r="WCE275" s="699"/>
      <c r="WCF275" s="699"/>
      <c r="WCG275" s="699"/>
      <c r="WCH275" s="699"/>
      <c r="WCI275" s="699"/>
      <c r="WCJ275" s="699"/>
      <c r="WCK275" s="699"/>
      <c r="WCL275" s="699"/>
      <c r="WCM275" s="699"/>
      <c r="WCN275" s="699"/>
      <c r="WCO275" s="699"/>
      <c r="WCP275" s="699"/>
      <c r="WCQ275" s="699"/>
      <c r="WCR275" s="699"/>
      <c r="WCS275" s="699"/>
      <c r="WCT275" s="699"/>
      <c r="WCU275" s="699"/>
      <c r="WCV275" s="699"/>
      <c r="WCW275" s="699"/>
      <c r="WCX275" s="699"/>
      <c r="WCY275" s="699"/>
      <c r="WCZ275" s="699"/>
      <c r="WDA275" s="699"/>
      <c r="WDB275" s="699"/>
      <c r="WDC275" s="699"/>
      <c r="WDD275" s="699"/>
      <c r="WDE275" s="699"/>
      <c r="WDF275" s="699"/>
      <c r="WDG275" s="699"/>
      <c r="WDH275" s="699"/>
      <c r="WDI275" s="699"/>
      <c r="WDJ275" s="699"/>
      <c r="WDK275" s="699"/>
      <c r="WDL275" s="699"/>
      <c r="WDM275" s="699"/>
      <c r="WDN275" s="699"/>
      <c r="WDO275" s="699"/>
      <c r="WDP275" s="699"/>
      <c r="WDQ275" s="699"/>
      <c r="WDR275" s="699"/>
      <c r="WDS275" s="699"/>
      <c r="WDT275" s="699"/>
      <c r="WDU275" s="699"/>
      <c r="WDV275" s="699"/>
      <c r="WDW275" s="699"/>
      <c r="WDX275" s="699"/>
      <c r="WDY275" s="699"/>
      <c r="WDZ275" s="699"/>
      <c r="WEA275" s="699"/>
      <c r="WEB275" s="699"/>
      <c r="WEC275" s="699"/>
      <c r="WED275" s="699"/>
      <c r="WEE275" s="699"/>
      <c r="WEF275" s="699"/>
      <c r="WEG275" s="699"/>
      <c r="WEH275" s="699"/>
      <c r="WEI275" s="699"/>
      <c r="WEJ275" s="699"/>
      <c r="WEK275" s="699"/>
      <c r="WEL275" s="699"/>
      <c r="WEM275" s="699"/>
      <c r="WEN275" s="699"/>
      <c r="WEO275" s="699"/>
      <c r="WEP275" s="699"/>
      <c r="WEQ275" s="699"/>
      <c r="WER275" s="699"/>
      <c r="WES275" s="699"/>
      <c r="WET275" s="699"/>
      <c r="WEU275" s="699"/>
      <c r="WEV275" s="699"/>
      <c r="WEW275" s="699"/>
      <c r="WEX275" s="699"/>
      <c r="WEY275" s="699"/>
      <c r="WEZ275" s="699"/>
      <c r="WFA275" s="699"/>
      <c r="WFB275" s="699"/>
      <c r="WFC275" s="699"/>
      <c r="WFD275" s="699"/>
      <c r="WFE275" s="699"/>
      <c r="WFF275" s="699"/>
      <c r="WFG275" s="699"/>
      <c r="WFH275" s="699"/>
      <c r="WFI275" s="699"/>
      <c r="WFJ275" s="699"/>
      <c r="WFK275" s="699"/>
      <c r="WFL275" s="699"/>
      <c r="WFM275" s="699"/>
      <c r="WFN275" s="699"/>
      <c r="WFO275" s="699"/>
      <c r="WFP275" s="699"/>
      <c r="WFQ275" s="699"/>
      <c r="WFR275" s="699"/>
      <c r="WFS275" s="699"/>
      <c r="WFT275" s="699"/>
      <c r="WFU275" s="699"/>
      <c r="WFV275" s="699"/>
      <c r="WFW275" s="699"/>
      <c r="WFX275" s="699"/>
      <c r="WFY275" s="699"/>
      <c r="WFZ275" s="699"/>
      <c r="WGA275" s="699"/>
      <c r="WGB275" s="699"/>
      <c r="WGC275" s="699"/>
      <c r="WGD275" s="699"/>
      <c r="WGE275" s="699"/>
      <c r="WGF275" s="699"/>
      <c r="WGG275" s="699"/>
      <c r="WGH275" s="699"/>
      <c r="WGI275" s="699"/>
      <c r="WGJ275" s="699"/>
      <c r="WGK275" s="699"/>
      <c r="WGL275" s="699"/>
      <c r="WGM275" s="699"/>
      <c r="WGN275" s="699"/>
      <c r="WGO275" s="699"/>
      <c r="WGP275" s="699"/>
      <c r="WGQ275" s="699"/>
      <c r="WGR275" s="699"/>
      <c r="WGS275" s="699"/>
      <c r="WGT275" s="699"/>
      <c r="WGU275" s="699"/>
      <c r="WGV275" s="699"/>
      <c r="WGW275" s="699"/>
      <c r="WGX275" s="699"/>
      <c r="WGY275" s="699"/>
      <c r="WGZ275" s="699"/>
      <c r="WHA275" s="699"/>
      <c r="WHB275" s="699"/>
      <c r="WHC275" s="699"/>
      <c r="WHD275" s="699"/>
      <c r="WHE275" s="699"/>
      <c r="WHF275" s="699"/>
      <c r="WHG275" s="699"/>
      <c r="WHH275" s="699"/>
      <c r="WHI275" s="699"/>
      <c r="WHJ275" s="699"/>
      <c r="WHK275" s="699"/>
      <c r="WHL275" s="699"/>
      <c r="WHM275" s="699"/>
      <c r="WHN275" s="699"/>
      <c r="WHO275" s="699"/>
      <c r="WHP275" s="699"/>
      <c r="WHQ275" s="699"/>
      <c r="WHR275" s="699"/>
      <c r="WHS275" s="699"/>
      <c r="WHT275" s="699"/>
      <c r="WHU275" s="699"/>
      <c r="WHV275" s="699"/>
      <c r="WHW275" s="699"/>
      <c r="WHX275" s="699"/>
      <c r="WHY275" s="699"/>
      <c r="WHZ275" s="699"/>
      <c r="WIA275" s="699"/>
      <c r="WIB275" s="699"/>
      <c r="WIC275" s="699"/>
      <c r="WID275" s="699"/>
      <c r="WIE275" s="699"/>
      <c r="WIF275" s="699"/>
      <c r="WIG275" s="699"/>
      <c r="WIH275" s="699"/>
      <c r="WII275" s="699"/>
      <c r="WIJ275" s="699"/>
      <c r="WIK275" s="699"/>
      <c r="WIL275" s="699"/>
      <c r="WIM275" s="699"/>
      <c r="WIN275" s="699"/>
      <c r="WIO275" s="699"/>
      <c r="WIP275" s="699"/>
      <c r="WIQ275" s="699"/>
      <c r="WIR275" s="699"/>
      <c r="WIS275" s="699"/>
      <c r="WIT275" s="699"/>
      <c r="WIU275" s="699"/>
      <c r="WIV275" s="699"/>
      <c r="WIW275" s="699"/>
      <c r="WIX275" s="699"/>
      <c r="WIY275" s="699"/>
      <c r="WIZ275" s="699"/>
      <c r="WJA275" s="699"/>
      <c r="WJB275" s="699"/>
      <c r="WJC275" s="699"/>
      <c r="WJD275" s="699"/>
      <c r="WJE275" s="699"/>
      <c r="WJF275" s="699"/>
      <c r="WJG275" s="699"/>
      <c r="WJH275" s="699"/>
      <c r="WJI275" s="699"/>
      <c r="WJJ275" s="699"/>
      <c r="WJK275" s="699"/>
      <c r="WJL275" s="699"/>
      <c r="WJM275" s="699"/>
      <c r="WJN275" s="699"/>
      <c r="WJO275" s="699"/>
      <c r="WJP275" s="699"/>
      <c r="WJQ275" s="699"/>
      <c r="WJR275" s="699"/>
      <c r="WJS275" s="699"/>
      <c r="WJT275" s="699"/>
      <c r="WJU275" s="699"/>
      <c r="WJV275" s="699"/>
      <c r="WJW275" s="699"/>
      <c r="WJX275" s="699"/>
      <c r="WJY275" s="699"/>
      <c r="WJZ275" s="699"/>
      <c r="WKA275" s="699"/>
      <c r="WKB275" s="699"/>
      <c r="WKC275" s="699"/>
      <c r="WKD275" s="699"/>
      <c r="WKE275" s="699"/>
      <c r="WKF275" s="699"/>
      <c r="WKG275" s="699"/>
      <c r="WKH275" s="699"/>
      <c r="WKI275" s="699"/>
      <c r="WKJ275" s="699"/>
      <c r="WKK275" s="699"/>
      <c r="WKL275" s="699"/>
      <c r="WKM275" s="699"/>
      <c r="WKN275" s="699"/>
      <c r="WKO275" s="699"/>
      <c r="WKP275" s="699"/>
      <c r="WKQ275" s="699"/>
      <c r="WKR275" s="699"/>
      <c r="WKS275" s="699"/>
      <c r="WKT275" s="699"/>
      <c r="WKU275" s="699"/>
      <c r="WKV275" s="699"/>
      <c r="WKW275" s="699"/>
      <c r="WKX275" s="699"/>
      <c r="WKY275" s="699"/>
      <c r="WKZ275" s="699"/>
      <c r="WLA275" s="699"/>
      <c r="WLB275" s="699"/>
      <c r="WLC275" s="699"/>
      <c r="WLD275" s="699"/>
      <c r="WLE275" s="699"/>
      <c r="WLF275" s="699"/>
      <c r="WLG275" s="699"/>
      <c r="WLH275" s="699"/>
      <c r="WLI275" s="699"/>
      <c r="WLJ275" s="699"/>
      <c r="WLK275" s="699"/>
      <c r="WLL275" s="699"/>
      <c r="WLM275" s="699"/>
      <c r="WLN275" s="699"/>
      <c r="WLO275" s="699"/>
      <c r="WLP275" s="699"/>
      <c r="WLQ275" s="699"/>
      <c r="WLR275" s="699"/>
      <c r="WLS275" s="699"/>
      <c r="WLT275" s="699"/>
      <c r="WLU275" s="699"/>
      <c r="WLV275" s="699"/>
      <c r="WLW275" s="699"/>
      <c r="WLX275" s="699"/>
      <c r="WLY275" s="699"/>
      <c r="WLZ275" s="699"/>
      <c r="WMA275" s="699"/>
      <c r="WMB275" s="699"/>
      <c r="WMC275" s="699"/>
      <c r="WMD275" s="699"/>
      <c r="WME275" s="699"/>
      <c r="WMF275" s="699"/>
      <c r="WMG275" s="699"/>
      <c r="WMH275" s="699"/>
      <c r="WMI275" s="699"/>
      <c r="WMJ275" s="699"/>
      <c r="WMK275" s="699"/>
      <c r="WML275" s="699"/>
      <c r="WMM275" s="699"/>
      <c r="WMN275" s="699"/>
      <c r="WMO275" s="699"/>
      <c r="WMP275" s="699"/>
      <c r="WMQ275" s="699"/>
      <c r="WMR275" s="699"/>
      <c r="WMS275" s="699"/>
      <c r="WMT275" s="699"/>
      <c r="WMU275" s="699"/>
      <c r="WMV275" s="699"/>
      <c r="WMW275" s="699"/>
      <c r="WMX275" s="699"/>
      <c r="WMY275" s="699"/>
      <c r="WMZ275" s="699"/>
      <c r="WNA275" s="699"/>
      <c r="WNB275" s="699"/>
      <c r="WNC275" s="699"/>
      <c r="WND275" s="699"/>
      <c r="WNE275" s="699"/>
      <c r="WNF275" s="699"/>
      <c r="WNG275" s="699"/>
      <c r="WNH275" s="699"/>
      <c r="WNI275" s="699"/>
      <c r="WNJ275" s="699"/>
      <c r="WNK275" s="699"/>
      <c r="WNL275" s="699"/>
      <c r="WNM275" s="699"/>
      <c r="WNN275" s="699"/>
      <c r="WNO275" s="699"/>
      <c r="WNP275" s="699"/>
      <c r="WNQ275" s="699"/>
      <c r="WNR275" s="699"/>
      <c r="WNS275" s="699"/>
      <c r="WNT275" s="699"/>
      <c r="WNU275" s="699"/>
      <c r="WNV275" s="699"/>
      <c r="WNW275" s="699"/>
      <c r="WNX275" s="699"/>
      <c r="WNY275" s="699"/>
      <c r="WNZ275" s="699"/>
      <c r="WOA275" s="699"/>
      <c r="WOB275" s="699"/>
      <c r="WOC275" s="699"/>
      <c r="WOD275" s="699"/>
      <c r="WOE275" s="699"/>
      <c r="WOF275" s="699"/>
      <c r="WOG275" s="699"/>
      <c r="WOH275" s="699"/>
      <c r="WOI275" s="699"/>
      <c r="WOJ275" s="699"/>
      <c r="WOK275" s="699"/>
      <c r="WOL275" s="699"/>
      <c r="WOM275" s="699"/>
      <c r="WON275" s="699"/>
      <c r="WOO275" s="699"/>
      <c r="WOP275" s="699"/>
      <c r="WOQ275" s="699"/>
      <c r="WOR275" s="699"/>
      <c r="WOS275" s="699"/>
      <c r="WOT275" s="699"/>
      <c r="WOU275" s="699"/>
      <c r="WOV275" s="699"/>
      <c r="WOW275" s="699"/>
      <c r="WOX275" s="699"/>
      <c r="WOY275" s="699"/>
      <c r="WOZ275" s="699"/>
      <c r="WPA275" s="699"/>
      <c r="WPB275" s="699"/>
      <c r="WPC275" s="699"/>
      <c r="WPD275" s="699"/>
      <c r="WPE275" s="699"/>
      <c r="WPF275" s="699"/>
      <c r="WPG275" s="699"/>
      <c r="WPH275" s="699"/>
      <c r="WPI275" s="699"/>
      <c r="WPJ275" s="699"/>
      <c r="WPK275" s="699"/>
      <c r="WPL275" s="699"/>
      <c r="WPM275" s="699"/>
      <c r="WPN275" s="699"/>
      <c r="WPO275" s="699"/>
      <c r="WPP275" s="699"/>
      <c r="WPQ275" s="699"/>
      <c r="WPR275" s="699"/>
      <c r="WPS275" s="699"/>
      <c r="WPT275" s="699"/>
      <c r="WPU275" s="699"/>
      <c r="WPV275" s="699"/>
      <c r="WPW275" s="699"/>
      <c r="WPX275" s="699"/>
      <c r="WPY275" s="699"/>
      <c r="WPZ275" s="699"/>
      <c r="WQA275" s="699"/>
      <c r="WQB275" s="699"/>
      <c r="WQC275" s="699"/>
      <c r="WQD275" s="699"/>
      <c r="WQE275" s="699"/>
      <c r="WQF275" s="699"/>
      <c r="WQG275" s="699"/>
      <c r="WQH275" s="699"/>
      <c r="WQI275" s="699"/>
      <c r="WQJ275" s="699"/>
      <c r="WQK275" s="699"/>
      <c r="WQL275" s="699"/>
      <c r="WQM275" s="699"/>
      <c r="WQN275" s="699"/>
      <c r="WQO275" s="699"/>
      <c r="WQP275" s="699"/>
      <c r="WQQ275" s="699"/>
      <c r="WQR275" s="699"/>
      <c r="WQS275" s="699"/>
      <c r="WQT275" s="699"/>
      <c r="WQU275" s="699"/>
      <c r="WQV275" s="699"/>
      <c r="WQW275" s="699"/>
      <c r="WQX275" s="699"/>
      <c r="WQY275" s="699"/>
      <c r="WQZ275" s="699"/>
      <c r="WRA275" s="699"/>
      <c r="WRB275" s="699"/>
      <c r="WRC275" s="699"/>
      <c r="WRD275" s="699"/>
      <c r="WRE275" s="699"/>
      <c r="WRF275" s="699"/>
      <c r="WRG275" s="699"/>
      <c r="WRH275" s="699"/>
      <c r="WRI275" s="699"/>
      <c r="WRJ275" s="699"/>
      <c r="WRK275" s="699"/>
      <c r="WRL275" s="699"/>
      <c r="WRM275" s="699"/>
      <c r="WRN275" s="699"/>
      <c r="WRO275" s="699"/>
      <c r="WRP275" s="699"/>
      <c r="WRQ275" s="699"/>
      <c r="WRR275" s="699"/>
      <c r="WRS275" s="699"/>
      <c r="WRT275" s="699"/>
      <c r="WRU275" s="699"/>
      <c r="WRV275" s="699"/>
      <c r="WRW275" s="699"/>
      <c r="WRX275" s="699"/>
      <c r="WRY275" s="699"/>
      <c r="WRZ275" s="699"/>
      <c r="WSA275" s="699"/>
      <c r="WSB275" s="699"/>
      <c r="WSC275" s="699"/>
      <c r="WSD275" s="699"/>
      <c r="WSE275" s="699"/>
      <c r="WSF275" s="699"/>
      <c r="WSG275" s="699"/>
      <c r="WSH275" s="699"/>
      <c r="WSI275" s="699"/>
      <c r="WSJ275" s="699"/>
      <c r="WSK275" s="699"/>
      <c r="WSL275" s="699"/>
      <c r="WSM275" s="699"/>
      <c r="WSN275" s="699"/>
      <c r="WSO275" s="699"/>
      <c r="WSP275" s="699"/>
      <c r="WSQ275" s="699"/>
      <c r="WSR275" s="699"/>
      <c r="WSS275" s="699"/>
      <c r="WST275" s="699"/>
      <c r="WSU275" s="699"/>
      <c r="WSV275" s="699"/>
      <c r="WSW275" s="699"/>
      <c r="WSX275" s="699"/>
      <c r="WSY275" s="699"/>
      <c r="WSZ275" s="699"/>
      <c r="WTA275" s="699"/>
      <c r="WTB275" s="699"/>
      <c r="WTC275" s="699"/>
      <c r="WTD275" s="699"/>
      <c r="WTE275" s="699"/>
      <c r="WTF275" s="699"/>
      <c r="WTG275" s="699"/>
      <c r="WTH275" s="699"/>
      <c r="WTI275" s="699"/>
      <c r="WTJ275" s="699"/>
      <c r="WTK275" s="699"/>
      <c r="WTL275" s="699"/>
      <c r="WTM275" s="699"/>
      <c r="WTN275" s="699"/>
      <c r="WTO275" s="699"/>
      <c r="WTP275" s="699"/>
      <c r="WTQ275" s="699"/>
      <c r="WTR275" s="699"/>
      <c r="WTS275" s="699"/>
      <c r="WTT275" s="699"/>
      <c r="WTU275" s="699"/>
      <c r="WTV275" s="699"/>
      <c r="WTW275" s="699"/>
      <c r="WTX275" s="699"/>
      <c r="WTY275" s="699"/>
      <c r="WTZ275" s="699"/>
      <c r="WUA275" s="699"/>
      <c r="WUB275" s="699"/>
      <c r="WUC275" s="699"/>
      <c r="WUD275" s="699"/>
      <c r="WUE275" s="699"/>
      <c r="WUF275" s="699"/>
      <c r="WUG275" s="699"/>
      <c r="WUH275" s="699"/>
      <c r="WUI275" s="699"/>
      <c r="WUJ275" s="699"/>
      <c r="WUK275" s="699"/>
      <c r="WUL275" s="699"/>
      <c r="WUM275" s="699"/>
      <c r="WUN275" s="699"/>
      <c r="WUO275" s="699"/>
      <c r="WUP275" s="699"/>
      <c r="WUQ275" s="699"/>
      <c r="WUR275" s="699"/>
      <c r="WUS275" s="699"/>
      <c r="WUT275" s="699"/>
      <c r="WUU275" s="699"/>
      <c r="WUV275" s="699"/>
      <c r="WUW275" s="699"/>
      <c r="WUX275" s="699"/>
      <c r="WUY275" s="699"/>
      <c r="WUZ275" s="699"/>
      <c r="WVA275" s="699"/>
      <c r="WVB275" s="699"/>
      <c r="WVC275" s="699"/>
      <c r="WVD275" s="699"/>
      <c r="WVE275" s="699"/>
      <c r="WVF275" s="699"/>
      <c r="WVG275" s="699"/>
      <c r="WVH275" s="699"/>
      <c r="WVI275" s="699"/>
      <c r="WVJ275" s="699"/>
      <c r="WVK275" s="699"/>
      <c r="WVL275" s="699"/>
      <c r="WVM275" s="699"/>
      <c r="WVN275" s="699"/>
      <c r="WVO275" s="699"/>
      <c r="WVP275" s="699"/>
      <c r="WVQ275" s="699"/>
      <c r="WVR275" s="699"/>
      <c r="WVS275" s="699"/>
      <c r="WVT275" s="699"/>
      <c r="WVU275" s="699"/>
      <c r="WVV275" s="699"/>
      <c r="WVW275" s="699"/>
      <c r="WVX275" s="699"/>
      <c r="WVY275" s="699"/>
      <c r="WVZ275" s="699"/>
      <c r="WWA275" s="699"/>
      <c r="WWB275" s="699"/>
      <c r="WWC275" s="699"/>
      <c r="WWD275" s="699"/>
      <c r="WWE275" s="699"/>
      <c r="WWF275" s="699"/>
      <c r="WWG275" s="699"/>
      <c r="WWH275" s="699"/>
      <c r="WWI275" s="699"/>
      <c r="WWJ275" s="699"/>
      <c r="WWK275" s="699"/>
      <c r="WWL275" s="699"/>
      <c r="WWM275" s="699"/>
      <c r="WWN275" s="699"/>
      <c r="WWO275" s="699"/>
      <c r="WWP275" s="699"/>
      <c r="WWQ275" s="699"/>
      <c r="WWR275" s="699"/>
      <c r="WWS275" s="699"/>
      <c r="WWT275" s="699"/>
      <c r="WWU275" s="699"/>
      <c r="WWV275" s="699"/>
      <c r="WWW275" s="699"/>
      <c r="WWX275" s="699"/>
      <c r="WWY275" s="699"/>
      <c r="WWZ275" s="699"/>
      <c r="WXA275" s="699"/>
      <c r="WXB275" s="699"/>
      <c r="WXC275" s="699"/>
      <c r="WXD275" s="699"/>
      <c r="WXE275" s="699"/>
      <c r="WXF275" s="699"/>
      <c r="WXG275" s="699"/>
      <c r="WXH275" s="699"/>
      <c r="WXI275" s="699"/>
      <c r="WXJ275" s="699"/>
      <c r="WXK275" s="699"/>
      <c r="WXL275" s="699"/>
      <c r="WXM275" s="699"/>
      <c r="WXN275" s="699"/>
      <c r="WXO275" s="699"/>
      <c r="WXP275" s="699"/>
      <c r="WXQ275" s="699"/>
      <c r="WXR275" s="699"/>
      <c r="WXS275" s="699"/>
      <c r="WXT275" s="699"/>
      <c r="WXU275" s="699"/>
      <c r="WXV275" s="699"/>
      <c r="WXW275" s="699"/>
      <c r="WXX275" s="699"/>
      <c r="WXY275" s="699"/>
      <c r="WXZ275" s="699"/>
      <c r="WYA275" s="699"/>
      <c r="WYB275" s="699"/>
      <c r="WYC275" s="699"/>
      <c r="WYD275" s="699"/>
      <c r="WYE275" s="699"/>
      <c r="WYF275" s="699"/>
      <c r="WYG275" s="699"/>
      <c r="WYH275" s="699"/>
      <c r="WYI275" s="699"/>
      <c r="WYJ275" s="699"/>
      <c r="WYK275" s="699"/>
      <c r="WYL275" s="699"/>
      <c r="WYM275" s="699"/>
      <c r="WYN275" s="699"/>
      <c r="WYO275" s="699"/>
      <c r="WYP275" s="699"/>
      <c r="WYQ275" s="699"/>
      <c r="WYR275" s="699"/>
      <c r="WYS275" s="699"/>
      <c r="WYT275" s="699"/>
      <c r="WYU275" s="699"/>
      <c r="WYV275" s="699"/>
      <c r="WYW275" s="699"/>
      <c r="WYX275" s="699"/>
      <c r="WYY275" s="699"/>
      <c r="WYZ275" s="699"/>
      <c r="WZA275" s="699"/>
      <c r="WZB275" s="699"/>
      <c r="WZC275" s="699"/>
      <c r="WZD275" s="699"/>
      <c r="WZE275" s="699"/>
      <c r="WZF275" s="699"/>
      <c r="WZG275" s="699"/>
      <c r="WZH275" s="699"/>
      <c r="WZI275" s="699"/>
      <c r="WZJ275" s="699"/>
      <c r="WZK275" s="699"/>
      <c r="WZL275" s="699"/>
      <c r="WZM275" s="699"/>
      <c r="WZN275" s="699"/>
      <c r="WZO275" s="699"/>
      <c r="WZP275" s="699"/>
      <c r="WZQ275" s="699"/>
      <c r="WZR275" s="699"/>
      <c r="WZS275" s="699"/>
      <c r="WZT275" s="699"/>
      <c r="WZU275" s="699"/>
      <c r="WZV275" s="699"/>
      <c r="WZW275" s="699"/>
      <c r="WZX275" s="699"/>
      <c r="WZY275" s="699"/>
      <c r="WZZ275" s="699"/>
      <c r="XAA275" s="699"/>
      <c r="XAB275" s="699"/>
      <c r="XAC275" s="699"/>
      <c r="XAD275" s="699"/>
      <c r="XAE275" s="699"/>
      <c r="XAF275" s="699"/>
      <c r="XAG275" s="699"/>
      <c r="XAH275" s="699"/>
      <c r="XAI275" s="699"/>
      <c r="XAJ275" s="699"/>
      <c r="XAK275" s="699"/>
      <c r="XAL275" s="699"/>
      <c r="XAM275" s="699"/>
      <c r="XAN275" s="699"/>
      <c r="XAO275" s="699"/>
      <c r="XAP275" s="699"/>
      <c r="XAQ275" s="699"/>
      <c r="XAR275" s="699"/>
      <c r="XAS275" s="699"/>
      <c r="XAT275" s="699"/>
      <c r="XAU275" s="699"/>
      <c r="XAV275" s="699"/>
      <c r="XAW275" s="699"/>
      <c r="XAX275" s="699"/>
      <c r="XAY275" s="699"/>
      <c r="XAZ275" s="699"/>
      <c r="XBA275" s="699"/>
      <c r="XBB275" s="699"/>
      <c r="XBC275" s="699"/>
      <c r="XBD275" s="699"/>
      <c r="XBE275" s="699"/>
      <c r="XBF275" s="699"/>
      <c r="XBG275" s="699"/>
      <c r="XBH275" s="699"/>
      <c r="XBI275" s="699"/>
      <c r="XBJ275" s="699"/>
      <c r="XBK275" s="699"/>
      <c r="XBL275" s="699"/>
      <c r="XBM275" s="699"/>
      <c r="XBN275" s="699"/>
      <c r="XBO275" s="699"/>
      <c r="XBP275" s="699"/>
      <c r="XBQ275" s="699"/>
      <c r="XBR275" s="699"/>
      <c r="XBS275" s="699"/>
      <c r="XBT275" s="699"/>
      <c r="XBU275" s="699"/>
      <c r="XBV275" s="699"/>
      <c r="XBW275" s="699"/>
      <c r="XBX275" s="699"/>
      <c r="XBY275" s="699"/>
      <c r="XBZ275" s="699"/>
      <c r="XCA275" s="699"/>
      <c r="XCB275" s="699"/>
      <c r="XCC275" s="699"/>
      <c r="XCD275" s="699"/>
      <c r="XCE275" s="699"/>
      <c r="XCF275" s="699"/>
      <c r="XCG275" s="699"/>
      <c r="XCH275" s="699"/>
      <c r="XCI275" s="699"/>
      <c r="XCJ275" s="699"/>
      <c r="XCK275" s="699"/>
      <c r="XCL275" s="699"/>
      <c r="XCM275" s="699"/>
      <c r="XCN275" s="699"/>
      <c r="XCO275" s="699"/>
      <c r="XCP275" s="699"/>
      <c r="XCQ275" s="699"/>
      <c r="XCR275" s="699"/>
      <c r="XCS275" s="699"/>
      <c r="XCT275" s="699"/>
      <c r="XCU275" s="699"/>
      <c r="XCV275" s="699"/>
      <c r="XCW275" s="699"/>
      <c r="XCX275" s="699"/>
      <c r="XCY275" s="699"/>
      <c r="XCZ275" s="699"/>
      <c r="XDA275" s="699"/>
      <c r="XDB275" s="699"/>
      <c r="XDC275" s="699"/>
      <c r="XDD275" s="699"/>
      <c r="XDE275" s="699"/>
      <c r="XDF275" s="699"/>
      <c r="XDG275" s="699"/>
      <c r="XDH275" s="699"/>
      <c r="XDI275" s="699"/>
      <c r="XDJ275" s="699"/>
      <c r="XDK275" s="699"/>
      <c r="XDL275" s="699"/>
      <c r="XDM275" s="699"/>
      <c r="XDN275" s="699"/>
      <c r="XDO275" s="699"/>
      <c r="XDP275" s="699"/>
      <c r="XDQ275" s="699"/>
      <c r="XDR275" s="699"/>
      <c r="XDS275" s="699"/>
      <c r="XDT275" s="699"/>
      <c r="XDU275" s="699"/>
      <c r="XDV275" s="699"/>
      <c r="XDW275" s="699"/>
      <c r="XDX275" s="699"/>
      <c r="XDY275" s="699"/>
      <c r="XDZ275" s="699"/>
      <c r="XEA275" s="699"/>
      <c r="XEB275" s="699"/>
      <c r="XEC275" s="699"/>
      <c r="XED275" s="699"/>
      <c r="XEE275" s="699"/>
      <c r="XEF275" s="699"/>
      <c r="XEG275" s="699"/>
      <c r="XEH275" s="699"/>
      <c r="XEI275" s="699"/>
      <c r="XEJ275" s="699"/>
      <c r="XEK275" s="699"/>
      <c r="XEL275" s="699"/>
      <c r="XEM275" s="699"/>
      <c r="XEN275" s="699"/>
      <c r="XEO275" s="699"/>
      <c r="XEP275" s="699"/>
      <c r="XEQ275" s="699"/>
      <c r="XER275" s="699"/>
      <c r="XES275" s="699"/>
      <c r="XET275" s="699"/>
      <c r="XEU275" s="699"/>
      <c r="XEV275" s="699"/>
      <c r="XEW275" s="699"/>
      <c r="XEX275" s="699"/>
      <c r="XEY275" s="699"/>
      <c r="XEZ275" s="699"/>
      <c r="XFA275" s="699"/>
      <c r="XFB275" s="699"/>
      <c r="XFC275" s="699"/>
      <c r="XFD275" s="76"/>
    </row>
    <row r="276" spans="1:16384" s="2" customFormat="1" ht="20.100000000000001" customHeight="1" x14ac:dyDescent="0.2">
      <c r="A276" s="700" t="s">
        <v>1049</v>
      </c>
      <c r="B276" s="700"/>
      <c r="C276" s="700"/>
      <c r="D276" s="700"/>
      <c r="E276" s="700"/>
      <c r="F276" s="700"/>
      <c r="G276" s="700"/>
      <c r="H276" s="700"/>
      <c r="I276" s="700"/>
      <c r="J276" s="700"/>
      <c r="K276" s="700"/>
      <c r="L276" s="700"/>
      <c r="M276" s="700"/>
      <c r="N276" s="700"/>
      <c r="O276" s="700"/>
      <c r="P276" s="700"/>
      <c r="Q276" s="700"/>
      <c r="R276" s="700"/>
      <c r="S276" s="699"/>
      <c r="T276" s="699"/>
      <c r="U276" s="699"/>
      <c r="V276" s="699"/>
      <c r="W276" s="699"/>
      <c r="X276" s="699"/>
      <c r="Y276" s="699"/>
      <c r="Z276" s="699"/>
      <c r="AA276" s="699"/>
      <c r="AB276" s="699"/>
      <c r="AC276" s="699"/>
      <c r="AD276" s="699"/>
      <c r="AE276" s="699"/>
      <c r="AF276" s="699"/>
      <c r="AG276" s="699"/>
      <c r="AH276" s="699"/>
      <c r="AI276" s="699"/>
      <c r="AJ276" s="699"/>
      <c r="AK276" s="699"/>
      <c r="AL276" s="699"/>
      <c r="AM276" s="699"/>
      <c r="AN276" s="699"/>
      <c r="AO276" s="699"/>
      <c r="AP276" s="699"/>
      <c r="AQ276" s="699"/>
      <c r="AR276" s="699"/>
      <c r="AS276" s="699"/>
      <c r="AT276" s="699"/>
      <c r="AU276" s="699"/>
      <c r="AV276" s="699"/>
      <c r="AW276" s="699"/>
      <c r="AX276" s="699"/>
      <c r="AY276" s="699"/>
      <c r="AZ276" s="699"/>
      <c r="BA276" s="699"/>
      <c r="BB276" s="699"/>
      <c r="BC276" s="699"/>
      <c r="BD276" s="699"/>
      <c r="BE276" s="699"/>
      <c r="BF276" s="699"/>
      <c r="BG276" s="699"/>
      <c r="BH276" s="699"/>
      <c r="BI276" s="699"/>
      <c r="BJ276" s="699"/>
      <c r="BK276" s="699"/>
      <c r="BL276" s="699"/>
      <c r="BM276" s="699"/>
      <c r="BN276" s="699"/>
      <c r="BO276" s="699"/>
      <c r="BP276" s="699"/>
      <c r="BQ276" s="699"/>
      <c r="BR276" s="699"/>
      <c r="BS276" s="699"/>
      <c r="BT276" s="699"/>
      <c r="BU276" s="699"/>
      <c r="BV276" s="699"/>
      <c r="BW276" s="699"/>
      <c r="BX276" s="699"/>
      <c r="BY276" s="699"/>
      <c r="BZ276" s="699"/>
      <c r="CA276" s="699"/>
      <c r="CB276" s="699"/>
      <c r="CC276" s="699"/>
      <c r="CD276" s="699"/>
      <c r="CE276" s="699"/>
      <c r="CF276" s="699"/>
      <c r="CG276" s="699"/>
      <c r="CH276" s="699"/>
      <c r="CI276" s="699"/>
      <c r="CJ276" s="699"/>
      <c r="CK276" s="699"/>
      <c r="CL276" s="699"/>
      <c r="CM276" s="699"/>
      <c r="CN276" s="699"/>
      <c r="CO276" s="699"/>
      <c r="CP276" s="699"/>
      <c r="CQ276" s="699"/>
      <c r="CR276" s="699"/>
      <c r="CS276" s="699"/>
      <c r="CT276" s="699"/>
      <c r="CU276" s="699"/>
      <c r="CV276" s="699"/>
      <c r="CW276" s="699"/>
      <c r="CX276" s="699"/>
      <c r="CY276" s="699"/>
      <c r="CZ276" s="699"/>
      <c r="DA276" s="699"/>
      <c r="DB276" s="699"/>
      <c r="DC276" s="699"/>
      <c r="DD276" s="699"/>
      <c r="DE276" s="699"/>
      <c r="DF276" s="699"/>
      <c r="DG276" s="699"/>
      <c r="DH276" s="699"/>
      <c r="DI276" s="699"/>
      <c r="DJ276" s="699"/>
      <c r="DK276" s="699"/>
      <c r="DL276" s="699"/>
      <c r="DM276" s="699"/>
      <c r="DN276" s="699"/>
      <c r="DO276" s="699"/>
      <c r="DP276" s="699"/>
      <c r="DQ276" s="699"/>
      <c r="DR276" s="699"/>
      <c r="DS276" s="699"/>
      <c r="DT276" s="699"/>
      <c r="DU276" s="699"/>
      <c r="DV276" s="699"/>
      <c r="DW276" s="699"/>
      <c r="DX276" s="699"/>
      <c r="DY276" s="699"/>
      <c r="DZ276" s="699"/>
      <c r="EA276" s="699"/>
      <c r="EB276" s="699"/>
      <c r="EC276" s="699"/>
      <c r="ED276" s="699"/>
      <c r="EE276" s="699"/>
      <c r="EF276" s="699"/>
      <c r="EG276" s="699"/>
      <c r="EH276" s="699"/>
      <c r="EI276" s="699"/>
      <c r="EJ276" s="699"/>
      <c r="EK276" s="699"/>
      <c r="EL276" s="699"/>
      <c r="EM276" s="699"/>
      <c r="EN276" s="699"/>
      <c r="EO276" s="699"/>
      <c r="EP276" s="699"/>
      <c r="EQ276" s="699"/>
      <c r="ER276" s="699"/>
      <c r="ES276" s="699"/>
      <c r="ET276" s="699"/>
      <c r="EU276" s="699"/>
      <c r="EV276" s="699"/>
      <c r="EW276" s="699"/>
      <c r="EX276" s="699"/>
      <c r="EY276" s="699"/>
      <c r="EZ276" s="699"/>
      <c r="FA276" s="699"/>
      <c r="FB276" s="699"/>
      <c r="FC276" s="699"/>
      <c r="FD276" s="699"/>
      <c r="FE276" s="699"/>
      <c r="FF276" s="699"/>
      <c r="FG276" s="699"/>
      <c r="FH276" s="699"/>
      <c r="FI276" s="699"/>
      <c r="FJ276" s="699"/>
      <c r="FK276" s="699"/>
      <c r="FL276" s="699"/>
      <c r="FM276" s="699"/>
      <c r="FN276" s="699"/>
      <c r="FO276" s="699"/>
      <c r="FP276" s="699"/>
      <c r="FQ276" s="699"/>
      <c r="FR276" s="699"/>
      <c r="FS276" s="699"/>
      <c r="FT276" s="699"/>
      <c r="FU276" s="699"/>
      <c r="FV276" s="699"/>
      <c r="FW276" s="699"/>
      <c r="FX276" s="699"/>
      <c r="FY276" s="699"/>
      <c r="FZ276" s="699"/>
      <c r="GA276" s="699"/>
      <c r="GB276" s="699"/>
      <c r="GC276" s="699"/>
      <c r="GD276" s="699"/>
      <c r="GE276" s="699"/>
      <c r="GF276" s="699"/>
      <c r="GG276" s="699"/>
      <c r="GH276" s="699"/>
      <c r="GI276" s="699"/>
      <c r="GJ276" s="699"/>
      <c r="GK276" s="699"/>
      <c r="GL276" s="699"/>
      <c r="GM276" s="699"/>
      <c r="GN276" s="699"/>
      <c r="GO276" s="699"/>
      <c r="GP276" s="699"/>
      <c r="GQ276" s="699"/>
      <c r="GR276" s="699"/>
      <c r="GS276" s="699"/>
      <c r="GT276" s="699"/>
      <c r="GU276" s="699"/>
      <c r="GV276" s="699"/>
      <c r="GW276" s="699"/>
      <c r="GX276" s="699"/>
      <c r="GY276" s="699"/>
      <c r="GZ276" s="699"/>
      <c r="HA276" s="699"/>
      <c r="HB276" s="699"/>
      <c r="HC276" s="699"/>
      <c r="HD276" s="699"/>
      <c r="HE276" s="699"/>
      <c r="HF276" s="699"/>
      <c r="HG276" s="699"/>
      <c r="HH276" s="699"/>
      <c r="HI276" s="699"/>
      <c r="HJ276" s="699"/>
      <c r="HK276" s="699"/>
      <c r="HL276" s="699"/>
      <c r="HM276" s="699"/>
      <c r="HN276" s="699"/>
      <c r="HO276" s="699"/>
      <c r="HP276" s="699"/>
      <c r="HQ276" s="699"/>
      <c r="HR276" s="699"/>
      <c r="HS276" s="699"/>
      <c r="HT276" s="699"/>
      <c r="HU276" s="699"/>
      <c r="HV276" s="699"/>
      <c r="HW276" s="699"/>
      <c r="HX276" s="699"/>
      <c r="HY276" s="699"/>
      <c r="HZ276" s="699"/>
      <c r="IA276" s="699"/>
      <c r="IB276" s="699"/>
      <c r="IC276" s="699"/>
      <c r="ID276" s="699"/>
      <c r="IE276" s="699"/>
      <c r="IF276" s="699"/>
      <c r="IG276" s="699"/>
      <c r="IH276" s="699"/>
      <c r="II276" s="699"/>
      <c r="IJ276" s="699"/>
      <c r="IK276" s="699"/>
      <c r="IL276" s="699"/>
      <c r="IM276" s="699"/>
      <c r="IN276" s="699"/>
      <c r="IO276" s="699"/>
      <c r="IP276" s="699"/>
      <c r="IQ276" s="699"/>
      <c r="IR276" s="699"/>
      <c r="IS276" s="699"/>
      <c r="IT276" s="699"/>
      <c r="IU276" s="699"/>
      <c r="IV276" s="699"/>
      <c r="IW276" s="699"/>
      <c r="IX276" s="699"/>
      <c r="IY276" s="699"/>
      <c r="IZ276" s="699"/>
      <c r="JA276" s="699"/>
      <c r="JB276" s="699"/>
      <c r="JC276" s="699"/>
      <c r="JD276" s="699"/>
      <c r="JE276" s="699"/>
      <c r="JF276" s="699"/>
      <c r="JG276" s="699"/>
      <c r="JH276" s="699"/>
      <c r="JI276" s="699"/>
      <c r="JJ276" s="699"/>
      <c r="JK276" s="699"/>
      <c r="JL276" s="699"/>
      <c r="JM276" s="699"/>
      <c r="JN276" s="699"/>
      <c r="JO276" s="699"/>
      <c r="JP276" s="699"/>
      <c r="JQ276" s="699"/>
      <c r="JR276" s="699"/>
      <c r="JS276" s="699"/>
      <c r="JT276" s="699"/>
      <c r="JU276" s="699"/>
      <c r="JV276" s="699"/>
      <c r="JW276" s="699"/>
      <c r="JX276" s="699"/>
      <c r="JY276" s="699"/>
      <c r="JZ276" s="699"/>
      <c r="KA276" s="699"/>
      <c r="KB276" s="699"/>
      <c r="KC276" s="699"/>
      <c r="KD276" s="699"/>
      <c r="KE276" s="699"/>
      <c r="KF276" s="699"/>
      <c r="KG276" s="699"/>
      <c r="KH276" s="699"/>
      <c r="KI276" s="699"/>
      <c r="KJ276" s="699"/>
      <c r="KK276" s="699"/>
      <c r="KL276" s="699"/>
      <c r="KM276" s="699"/>
      <c r="KN276" s="699"/>
      <c r="KO276" s="699"/>
      <c r="KP276" s="699"/>
      <c r="KQ276" s="699"/>
      <c r="KR276" s="699"/>
      <c r="KS276" s="699"/>
      <c r="KT276" s="699"/>
      <c r="KU276" s="699"/>
      <c r="KV276" s="699"/>
      <c r="KW276" s="699"/>
      <c r="KX276" s="699"/>
      <c r="KY276" s="699"/>
      <c r="KZ276" s="699"/>
      <c r="LA276" s="699"/>
      <c r="LB276" s="699"/>
      <c r="LC276" s="699"/>
      <c r="LD276" s="699"/>
      <c r="LE276" s="699"/>
      <c r="LF276" s="699"/>
      <c r="LG276" s="699"/>
      <c r="LH276" s="699"/>
      <c r="LI276" s="699"/>
      <c r="LJ276" s="699"/>
      <c r="LK276" s="699"/>
      <c r="LL276" s="699"/>
      <c r="LM276" s="699"/>
      <c r="LN276" s="699"/>
      <c r="LO276" s="699"/>
      <c r="LP276" s="699"/>
      <c r="LQ276" s="699"/>
      <c r="LR276" s="699"/>
      <c r="LS276" s="699"/>
      <c r="LT276" s="699"/>
      <c r="LU276" s="699"/>
      <c r="LV276" s="699"/>
      <c r="LW276" s="699"/>
      <c r="LX276" s="699"/>
      <c r="LY276" s="699"/>
      <c r="LZ276" s="699"/>
      <c r="MA276" s="699"/>
      <c r="MB276" s="699"/>
      <c r="MC276" s="699"/>
      <c r="MD276" s="699"/>
      <c r="ME276" s="699"/>
      <c r="MF276" s="699"/>
      <c r="MG276" s="699"/>
      <c r="MH276" s="699"/>
      <c r="MI276" s="699"/>
      <c r="MJ276" s="699"/>
      <c r="MK276" s="699"/>
      <c r="ML276" s="699"/>
      <c r="MM276" s="699"/>
      <c r="MN276" s="699"/>
      <c r="MO276" s="699"/>
      <c r="MP276" s="699"/>
      <c r="MQ276" s="699"/>
      <c r="MR276" s="699"/>
      <c r="MS276" s="699"/>
      <c r="MT276" s="699"/>
      <c r="MU276" s="699"/>
      <c r="MV276" s="699"/>
      <c r="MW276" s="699"/>
      <c r="MX276" s="699"/>
      <c r="MY276" s="699"/>
      <c r="MZ276" s="699"/>
      <c r="NA276" s="699"/>
      <c r="NB276" s="699"/>
      <c r="NC276" s="699"/>
      <c r="ND276" s="699"/>
      <c r="NE276" s="699"/>
      <c r="NF276" s="699"/>
      <c r="NG276" s="699"/>
      <c r="NH276" s="699"/>
      <c r="NI276" s="699"/>
      <c r="NJ276" s="699"/>
      <c r="NK276" s="699"/>
      <c r="NL276" s="699"/>
      <c r="NM276" s="699"/>
      <c r="NN276" s="699"/>
      <c r="NO276" s="699"/>
      <c r="NP276" s="699"/>
      <c r="NQ276" s="699"/>
      <c r="NR276" s="699"/>
      <c r="NS276" s="699"/>
      <c r="NT276" s="699"/>
      <c r="NU276" s="699"/>
      <c r="NV276" s="699"/>
      <c r="NW276" s="699"/>
      <c r="NX276" s="699"/>
      <c r="NY276" s="699"/>
      <c r="NZ276" s="699"/>
      <c r="OA276" s="699"/>
      <c r="OB276" s="699"/>
      <c r="OC276" s="699"/>
      <c r="OD276" s="699"/>
      <c r="OE276" s="699"/>
      <c r="OF276" s="699"/>
      <c r="OG276" s="699"/>
      <c r="OH276" s="699"/>
      <c r="OI276" s="699"/>
      <c r="OJ276" s="699"/>
      <c r="OK276" s="699"/>
      <c r="OL276" s="699"/>
      <c r="OM276" s="699"/>
      <c r="ON276" s="699"/>
      <c r="OO276" s="699"/>
      <c r="OP276" s="699"/>
      <c r="OQ276" s="699"/>
      <c r="OR276" s="699"/>
      <c r="OS276" s="699"/>
      <c r="OT276" s="699"/>
      <c r="OU276" s="699"/>
      <c r="OV276" s="699"/>
      <c r="OW276" s="699"/>
      <c r="OX276" s="699"/>
      <c r="OY276" s="699"/>
      <c r="OZ276" s="699"/>
      <c r="PA276" s="699"/>
      <c r="PB276" s="699"/>
      <c r="PC276" s="699"/>
      <c r="PD276" s="699"/>
      <c r="PE276" s="699"/>
      <c r="PF276" s="699"/>
      <c r="PG276" s="699"/>
      <c r="PH276" s="699"/>
      <c r="PI276" s="699"/>
      <c r="PJ276" s="699"/>
      <c r="PK276" s="699"/>
      <c r="PL276" s="699"/>
      <c r="PM276" s="699"/>
      <c r="PN276" s="699"/>
      <c r="PO276" s="699"/>
      <c r="PP276" s="699"/>
      <c r="PQ276" s="699"/>
      <c r="PR276" s="699"/>
      <c r="PS276" s="699"/>
      <c r="PT276" s="699"/>
      <c r="PU276" s="699"/>
      <c r="PV276" s="699"/>
      <c r="PW276" s="699"/>
      <c r="PX276" s="699"/>
      <c r="PY276" s="699"/>
      <c r="PZ276" s="699"/>
      <c r="QA276" s="699"/>
      <c r="QB276" s="699"/>
      <c r="QC276" s="699"/>
      <c r="QD276" s="699"/>
      <c r="QE276" s="699"/>
      <c r="QF276" s="699"/>
      <c r="QG276" s="699"/>
      <c r="QH276" s="699"/>
      <c r="QI276" s="699"/>
      <c r="QJ276" s="699"/>
      <c r="QK276" s="699"/>
      <c r="QL276" s="699"/>
      <c r="QM276" s="699"/>
      <c r="QN276" s="699"/>
      <c r="QO276" s="699"/>
      <c r="QP276" s="699"/>
      <c r="QQ276" s="699"/>
      <c r="QR276" s="699"/>
      <c r="QS276" s="699"/>
      <c r="QT276" s="699"/>
      <c r="QU276" s="699"/>
      <c r="QV276" s="699"/>
      <c r="QW276" s="699"/>
      <c r="QX276" s="699"/>
      <c r="QY276" s="699"/>
      <c r="QZ276" s="699"/>
      <c r="RA276" s="699"/>
      <c r="RB276" s="699"/>
      <c r="RC276" s="699"/>
      <c r="RD276" s="699"/>
      <c r="RE276" s="699"/>
      <c r="RF276" s="699"/>
      <c r="RG276" s="699"/>
      <c r="RH276" s="699"/>
      <c r="RI276" s="699"/>
      <c r="RJ276" s="699"/>
      <c r="RK276" s="699"/>
      <c r="RL276" s="699"/>
      <c r="RM276" s="699"/>
      <c r="RN276" s="699"/>
      <c r="RO276" s="699"/>
      <c r="RP276" s="699"/>
      <c r="RQ276" s="699"/>
      <c r="RR276" s="699"/>
      <c r="RS276" s="699"/>
      <c r="RT276" s="699"/>
      <c r="RU276" s="699"/>
      <c r="RV276" s="699"/>
      <c r="RW276" s="699"/>
      <c r="RX276" s="699"/>
      <c r="RY276" s="699"/>
      <c r="RZ276" s="699"/>
      <c r="SA276" s="699"/>
      <c r="SB276" s="699"/>
      <c r="SC276" s="699"/>
      <c r="SD276" s="699"/>
      <c r="SE276" s="699"/>
      <c r="SF276" s="699"/>
      <c r="SG276" s="699"/>
      <c r="SH276" s="699"/>
      <c r="SI276" s="699"/>
      <c r="SJ276" s="699"/>
      <c r="SK276" s="699"/>
      <c r="SL276" s="699"/>
      <c r="SM276" s="699"/>
      <c r="SN276" s="699"/>
      <c r="SO276" s="699"/>
      <c r="SP276" s="699"/>
      <c r="SQ276" s="699"/>
      <c r="SR276" s="699"/>
      <c r="SS276" s="699"/>
      <c r="ST276" s="699"/>
      <c r="SU276" s="699"/>
      <c r="SV276" s="699"/>
      <c r="SW276" s="699"/>
      <c r="SX276" s="699"/>
      <c r="SY276" s="699"/>
      <c r="SZ276" s="699"/>
      <c r="TA276" s="699"/>
      <c r="TB276" s="699"/>
      <c r="TC276" s="699"/>
      <c r="TD276" s="699"/>
      <c r="TE276" s="699"/>
      <c r="TF276" s="699"/>
      <c r="TG276" s="699"/>
      <c r="TH276" s="699"/>
      <c r="TI276" s="699"/>
      <c r="TJ276" s="699"/>
      <c r="TK276" s="699"/>
      <c r="TL276" s="699"/>
      <c r="TM276" s="699"/>
      <c r="TN276" s="699"/>
      <c r="TO276" s="699"/>
      <c r="TP276" s="699"/>
      <c r="TQ276" s="699"/>
      <c r="TR276" s="699"/>
      <c r="TS276" s="699"/>
      <c r="TT276" s="699"/>
      <c r="TU276" s="699"/>
      <c r="TV276" s="699"/>
      <c r="TW276" s="699"/>
      <c r="TX276" s="699"/>
      <c r="TY276" s="699"/>
      <c r="TZ276" s="699"/>
      <c r="UA276" s="699"/>
      <c r="UB276" s="699"/>
      <c r="UC276" s="699"/>
      <c r="UD276" s="699"/>
      <c r="UE276" s="699"/>
      <c r="UF276" s="699"/>
      <c r="UG276" s="699"/>
      <c r="UH276" s="699"/>
      <c r="UI276" s="699"/>
      <c r="UJ276" s="699"/>
      <c r="UK276" s="699"/>
      <c r="UL276" s="699"/>
      <c r="UM276" s="699"/>
      <c r="UN276" s="699"/>
      <c r="UO276" s="699"/>
      <c r="UP276" s="699"/>
      <c r="UQ276" s="699"/>
      <c r="UR276" s="699"/>
      <c r="US276" s="699"/>
      <c r="UT276" s="699"/>
      <c r="UU276" s="699"/>
      <c r="UV276" s="699"/>
      <c r="UW276" s="699"/>
      <c r="UX276" s="699"/>
      <c r="UY276" s="699"/>
      <c r="UZ276" s="699"/>
      <c r="VA276" s="699"/>
      <c r="VB276" s="699"/>
      <c r="VC276" s="699"/>
      <c r="VD276" s="699"/>
      <c r="VE276" s="699"/>
      <c r="VF276" s="699"/>
      <c r="VG276" s="699"/>
      <c r="VH276" s="699"/>
      <c r="VI276" s="699"/>
      <c r="VJ276" s="699"/>
      <c r="VK276" s="699"/>
      <c r="VL276" s="699"/>
      <c r="VM276" s="699"/>
      <c r="VN276" s="699"/>
      <c r="VO276" s="699"/>
      <c r="VP276" s="699"/>
      <c r="VQ276" s="699"/>
      <c r="VR276" s="699"/>
      <c r="VS276" s="699"/>
      <c r="VT276" s="699"/>
      <c r="VU276" s="699"/>
      <c r="VV276" s="699"/>
      <c r="VW276" s="699"/>
      <c r="VX276" s="699"/>
      <c r="VY276" s="699"/>
      <c r="VZ276" s="699"/>
      <c r="WA276" s="699"/>
      <c r="WB276" s="699"/>
      <c r="WC276" s="699"/>
      <c r="WD276" s="699"/>
      <c r="WE276" s="699"/>
      <c r="WF276" s="699"/>
      <c r="WG276" s="699"/>
      <c r="WH276" s="699"/>
      <c r="WI276" s="699"/>
      <c r="WJ276" s="699"/>
      <c r="WK276" s="699"/>
      <c r="WL276" s="699"/>
      <c r="WM276" s="699"/>
      <c r="WN276" s="699"/>
      <c r="WO276" s="699"/>
      <c r="WP276" s="699"/>
      <c r="WQ276" s="699"/>
      <c r="WR276" s="699"/>
      <c r="WS276" s="699"/>
      <c r="WT276" s="699"/>
      <c r="WU276" s="699"/>
      <c r="WV276" s="699"/>
      <c r="WW276" s="699"/>
      <c r="WX276" s="699"/>
      <c r="WY276" s="699"/>
      <c r="WZ276" s="699"/>
      <c r="XA276" s="699"/>
      <c r="XB276" s="699"/>
      <c r="XC276" s="699"/>
      <c r="XD276" s="699"/>
      <c r="XE276" s="699"/>
      <c r="XF276" s="699"/>
      <c r="XG276" s="699"/>
      <c r="XH276" s="699"/>
      <c r="XI276" s="699"/>
      <c r="XJ276" s="699"/>
      <c r="XK276" s="699"/>
      <c r="XL276" s="699"/>
      <c r="XM276" s="699"/>
      <c r="XN276" s="699"/>
      <c r="XO276" s="699"/>
      <c r="XP276" s="699"/>
      <c r="XQ276" s="699"/>
      <c r="XR276" s="699"/>
      <c r="XS276" s="699"/>
      <c r="XT276" s="699"/>
      <c r="XU276" s="699"/>
      <c r="XV276" s="699"/>
      <c r="XW276" s="699"/>
      <c r="XX276" s="699"/>
      <c r="XY276" s="699"/>
      <c r="XZ276" s="699"/>
      <c r="YA276" s="699"/>
      <c r="YB276" s="699"/>
      <c r="YC276" s="699"/>
      <c r="YD276" s="699"/>
      <c r="YE276" s="699"/>
      <c r="YF276" s="699"/>
      <c r="YG276" s="699"/>
      <c r="YH276" s="699"/>
      <c r="YI276" s="699"/>
      <c r="YJ276" s="699"/>
      <c r="YK276" s="699"/>
      <c r="YL276" s="699"/>
      <c r="YM276" s="699"/>
      <c r="YN276" s="699"/>
      <c r="YO276" s="699"/>
      <c r="YP276" s="699"/>
      <c r="YQ276" s="699"/>
      <c r="YR276" s="699"/>
      <c r="YS276" s="699"/>
      <c r="YT276" s="699"/>
      <c r="YU276" s="699"/>
      <c r="YV276" s="699"/>
      <c r="YW276" s="699"/>
      <c r="YX276" s="699"/>
      <c r="YY276" s="699"/>
      <c r="YZ276" s="699"/>
      <c r="ZA276" s="699"/>
      <c r="ZB276" s="699"/>
      <c r="ZC276" s="699"/>
      <c r="ZD276" s="699"/>
      <c r="ZE276" s="699"/>
      <c r="ZF276" s="699"/>
      <c r="ZG276" s="699"/>
      <c r="ZH276" s="699"/>
      <c r="ZI276" s="699"/>
      <c r="ZJ276" s="699"/>
      <c r="ZK276" s="699"/>
      <c r="ZL276" s="699"/>
      <c r="ZM276" s="699"/>
      <c r="ZN276" s="699"/>
      <c r="ZO276" s="699"/>
      <c r="ZP276" s="699"/>
      <c r="ZQ276" s="699"/>
      <c r="ZR276" s="699"/>
      <c r="ZS276" s="699"/>
      <c r="ZT276" s="699"/>
      <c r="ZU276" s="699"/>
      <c r="ZV276" s="699"/>
      <c r="ZW276" s="699"/>
      <c r="ZX276" s="699"/>
      <c r="ZY276" s="699"/>
      <c r="ZZ276" s="699"/>
      <c r="AAA276" s="699"/>
      <c r="AAB276" s="699"/>
      <c r="AAC276" s="699"/>
      <c r="AAD276" s="699"/>
      <c r="AAE276" s="699"/>
      <c r="AAF276" s="699"/>
      <c r="AAG276" s="699"/>
      <c r="AAH276" s="699"/>
      <c r="AAI276" s="699"/>
      <c r="AAJ276" s="699"/>
      <c r="AAK276" s="699"/>
      <c r="AAL276" s="699"/>
      <c r="AAM276" s="699"/>
      <c r="AAN276" s="699"/>
      <c r="AAO276" s="699"/>
      <c r="AAP276" s="699"/>
      <c r="AAQ276" s="699"/>
      <c r="AAR276" s="699"/>
      <c r="AAS276" s="699"/>
      <c r="AAT276" s="699"/>
      <c r="AAU276" s="699"/>
      <c r="AAV276" s="699"/>
      <c r="AAW276" s="699"/>
      <c r="AAX276" s="699"/>
      <c r="AAY276" s="699"/>
      <c r="AAZ276" s="699"/>
      <c r="ABA276" s="699"/>
      <c r="ABB276" s="699"/>
      <c r="ABC276" s="699"/>
      <c r="ABD276" s="699"/>
      <c r="ABE276" s="699"/>
      <c r="ABF276" s="699"/>
      <c r="ABG276" s="699"/>
      <c r="ABH276" s="699"/>
      <c r="ABI276" s="699"/>
      <c r="ABJ276" s="699"/>
      <c r="ABK276" s="699"/>
      <c r="ABL276" s="699"/>
      <c r="ABM276" s="699"/>
      <c r="ABN276" s="699"/>
      <c r="ABO276" s="699"/>
      <c r="ABP276" s="699"/>
      <c r="ABQ276" s="699"/>
      <c r="ABR276" s="699"/>
      <c r="ABS276" s="699"/>
      <c r="ABT276" s="699"/>
      <c r="ABU276" s="699"/>
      <c r="ABV276" s="699"/>
      <c r="ABW276" s="699"/>
      <c r="ABX276" s="699"/>
      <c r="ABY276" s="699"/>
      <c r="ABZ276" s="699"/>
      <c r="ACA276" s="699"/>
      <c r="ACB276" s="699"/>
      <c r="ACC276" s="699"/>
      <c r="ACD276" s="699"/>
      <c r="ACE276" s="699"/>
      <c r="ACF276" s="699"/>
      <c r="ACG276" s="699"/>
      <c r="ACH276" s="699"/>
      <c r="ACI276" s="699"/>
      <c r="ACJ276" s="699"/>
      <c r="ACK276" s="699"/>
      <c r="ACL276" s="699"/>
      <c r="ACM276" s="699"/>
      <c r="ACN276" s="699"/>
      <c r="ACO276" s="699"/>
      <c r="ACP276" s="699"/>
      <c r="ACQ276" s="699"/>
      <c r="ACR276" s="699"/>
      <c r="ACS276" s="699"/>
      <c r="ACT276" s="699"/>
      <c r="ACU276" s="699"/>
      <c r="ACV276" s="699"/>
      <c r="ACW276" s="699"/>
      <c r="ACX276" s="699"/>
      <c r="ACY276" s="699"/>
      <c r="ACZ276" s="699"/>
      <c r="ADA276" s="699"/>
      <c r="ADB276" s="699"/>
      <c r="ADC276" s="699"/>
      <c r="ADD276" s="699"/>
      <c r="ADE276" s="699"/>
      <c r="ADF276" s="699"/>
      <c r="ADG276" s="699"/>
      <c r="ADH276" s="699"/>
      <c r="ADI276" s="699"/>
      <c r="ADJ276" s="699"/>
      <c r="ADK276" s="699"/>
      <c r="ADL276" s="699"/>
      <c r="ADM276" s="699"/>
      <c r="ADN276" s="699"/>
      <c r="ADO276" s="699"/>
      <c r="ADP276" s="699"/>
      <c r="ADQ276" s="699"/>
      <c r="ADR276" s="699"/>
      <c r="ADS276" s="699"/>
      <c r="ADT276" s="699"/>
      <c r="ADU276" s="699"/>
      <c r="ADV276" s="699"/>
      <c r="ADW276" s="699"/>
      <c r="ADX276" s="699"/>
      <c r="ADY276" s="699"/>
      <c r="ADZ276" s="699"/>
      <c r="AEA276" s="699"/>
      <c r="AEB276" s="699"/>
      <c r="AEC276" s="699"/>
      <c r="AED276" s="699"/>
      <c r="AEE276" s="699"/>
      <c r="AEF276" s="699"/>
      <c r="AEG276" s="699"/>
      <c r="AEH276" s="699"/>
      <c r="AEI276" s="699"/>
      <c r="AEJ276" s="699"/>
      <c r="AEK276" s="699"/>
      <c r="AEL276" s="699"/>
      <c r="AEM276" s="699"/>
      <c r="AEN276" s="699"/>
      <c r="AEO276" s="699"/>
      <c r="AEP276" s="699"/>
      <c r="AEQ276" s="699"/>
      <c r="AER276" s="699"/>
      <c r="AES276" s="699"/>
      <c r="AET276" s="699"/>
      <c r="AEU276" s="699"/>
      <c r="AEV276" s="699"/>
      <c r="AEW276" s="699"/>
      <c r="AEX276" s="699"/>
      <c r="AEY276" s="699"/>
      <c r="AEZ276" s="699"/>
      <c r="AFA276" s="699"/>
      <c r="AFB276" s="699"/>
      <c r="AFC276" s="699"/>
      <c r="AFD276" s="699"/>
      <c r="AFE276" s="699"/>
      <c r="AFF276" s="699"/>
      <c r="AFG276" s="699"/>
      <c r="AFH276" s="699"/>
      <c r="AFI276" s="699"/>
      <c r="AFJ276" s="699"/>
      <c r="AFK276" s="699"/>
      <c r="AFL276" s="699"/>
      <c r="AFM276" s="699"/>
      <c r="AFN276" s="699"/>
      <c r="AFO276" s="699"/>
      <c r="AFP276" s="699"/>
      <c r="AFQ276" s="699"/>
      <c r="AFR276" s="699"/>
      <c r="AFS276" s="699"/>
      <c r="AFT276" s="699"/>
      <c r="AFU276" s="699"/>
      <c r="AFV276" s="699"/>
      <c r="AFW276" s="699"/>
      <c r="AFX276" s="699"/>
      <c r="AFY276" s="699"/>
      <c r="AFZ276" s="699"/>
      <c r="AGA276" s="699"/>
      <c r="AGB276" s="699"/>
      <c r="AGC276" s="699"/>
      <c r="AGD276" s="699"/>
      <c r="AGE276" s="699"/>
      <c r="AGF276" s="699"/>
      <c r="AGG276" s="699"/>
      <c r="AGH276" s="699"/>
      <c r="AGI276" s="699"/>
      <c r="AGJ276" s="699"/>
      <c r="AGK276" s="699"/>
      <c r="AGL276" s="699"/>
      <c r="AGM276" s="699"/>
      <c r="AGN276" s="699"/>
      <c r="AGO276" s="699"/>
      <c r="AGP276" s="699"/>
      <c r="AGQ276" s="699"/>
      <c r="AGR276" s="699"/>
      <c r="AGS276" s="699"/>
      <c r="AGT276" s="699"/>
      <c r="AGU276" s="699"/>
      <c r="AGV276" s="699"/>
      <c r="AGW276" s="699"/>
      <c r="AGX276" s="699"/>
      <c r="AGY276" s="699"/>
      <c r="AGZ276" s="699"/>
      <c r="AHA276" s="699"/>
      <c r="AHB276" s="699"/>
      <c r="AHC276" s="699"/>
      <c r="AHD276" s="699"/>
      <c r="AHE276" s="699"/>
      <c r="AHF276" s="699"/>
      <c r="AHG276" s="699"/>
      <c r="AHH276" s="699"/>
      <c r="AHI276" s="699"/>
      <c r="AHJ276" s="699"/>
      <c r="AHK276" s="699"/>
      <c r="AHL276" s="699"/>
      <c r="AHM276" s="699"/>
      <c r="AHN276" s="699"/>
      <c r="AHO276" s="699"/>
      <c r="AHP276" s="699"/>
      <c r="AHQ276" s="699"/>
      <c r="AHR276" s="699"/>
      <c r="AHS276" s="699"/>
      <c r="AHT276" s="699"/>
      <c r="AHU276" s="699"/>
      <c r="AHV276" s="699"/>
      <c r="AHW276" s="699"/>
      <c r="AHX276" s="699"/>
      <c r="AHY276" s="699"/>
      <c r="AHZ276" s="699"/>
      <c r="AIA276" s="699"/>
      <c r="AIB276" s="699"/>
      <c r="AIC276" s="699"/>
      <c r="AID276" s="699"/>
      <c r="AIE276" s="699"/>
      <c r="AIF276" s="699"/>
      <c r="AIG276" s="699"/>
      <c r="AIH276" s="699"/>
      <c r="AII276" s="699"/>
      <c r="AIJ276" s="699"/>
      <c r="AIK276" s="699"/>
      <c r="AIL276" s="699"/>
      <c r="AIM276" s="699"/>
      <c r="AIN276" s="699"/>
      <c r="AIO276" s="699"/>
      <c r="AIP276" s="699"/>
      <c r="AIQ276" s="699"/>
      <c r="AIR276" s="699"/>
      <c r="AIS276" s="699"/>
      <c r="AIT276" s="699"/>
      <c r="AIU276" s="699"/>
      <c r="AIV276" s="699"/>
      <c r="AIW276" s="699"/>
      <c r="AIX276" s="699"/>
      <c r="AIY276" s="699"/>
      <c r="AIZ276" s="699"/>
      <c r="AJA276" s="699"/>
      <c r="AJB276" s="699"/>
      <c r="AJC276" s="699"/>
      <c r="AJD276" s="699"/>
      <c r="AJE276" s="699"/>
      <c r="AJF276" s="699"/>
      <c r="AJG276" s="699"/>
      <c r="AJH276" s="699"/>
      <c r="AJI276" s="699"/>
      <c r="AJJ276" s="699"/>
      <c r="AJK276" s="699"/>
      <c r="AJL276" s="699"/>
      <c r="AJM276" s="699"/>
      <c r="AJN276" s="699"/>
      <c r="AJO276" s="699"/>
      <c r="AJP276" s="699"/>
      <c r="AJQ276" s="699"/>
      <c r="AJR276" s="699"/>
      <c r="AJS276" s="699"/>
      <c r="AJT276" s="699"/>
      <c r="AJU276" s="699"/>
      <c r="AJV276" s="699"/>
      <c r="AJW276" s="699"/>
      <c r="AJX276" s="699"/>
      <c r="AJY276" s="699"/>
      <c r="AJZ276" s="699"/>
      <c r="AKA276" s="699"/>
      <c r="AKB276" s="699"/>
      <c r="AKC276" s="699"/>
      <c r="AKD276" s="699"/>
      <c r="AKE276" s="699"/>
      <c r="AKF276" s="699"/>
      <c r="AKG276" s="699"/>
      <c r="AKH276" s="699"/>
      <c r="AKI276" s="699"/>
      <c r="AKJ276" s="699"/>
      <c r="AKK276" s="699"/>
      <c r="AKL276" s="699"/>
      <c r="AKM276" s="699"/>
      <c r="AKN276" s="699"/>
      <c r="AKO276" s="699"/>
      <c r="AKP276" s="699"/>
      <c r="AKQ276" s="699"/>
      <c r="AKR276" s="699"/>
      <c r="AKS276" s="699"/>
      <c r="AKT276" s="699"/>
      <c r="AKU276" s="699"/>
      <c r="AKV276" s="699"/>
      <c r="AKW276" s="699"/>
      <c r="AKX276" s="699"/>
      <c r="AKY276" s="699"/>
      <c r="AKZ276" s="699"/>
      <c r="ALA276" s="699"/>
      <c r="ALB276" s="699"/>
      <c r="ALC276" s="699"/>
      <c r="ALD276" s="699"/>
      <c r="ALE276" s="699"/>
      <c r="ALF276" s="699"/>
      <c r="ALG276" s="699"/>
      <c r="ALH276" s="699"/>
      <c r="ALI276" s="699"/>
      <c r="ALJ276" s="699"/>
      <c r="ALK276" s="699"/>
      <c r="ALL276" s="699"/>
      <c r="ALM276" s="699"/>
      <c r="ALN276" s="699"/>
      <c r="ALO276" s="699"/>
      <c r="ALP276" s="699"/>
      <c r="ALQ276" s="699"/>
      <c r="ALR276" s="699"/>
      <c r="ALS276" s="699"/>
      <c r="ALT276" s="699"/>
      <c r="ALU276" s="699"/>
      <c r="ALV276" s="699"/>
      <c r="ALW276" s="699"/>
      <c r="ALX276" s="699"/>
      <c r="ALY276" s="699"/>
      <c r="ALZ276" s="699"/>
      <c r="AMA276" s="699"/>
      <c r="AMB276" s="699"/>
      <c r="AMC276" s="699"/>
      <c r="AMD276" s="699"/>
      <c r="AME276" s="699"/>
      <c r="AMF276" s="699"/>
      <c r="AMG276" s="699"/>
      <c r="AMH276" s="699"/>
      <c r="AMI276" s="699"/>
      <c r="AMJ276" s="699"/>
      <c r="AMK276" s="699"/>
      <c r="AML276" s="699"/>
      <c r="AMM276" s="699"/>
      <c r="AMN276" s="699"/>
      <c r="AMO276" s="699"/>
      <c r="AMP276" s="699"/>
      <c r="AMQ276" s="699"/>
      <c r="AMR276" s="699"/>
      <c r="AMS276" s="699"/>
      <c r="AMT276" s="699"/>
      <c r="AMU276" s="699"/>
      <c r="AMV276" s="699"/>
      <c r="AMW276" s="699"/>
      <c r="AMX276" s="699"/>
      <c r="AMY276" s="699"/>
      <c r="AMZ276" s="699"/>
      <c r="ANA276" s="699"/>
      <c r="ANB276" s="699"/>
      <c r="ANC276" s="699"/>
      <c r="AND276" s="699"/>
      <c r="ANE276" s="699"/>
      <c r="ANF276" s="699"/>
      <c r="ANG276" s="699"/>
      <c r="ANH276" s="699"/>
      <c r="ANI276" s="699"/>
      <c r="ANJ276" s="699"/>
      <c r="ANK276" s="699"/>
      <c r="ANL276" s="699"/>
      <c r="ANM276" s="699"/>
      <c r="ANN276" s="699"/>
      <c r="ANO276" s="699"/>
      <c r="ANP276" s="699"/>
      <c r="ANQ276" s="699"/>
      <c r="ANR276" s="699"/>
      <c r="ANS276" s="699"/>
      <c r="ANT276" s="699"/>
      <c r="ANU276" s="699"/>
      <c r="ANV276" s="699"/>
      <c r="ANW276" s="699"/>
      <c r="ANX276" s="699"/>
      <c r="ANY276" s="699"/>
      <c r="ANZ276" s="699"/>
      <c r="AOA276" s="699"/>
      <c r="AOB276" s="699"/>
      <c r="AOC276" s="699"/>
      <c r="AOD276" s="699"/>
      <c r="AOE276" s="699"/>
      <c r="AOF276" s="699"/>
      <c r="AOG276" s="699"/>
      <c r="AOH276" s="699"/>
      <c r="AOI276" s="699"/>
      <c r="AOJ276" s="699"/>
      <c r="AOK276" s="699"/>
      <c r="AOL276" s="699"/>
      <c r="AOM276" s="699"/>
      <c r="AON276" s="699"/>
      <c r="AOO276" s="699"/>
      <c r="AOP276" s="699"/>
      <c r="AOQ276" s="699"/>
      <c r="AOR276" s="699"/>
      <c r="AOS276" s="699"/>
      <c r="AOT276" s="699"/>
      <c r="AOU276" s="699"/>
      <c r="AOV276" s="699"/>
      <c r="AOW276" s="699"/>
      <c r="AOX276" s="699"/>
      <c r="AOY276" s="699"/>
      <c r="AOZ276" s="699"/>
      <c r="APA276" s="699"/>
      <c r="APB276" s="699"/>
      <c r="APC276" s="699"/>
      <c r="APD276" s="699"/>
      <c r="APE276" s="699"/>
      <c r="APF276" s="699"/>
      <c r="APG276" s="699"/>
      <c r="APH276" s="699"/>
      <c r="API276" s="699"/>
      <c r="APJ276" s="699"/>
      <c r="APK276" s="699"/>
      <c r="APL276" s="699"/>
      <c r="APM276" s="699"/>
      <c r="APN276" s="699"/>
      <c r="APO276" s="699"/>
      <c r="APP276" s="699"/>
      <c r="APQ276" s="699"/>
      <c r="APR276" s="699"/>
      <c r="APS276" s="699"/>
      <c r="APT276" s="699"/>
      <c r="APU276" s="699"/>
      <c r="APV276" s="699"/>
      <c r="APW276" s="699"/>
      <c r="APX276" s="699"/>
      <c r="APY276" s="699"/>
      <c r="APZ276" s="699"/>
      <c r="AQA276" s="699"/>
      <c r="AQB276" s="699"/>
      <c r="AQC276" s="699"/>
      <c r="AQD276" s="699"/>
      <c r="AQE276" s="699"/>
      <c r="AQF276" s="699"/>
      <c r="AQG276" s="699"/>
      <c r="AQH276" s="699"/>
      <c r="AQI276" s="699"/>
      <c r="AQJ276" s="699"/>
      <c r="AQK276" s="699"/>
      <c r="AQL276" s="699"/>
      <c r="AQM276" s="699"/>
      <c r="AQN276" s="699"/>
      <c r="AQO276" s="699"/>
      <c r="AQP276" s="699"/>
      <c r="AQQ276" s="699"/>
      <c r="AQR276" s="699"/>
      <c r="AQS276" s="699"/>
      <c r="AQT276" s="699"/>
      <c r="AQU276" s="699"/>
      <c r="AQV276" s="699"/>
      <c r="AQW276" s="699"/>
      <c r="AQX276" s="699"/>
      <c r="AQY276" s="699"/>
      <c r="AQZ276" s="699"/>
      <c r="ARA276" s="699"/>
      <c r="ARB276" s="699"/>
      <c r="ARC276" s="699"/>
      <c r="ARD276" s="699"/>
      <c r="ARE276" s="699"/>
      <c r="ARF276" s="699"/>
      <c r="ARG276" s="699"/>
      <c r="ARH276" s="699"/>
      <c r="ARI276" s="699"/>
      <c r="ARJ276" s="699"/>
      <c r="ARK276" s="699"/>
      <c r="ARL276" s="699"/>
      <c r="ARM276" s="699"/>
      <c r="ARN276" s="699"/>
      <c r="ARO276" s="699"/>
      <c r="ARP276" s="699"/>
      <c r="ARQ276" s="699"/>
      <c r="ARR276" s="699"/>
      <c r="ARS276" s="699"/>
      <c r="ART276" s="699"/>
      <c r="ARU276" s="699"/>
      <c r="ARV276" s="699"/>
      <c r="ARW276" s="699"/>
      <c r="ARX276" s="699"/>
      <c r="ARY276" s="699"/>
      <c r="ARZ276" s="699"/>
      <c r="ASA276" s="699"/>
      <c r="ASB276" s="699"/>
      <c r="ASC276" s="699"/>
      <c r="ASD276" s="699"/>
      <c r="ASE276" s="699"/>
      <c r="ASF276" s="699"/>
      <c r="ASG276" s="699"/>
      <c r="ASH276" s="699"/>
      <c r="ASI276" s="699"/>
      <c r="ASJ276" s="699"/>
      <c r="ASK276" s="699"/>
      <c r="ASL276" s="699"/>
      <c r="ASM276" s="699"/>
      <c r="ASN276" s="699"/>
      <c r="ASO276" s="699"/>
      <c r="ASP276" s="699"/>
      <c r="ASQ276" s="699"/>
      <c r="ASR276" s="699"/>
      <c r="ASS276" s="699"/>
      <c r="AST276" s="699"/>
      <c r="ASU276" s="699"/>
      <c r="ASV276" s="699"/>
      <c r="ASW276" s="699"/>
      <c r="ASX276" s="699"/>
      <c r="ASY276" s="699"/>
      <c r="ASZ276" s="699"/>
      <c r="ATA276" s="699"/>
      <c r="ATB276" s="699"/>
      <c r="ATC276" s="699"/>
      <c r="ATD276" s="699"/>
      <c r="ATE276" s="699"/>
      <c r="ATF276" s="699"/>
      <c r="ATG276" s="699"/>
      <c r="ATH276" s="699"/>
      <c r="ATI276" s="699"/>
      <c r="ATJ276" s="699"/>
      <c r="ATK276" s="699"/>
      <c r="ATL276" s="699"/>
      <c r="ATM276" s="699"/>
      <c r="ATN276" s="699"/>
      <c r="ATO276" s="699"/>
      <c r="ATP276" s="699"/>
      <c r="ATQ276" s="699"/>
      <c r="ATR276" s="699"/>
      <c r="ATS276" s="699"/>
      <c r="ATT276" s="699"/>
      <c r="ATU276" s="699"/>
      <c r="ATV276" s="699"/>
      <c r="ATW276" s="699"/>
      <c r="ATX276" s="699"/>
      <c r="ATY276" s="699"/>
      <c r="ATZ276" s="699"/>
      <c r="AUA276" s="699"/>
      <c r="AUB276" s="699"/>
      <c r="AUC276" s="699"/>
      <c r="AUD276" s="699"/>
      <c r="AUE276" s="699"/>
      <c r="AUF276" s="699"/>
      <c r="AUG276" s="699"/>
      <c r="AUH276" s="699"/>
      <c r="AUI276" s="699"/>
      <c r="AUJ276" s="699"/>
      <c r="AUK276" s="699"/>
      <c r="AUL276" s="699"/>
      <c r="AUM276" s="699"/>
      <c r="AUN276" s="699"/>
      <c r="AUO276" s="699"/>
      <c r="AUP276" s="699"/>
      <c r="AUQ276" s="699"/>
      <c r="AUR276" s="699"/>
      <c r="AUS276" s="699"/>
      <c r="AUT276" s="699"/>
      <c r="AUU276" s="699"/>
      <c r="AUV276" s="699"/>
      <c r="AUW276" s="699"/>
      <c r="AUX276" s="699"/>
      <c r="AUY276" s="699"/>
      <c r="AUZ276" s="699"/>
      <c r="AVA276" s="699"/>
      <c r="AVB276" s="699"/>
      <c r="AVC276" s="699"/>
      <c r="AVD276" s="699"/>
      <c r="AVE276" s="699"/>
      <c r="AVF276" s="699"/>
      <c r="AVG276" s="699"/>
      <c r="AVH276" s="699"/>
      <c r="AVI276" s="699"/>
      <c r="AVJ276" s="699"/>
      <c r="AVK276" s="699"/>
      <c r="AVL276" s="699"/>
      <c r="AVM276" s="699"/>
      <c r="AVN276" s="699"/>
      <c r="AVO276" s="699"/>
      <c r="AVP276" s="699"/>
      <c r="AVQ276" s="699"/>
      <c r="AVR276" s="699"/>
      <c r="AVS276" s="699"/>
      <c r="AVT276" s="699"/>
      <c r="AVU276" s="699"/>
      <c r="AVV276" s="699"/>
      <c r="AVW276" s="699"/>
      <c r="AVX276" s="699"/>
      <c r="AVY276" s="699"/>
      <c r="AVZ276" s="699"/>
      <c r="AWA276" s="699"/>
      <c r="AWB276" s="699"/>
      <c r="AWC276" s="699"/>
      <c r="AWD276" s="699"/>
      <c r="AWE276" s="699"/>
      <c r="AWF276" s="699"/>
      <c r="AWG276" s="699"/>
      <c r="AWH276" s="699"/>
      <c r="AWI276" s="699"/>
      <c r="AWJ276" s="699"/>
      <c r="AWK276" s="699"/>
      <c r="AWL276" s="699"/>
      <c r="AWM276" s="699"/>
      <c r="AWN276" s="699"/>
      <c r="AWO276" s="699"/>
      <c r="AWP276" s="699"/>
      <c r="AWQ276" s="699"/>
      <c r="AWR276" s="699"/>
      <c r="AWS276" s="699"/>
      <c r="AWT276" s="699"/>
      <c r="AWU276" s="699"/>
      <c r="AWV276" s="699"/>
      <c r="AWW276" s="699"/>
      <c r="AWX276" s="699"/>
      <c r="AWY276" s="699"/>
      <c r="AWZ276" s="699"/>
      <c r="AXA276" s="699"/>
      <c r="AXB276" s="699"/>
      <c r="AXC276" s="699"/>
      <c r="AXD276" s="699"/>
      <c r="AXE276" s="699"/>
      <c r="AXF276" s="699"/>
      <c r="AXG276" s="699"/>
      <c r="AXH276" s="699"/>
      <c r="AXI276" s="699"/>
      <c r="AXJ276" s="699"/>
      <c r="AXK276" s="699"/>
      <c r="AXL276" s="699"/>
      <c r="AXM276" s="699"/>
      <c r="AXN276" s="699"/>
      <c r="AXO276" s="699"/>
      <c r="AXP276" s="699"/>
      <c r="AXQ276" s="699"/>
      <c r="AXR276" s="699"/>
      <c r="AXS276" s="699"/>
      <c r="AXT276" s="699"/>
      <c r="AXU276" s="699"/>
      <c r="AXV276" s="699"/>
      <c r="AXW276" s="699"/>
      <c r="AXX276" s="699"/>
      <c r="AXY276" s="699"/>
      <c r="AXZ276" s="699"/>
      <c r="AYA276" s="699"/>
      <c r="AYB276" s="699"/>
      <c r="AYC276" s="699"/>
      <c r="AYD276" s="699"/>
      <c r="AYE276" s="699"/>
      <c r="AYF276" s="699"/>
      <c r="AYG276" s="699"/>
      <c r="AYH276" s="699"/>
      <c r="AYI276" s="699"/>
      <c r="AYJ276" s="699"/>
      <c r="AYK276" s="699"/>
      <c r="AYL276" s="699"/>
      <c r="AYM276" s="699"/>
      <c r="AYN276" s="699"/>
      <c r="AYO276" s="699"/>
      <c r="AYP276" s="699"/>
      <c r="AYQ276" s="699"/>
      <c r="AYR276" s="699"/>
      <c r="AYS276" s="699"/>
      <c r="AYT276" s="699"/>
      <c r="AYU276" s="699"/>
      <c r="AYV276" s="699"/>
      <c r="AYW276" s="699"/>
      <c r="AYX276" s="699"/>
      <c r="AYY276" s="699"/>
      <c r="AYZ276" s="699"/>
      <c r="AZA276" s="699"/>
      <c r="AZB276" s="699"/>
      <c r="AZC276" s="699"/>
      <c r="AZD276" s="699"/>
      <c r="AZE276" s="699"/>
      <c r="AZF276" s="699"/>
      <c r="AZG276" s="699"/>
      <c r="AZH276" s="699"/>
      <c r="AZI276" s="699"/>
      <c r="AZJ276" s="699"/>
      <c r="AZK276" s="699"/>
      <c r="AZL276" s="699"/>
      <c r="AZM276" s="699"/>
      <c r="AZN276" s="699"/>
      <c r="AZO276" s="699"/>
      <c r="AZP276" s="699"/>
      <c r="AZQ276" s="699"/>
      <c r="AZR276" s="699"/>
      <c r="AZS276" s="699"/>
      <c r="AZT276" s="699"/>
      <c r="AZU276" s="699"/>
      <c r="AZV276" s="699"/>
      <c r="AZW276" s="699"/>
      <c r="AZX276" s="699"/>
      <c r="AZY276" s="699"/>
      <c r="AZZ276" s="699"/>
      <c r="BAA276" s="699"/>
      <c r="BAB276" s="699"/>
      <c r="BAC276" s="699"/>
      <c r="BAD276" s="699"/>
      <c r="BAE276" s="699"/>
      <c r="BAF276" s="699"/>
      <c r="BAG276" s="699"/>
      <c r="BAH276" s="699"/>
      <c r="BAI276" s="699"/>
      <c r="BAJ276" s="699"/>
      <c r="BAK276" s="699"/>
      <c r="BAL276" s="699"/>
      <c r="BAM276" s="699"/>
      <c r="BAN276" s="699"/>
      <c r="BAO276" s="699"/>
      <c r="BAP276" s="699"/>
      <c r="BAQ276" s="699"/>
      <c r="BAR276" s="699"/>
      <c r="BAS276" s="699"/>
      <c r="BAT276" s="699"/>
      <c r="BAU276" s="699"/>
      <c r="BAV276" s="699"/>
      <c r="BAW276" s="699"/>
      <c r="BAX276" s="699"/>
      <c r="BAY276" s="699"/>
      <c r="BAZ276" s="699"/>
      <c r="BBA276" s="699"/>
      <c r="BBB276" s="699"/>
      <c r="BBC276" s="699"/>
      <c r="BBD276" s="699"/>
      <c r="BBE276" s="699"/>
      <c r="BBF276" s="699"/>
      <c r="BBG276" s="699"/>
      <c r="BBH276" s="699"/>
      <c r="BBI276" s="699"/>
      <c r="BBJ276" s="699"/>
      <c r="BBK276" s="699"/>
      <c r="BBL276" s="699"/>
      <c r="BBM276" s="699"/>
      <c r="BBN276" s="699"/>
      <c r="BBO276" s="699"/>
      <c r="BBP276" s="699"/>
      <c r="BBQ276" s="699"/>
      <c r="BBR276" s="699"/>
      <c r="BBS276" s="699"/>
      <c r="BBT276" s="699"/>
      <c r="BBU276" s="699"/>
      <c r="BBV276" s="699"/>
      <c r="BBW276" s="699"/>
      <c r="BBX276" s="699"/>
      <c r="BBY276" s="699"/>
      <c r="BBZ276" s="699"/>
      <c r="BCA276" s="699"/>
      <c r="BCB276" s="699"/>
      <c r="BCC276" s="699"/>
      <c r="BCD276" s="699"/>
      <c r="BCE276" s="699"/>
      <c r="BCF276" s="699"/>
      <c r="BCG276" s="699"/>
      <c r="BCH276" s="699"/>
      <c r="BCI276" s="699"/>
      <c r="BCJ276" s="699"/>
      <c r="BCK276" s="699"/>
      <c r="BCL276" s="699"/>
      <c r="BCM276" s="699"/>
      <c r="BCN276" s="699"/>
      <c r="BCO276" s="699"/>
      <c r="BCP276" s="699"/>
      <c r="BCQ276" s="699"/>
      <c r="BCR276" s="699"/>
      <c r="BCS276" s="699"/>
      <c r="BCT276" s="699"/>
      <c r="BCU276" s="699"/>
      <c r="BCV276" s="699"/>
      <c r="BCW276" s="699"/>
      <c r="BCX276" s="699"/>
      <c r="BCY276" s="699"/>
      <c r="BCZ276" s="699"/>
      <c r="BDA276" s="699"/>
      <c r="BDB276" s="699"/>
      <c r="BDC276" s="699"/>
      <c r="BDD276" s="699"/>
      <c r="BDE276" s="699"/>
      <c r="BDF276" s="699"/>
      <c r="BDG276" s="699"/>
      <c r="BDH276" s="699"/>
      <c r="BDI276" s="699"/>
      <c r="BDJ276" s="699"/>
      <c r="BDK276" s="699"/>
      <c r="BDL276" s="699"/>
      <c r="BDM276" s="699"/>
      <c r="BDN276" s="699"/>
      <c r="BDO276" s="699"/>
      <c r="BDP276" s="699"/>
      <c r="BDQ276" s="699"/>
      <c r="BDR276" s="699"/>
      <c r="BDS276" s="699"/>
      <c r="BDT276" s="699"/>
      <c r="BDU276" s="699"/>
      <c r="BDV276" s="699"/>
      <c r="BDW276" s="699"/>
      <c r="BDX276" s="699"/>
      <c r="BDY276" s="699"/>
      <c r="BDZ276" s="699"/>
      <c r="BEA276" s="699"/>
      <c r="BEB276" s="699"/>
      <c r="BEC276" s="699"/>
      <c r="BED276" s="699"/>
      <c r="BEE276" s="699"/>
      <c r="BEF276" s="699"/>
      <c r="BEG276" s="699"/>
      <c r="BEH276" s="699"/>
      <c r="BEI276" s="699"/>
      <c r="BEJ276" s="699"/>
      <c r="BEK276" s="699"/>
      <c r="BEL276" s="699"/>
      <c r="BEM276" s="699"/>
      <c r="BEN276" s="699"/>
      <c r="BEO276" s="699"/>
      <c r="BEP276" s="699"/>
      <c r="BEQ276" s="699"/>
      <c r="BER276" s="699"/>
      <c r="BES276" s="699"/>
      <c r="BET276" s="699"/>
      <c r="BEU276" s="699"/>
      <c r="BEV276" s="699"/>
      <c r="BEW276" s="699"/>
      <c r="BEX276" s="699"/>
      <c r="BEY276" s="699"/>
      <c r="BEZ276" s="699"/>
      <c r="BFA276" s="699"/>
      <c r="BFB276" s="699"/>
      <c r="BFC276" s="699"/>
      <c r="BFD276" s="699"/>
      <c r="BFE276" s="699"/>
      <c r="BFF276" s="699"/>
      <c r="BFG276" s="699"/>
      <c r="BFH276" s="699"/>
      <c r="BFI276" s="699"/>
      <c r="BFJ276" s="699"/>
      <c r="BFK276" s="699"/>
      <c r="BFL276" s="699"/>
      <c r="BFM276" s="699"/>
      <c r="BFN276" s="699"/>
      <c r="BFO276" s="699"/>
      <c r="BFP276" s="699"/>
      <c r="BFQ276" s="699"/>
      <c r="BFR276" s="699"/>
      <c r="BFS276" s="699"/>
      <c r="BFT276" s="699"/>
      <c r="BFU276" s="699"/>
      <c r="BFV276" s="699"/>
      <c r="BFW276" s="699"/>
      <c r="BFX276" s="699"/>
      <c r="BFY276" s="699"/>
      <c r="BFZ276" s="699"/>
      <c r="BGA276" s="699"/>
      <c r="BGB276" s="699"/>
      <c r="BGC276" s="699"/>
      <c r="BGD276" s="699"/>
      <c r="BGE276" s="699"/>
      <c r="BGF276" s="699"/>
      <c r="BGG276" s="699"/>
      <c r="BGH276" s="699"/>
      <c r="BGI276" s="699"/>
      <c r="BGJ276" s="699"/>
      <c r="BGK276" s="699"/>
      <c r="BGL276" s="699"/>
      <c r="BGM276" s="699"/>
      <c r="BGN276" s="699"/>
      <c r="BGO276" s="699"/>
      <c r="BGP276" s="699"/>
      <c r="BGQ276" s="699"/>
      <c r="BGR276" s="699"/>
      <c r="BGS276" s="699"/>
      <c r="BGT276" s="699"/>
      <c r="BGU276" s="699"/>
      <c r="BGV276" s="699"/>
      <c r="BGW276" s="699"/>
      <c r="BGX276" s="699"/>
      <c r="BGY276" s="699"/>
      <c r="BGZ276" s="699"/>
      <c r="BHA276" s="699"/>
      <c r="BHB276" s="699"/>
      <c r="BHC276" s="699"/>
      <c r="BHD276" s="699"/>
      <c r="BHE276" s="699"/>
      <c r="BHF276" s="699"/>
      <c r="BHG276" s="699"/>
      <c r="BHH276" s="699"/>
      <c r="BHI276" s="699"/>
      <c r="BHJ276" s="699"/>
      <c r="BHK276" s="699"/>
      <c r="BHL276" s="699"/>
      <c r="BHM276" s="699"/>
      <c r="BHN276" s="699"/>
      <c r="BHO276" s="699"/>
      <c r="BHP276" s="699"/>
      <c r="BHQ276" s="699"/>
      <c r="BHR276" s="699"/>
      <c r="BHS276" s="699"/>
      <c r="BHT276" s="699"/>
      <c r="BHU276" s="699"/>
      <c r="BHV276" s="699"/>
      <c r="BHW276" s="699"/>
      <c r="BHX276" s="699"/>
      <c r="BHY276" s="699"/>
      <c r="BHZ276" s="699"/>
      <c r="BIA276" s="699"/>
      <c r="BIB276" s="699"/>
      <c r="BIC276" s="699"/>
      <c r="BID276" s="699"/>
      <c r="BIE276" s="699"/>
      <c r="BIF276" s="699"/>
      <c r="BIG276" s="699"/>
      <c r="BIH276" s="699"/>
      <c r="BII276" s="699"/>
      <c r="BIJ276" s="699"/>
      <c r="BIK276" s="699"/>
      <c r="BIL276" s="699"/>
      <c r="BIM276" s="699"/>
      <c r="BIN276" s="699"/>
      <c r="BIO276" s="699"/>
      <c r="BIP276" s="699"/>
      <c r="BIQ276" s="699"/>
      <c r="BIR276" s="699"/>
      <c r="BIS276" s="699"/>
      <c r="BIT276" s="699"/>
      <c r="BIU276" s="699"/>
      <c r="BIV276" s="699"/>
      <c r="BIW276" s="699"/>
      <c r="BIX276" s="699"/>
      <c r="BIY276" s="699"/>
      <c r="BIZ276" s="699"/>
      <c r="BJA276" s="699"/>
      <c r="BJB276" s="699"/>
      <c r="BJC276" s="699"/>
      <c r="BJD276" s="699"/>
      <c r="BJE276" s="699"/>
      <c r="BJF276" s="699"/>
      <c r="BJG276" s="699"/>
      <c r="BJH276" s="699"/>
      <c r="BJI276" s="699"/>
      <c r="BJJ276" s="699"/>
      <c r="BJK276" s="699"/>
      <c r="BJL276" s="699"/>
      <c r="BJM276" s="699"/>
      <c r="BJN276" s="699"/>
      <c r="BJO276" s="699"/>
      <c r="BJP276" s="699"/>
      <c r="BJQ276" s="699"/>
      <c r="BJR276" s="699"/>
      <c r="BJS276" s="699"/>
      <c r="BJT276" s="699"/>
      <c r="BJU276" s="699"/>
      <c r="BJV276" s="699"/>
      <c r="BJW276" s="699"/>
      <c r="BJX276" s="699"/>
      <c r="BJY276" s="699"/>
      <c r="BJZ276" s="699"/>
      <c r="BKA276" s="699"/>
      <c r="BKB276" s="699"/>
      <c r="BKC276" s="699"/>
      <c r="BKD276" s="699"/>
      <c r="BKE276" s="699"/>
      <c r="BKF276" s="699"/>
      <c r="BKG276" s="699"/>
      <c r="BKH276" s="699"/>
      <c r="BKI276" s="699"/>
      <c r="BKJ276" s="699"/>
      <c r="BKK276" s="699"/>
      <c r="BKL276" s="699"/>
      <c r="BKM276" s="699"/>
      <c r="BKN276" s="699"/>
      <c r="BKO276" s="699"/>
      <c r="BKP276" s="699"/>
      <c r="BKQ276" s="699"/>
      <c r="BKR276" s="699"/>
      <c r="BKS276" s="699"/>
      <c r="BKT276" s="699"/>
      <c r="BKU276" s="699"/>
      <c r="BKV276" s="699"/>
      <c r="BKW276" s="699"/>
      <c r="BKX276" s="699"/>
      <c r="BKY276" s="699"/>
      <c r="BKZ276" s="699"/>
      <c r="BLA276" s="699"/>
      <c r="BLB276" s="699"/>
      <c r="BLC276" s="699"/>
      <c r="BLD276" s="699"/>
      <c r="BLE276" s="699"/>
      <c r="BLF276" s="699"/>
      <c r="BLG276" s="699"/>
      <c r="BLH276" s="699"/>
      <c r="BLI276" s="699"/>
      <c r="BLJ276" s="699"/>
      <c r="BLK276" s="699"/>
      <c r="BLL276" s="699"/>
      <c r="BLM276" s="699"/>
      <c r="BLN276" s="699"/>
      <c r="BLO276" s="699"/>
      <c r="BLP276" s="699"/>
      <c r="BLQ276" s="699"/>
      <c r="BLR276" s="699"/>
      <c r="BLS276" s="699"/>
      <c r="BLT276" s="699"/>
      <c r="BLU276" s="699"/>
      <c r="BLV276" s="699"/>
      <c r="BLW276" s="699"/>
      <c r="BLX276" s="699"/>
      <c r="BLY276" s="699"/>
      <c r="BLZ276" s="699"/>
      <c r="BMA276" s="699"/>
      <c r="BMB276" s="699"/>
      <c r="BMC276" s="699"/>
      <c r="BMD276" s="699"/>
      <c r="BME276" s="699"/>
      <c r="BMF276" s="699"/>
      <c r="BMG276" s="699"/>
      <c r="BMH276" s="699"/>
      <c r="BMI276" s="699"/>
      <c r="BMJ276" s="699"/>
      <c r="BMK276" s="699"/>
      <c r="BML276" s="699"/>
      <c r="BMM276" s="699"/>
      <c r="BMN276" s="699"/>
      <c r="BMO276" s="699"/>
      <c r="BMP276" s="699"/>
      <c r="BMQ276" s="699"/>
      <c r="BMR276" s="699"/>
      <c r="BMS276" s="699"/>
      <c r="BMT276" s="699"/>
      <c r="BMU276" s="699"/>
      <c r="BMV276" s="699"/>
      <c r="BMW276" s="699"/>
      <c r="BMX276" s="699"/>
      <c r="BMY276" s="699"/>
      <c r="BMZ276" s="699"/>
      <c r="BNA276" s="699"/>
      <c r="BNB276" s="699"/>
      <c r="BNC276" s="699"/>
      <c r="BND276" s="699"/>
      <c r="BNE276" s="699"/>
      <c r="BNF276" s="699"/>
      <c r="BNG276" s="699"/>
      <c r="BNH276" s="699"/>
      <c r="BNI276" s="699"/>
      <c r="BNJ276" s="699"/>
      <c r="BNK276" s="699"/>
      <c r="BNL276" s="699"/>
      <c r="BNM276" s="699"/>
      <c r="BNN276" s="699"/>
      <c r="BNO276" s="699"/>
      <c r="BNP276" s="699"/>
      <c r="BNQ276" s="699"/>
      <c r="BNR276" s="699"/>
      <c r="BNS276" s="699"/>
      <c r="BNT276" s="699"/>
      <c r="BNU276" s="699"/>
      <c r="BNV276" s="699"/>
      <c r="BNW276" s="699"/>
      <c r="BNX276" s="699"/>
      <c r="BNY276" s="699"/>
      <c r="BNZ276" s="699"/>
      <c r="BOA276" s="699"/>
      <c r="BOB276" s="699"/>
      <c r="BOC276" s="699"/>
      <c r="BOD276" s="699"/>
      <c r="BOE276" s="699"/>
      <c r="BOF276" s="699"/>
      <c r="BOG276" s="699"/>
      <c r="BOH276" s="699"/>
      <c r="BOI276" s="699"/>
      <c r="BOJ276" s="699"/>
      <c r="BOK276" s="699"/>
      <c r="BOL276" s="699"/>
      <c r="BOM276" s="699"/>
      <c r="BON276" s="699"/>
      <c r="BOO276" s="699"/>
      <c r="BOP276" s="699"/>
      <c r="BOQ276" s="699"/>
      <c r="BOR276" s="699"/>
      <c r="BOS276" s="699"/>
      <c r="BOT276" s="699"/>
      <c r="BOU276" s="699"/>
      <c r="BOV276" s="699"/>
      <c r="BOW276" s="699"/>
      <c r="BOX276" s="699"/>
      <c r="BOY276" s="699"/>
      <c r="BOZ276" s="699"/>
      <c r="BPA276" s="699"/>
      <c r="BPB276" s="699"/>
      <c r="BPC276" s="699"/>
      <c r="BPD276" s="699"/>
      <c r="BPE276" s="699"/>
      <c r="BPF276" s="699"/>
      <c r="BPG276" s="699"/>
      <c r="BPH276" s="699"/>
      <c r="BPI276" s="699"/>
      <c r="BPJ276" s="699"/>
      <c r="BPK276" s="699"/>
      <c r="BPL276" s="699"/>
      <c r="BPM276" s="699"/>
      <c r="BPN276" s="699"/>
      <c r="BPO276" s="699"/>
      <c r="BPP276" s="699"/>
      <c r="BPQ276" s="699"/>
      <c r="BPR276" s="699"/>
      <c r="BPS276" s="699"/>
      <c r="BPT276" s="699"/>
      <c r="BPU276" s="699"/>
      <c r="BPV276" s="699"/>
      <c r="BPW276" s="699"/>
      <c r="BPX276" s="699"/>
      <c r="BPY276" s="699"/>
      <c r="BPZ276" s="699"/>
      <c r="BQA276" s="699"/>
      <c r="BQB276" s="699"/>
      <c r="BQC276" s="699"/>
      <c r="BQD276" s="699"/>
      <c r="BQE276" s="699"/>
      <c r="BQF276" s="699"/>
      <c r="BQG276" s="699"/>
      <c r="BQH276" s="699"/>
      <c r="BQI276" s="699"/>
      <c r="BQJ276" s="699"/>
      <c r="BQK276" s="699"/>
      <c r="BQL276" s="699"/>
      <c r="BQM276" s="699"/>
      <c r="BQN276" s="699"/>
      <c r="BQO276" s="699"/>
      <c r="BQP276" s="699"/>
      <c r="BQQ276" s="699"/>
      <c r="BQR276" s="699"/>
      <c r="BQS276" s="699"/>
      <c r="BQT276" s="699"/>
      <c r="BQU276" s="699"/>
      <c r="BQV276" s="699"/>
      <c r="BQW276" s="699"/>
      <c r="BQX276" s="699"/>
      <c r="BQY276" s="699"/>
      <c r="BQZ276" s="699"/>
      <c r="BRA276" s="699"/>
      <c r="BRB276" s="699"/>
      <c r="BRC276" s="699"/>
      <c r="BRD276" s="699"/>
      <c r="BRE276" s="699"/>
      <c r="BRF276" s="699"/>
      <c r="BRG276" s="699"/>
      <c r="BRH276" s="699"/>
      <c r="BRI276" s="699"/>
      <c r="BRJ276" s="699"/>
      <c r="BRK276" s="699"/>
      <c r="BRL276" s="699"/>
      <c r="BRM276" s="699"/>
      <c r="BRN276" s="699"/>
      <c r="BRO276" s="699"/>
      <c r="BRP276" s="699"/>
      <c r="BRQ276" s="699"/>
      <c r="BRR276" s="699"/>
      <c r="BRS276" s="699"/>
      <c r="BRT276" s="699"/>
      <c r="BRU276" s="699"/>
      <c r="BRV276" s="699"/>
      <c r="BRW276" s="699"/>
      <c r="BRX276" s="699"/>
      <c r="BRY276" s="699"/>
      <c r="BRZ276" s="699"/>
      <c r="BSA276" s="699"/>
      <c r="BSB276" s="699"/>
      <c r="BSC276" s="699"/>
      <c r="BSD276" s="699"/>
      <c r="BSE276" s="699"/>
      <c r="BSF276" s="699"/>
      <c r="BSG276" s="699"/>
      <c r="BSH276" s="699"/>
      <c r="BSI276" s="699"/>
      <c r="BSJ276" s="699"/>
      <c r="BSK276" s="699"/>
      <c r="BSL276" s="699"/>
      <c r="BSM276" s="699"/>
      <c r="BSN276" s="699"/>
      <c r="BSO276" s="699"/>
      <c r="BSP276" s="699"/>
      <c r="BSQ276" s="699"/>
      <c r="BSR276" s="699"/>
      <c r="BSS276" s="699"/>
      <c r="BST276" s="699"/>
      <c r="BSU276" s="699"/>
      <c r="BSV276" s="699"/>
      <c r="BSW276" s="699"/>
      <c r="BSX276" s="699"/>
      <c r="BSY276" s="699"/>
      <c r="BSZ276" s="699"/>
      <c r="BTA276" s="699"/>
      <c r="BTB276" s="699"/>
      <c r="BTC276" s="699"/>
      <c r="BTD276" s="699"/>
      <c r="BTE276" s="699"/>
      <c r="BTF276" s="699"/>
      <c r="BTG276" s="699"/>
      <c r="BTH276" s="699"/>
      <c r="BTI276" s="699"/>
      <c r="BTJ276" s="699"/>
      <c r="BTK276" s="699"/>
      <c r="BTL276" s="699"/>
      <c r="BTM276" s="699"/>
      <c r="BTN276" s="699"/>
      <c r="BTO276" s="699"/>
      <c r="BTP276" s="699"/>
      <c r="BTQ276" s="699"/>
      <c r="BTR276" s="699"/>
      <c r="BTS276" s="699"/>
      <c r="BTT276" s="699"/>
      <c r="BTU276" s="699"/>
      <c r="BTV276" s="699"/>
      <c r="BTW276" s="699"/>
      <c r="BTX276" s="699"/>
      <c r="BTY276" s="699"/>
      <c r="BTZ276" s="699"/>
      <c r="BUA276" s="699"/>
      <c r="BUB276" s="699"/>
      <c r="BUC276" s="699"/>
      <c r="BUD276" s="699"/>
      <c r="BUE276" s="699"/>
      <c r="BUF276" s="699"/>
      <c r="BUG276" s="699"/>
      <c r="BUH276" s="699"/>
      <c r="BUI276" s="699"/>
      <c r="BUJ276" s="699"/>
      <c r="BUK276" s="699"/>
      <c r="BUL276" s="699"/>
      <c r="BUM276" s="699"/>
      <c r="BUN276" s="699"/>
      <c r="BUO276" s="699"/>
      <c r="BUP276" s="699"/>
      <c r="BUQ276" s="699"/>
      <c r="BUR276" s="699"/>
      <c r="BUS276" s="699"/>
      <c r="BUT276" s="699"/>
      <c r="BUU276" s="699"/>
      <c r="BUV276" s="699"/>
      <c r="BUW276" s="699"/>
      <c r="BUX276" s="699"/>
      <c r="BUY276" s="699"/>
      <c r="BUZ276" s="699"/>
      <c r="BVA276" s="699"/>
      <c r="BVB276" s="699"/>
      <c r="BVC276" s="699"/>
      <c r="BVD276" s="699"/>
      <c r="BVE276" s="699"/>
      <c r="BVF276" s="699"/>
      <c r="BVG276" s="699"/>
      <c r="BVH276" s="699"/>
      <c r="BVI276" s="699"/>
      <c r="BVJ276" s="699"/>
      <c r="BVK276" s="699"/>
      <c r="BVL276" s="699"/>
      <c r="BVM276" s="699"/>
      <c r="BVN276" s="699"/>
      <c r="BVO276" s="699"/>
      <c r="BVP276" s="699"/>
      <c r="BVQ276" s="699"/>
      <c r="BVR276" s="699"/>
      <c r="BVS276" s="699"/>
      <c r="BVT276" s="699"/>
      <c r="BVU276" s="699"/>
      <c r="BVV276" s="699"/>
      <c r="BVW276" s="699"/>
      <c r="BVX276" s="699"/>
      <c r="BVY276" s="699"/>
      <c r="BVZ276" s="699"/>
      <c r="BWA276" s="699"/>
      <c r="BWB276" s="699"/>
      <c r="BWC276" s="699"/>
      <c r="BWD276" s="699"/>
      <c r="BWE276" s="699"/>
      <c r="BWF276" s="699"/>
      <c r="BWG276" s="699"/>
      <c r="BWH276" s="699"/>
      <c r="BWI276" s="699"/>
      <c r="BWJ276" s="699"/>
      <c r="BWK276" s="699"/>
      <c r="BWL276" s="699"/>
      <c r="BWM276" s="699"/>
      <c r="BWN276" s="699"/>
      <c r="BWO276" s="699"/>
      <c r="BWP276" s="699"/>
      <c r="BWQ276" s="699"/>
      <c r="BWR276" s="699"/>
      <c r="BWS276" s="699"/>
      <c r="BWT276" s="699"/>
      <c r="BWU276" s="699"/>
      <c r="BWV276" s="699"/>
      <c r="BWW276" s="699"/>
      <c r="BWX276" s="699"/>
      <c r="BWY276" s="699"/>
      <c r="BWZ276" s="699"/>
      <c r="BXA276" s="699"/>
      <c r="BXB276" s="699"/>
      <c r="BXC276" s="699"/>
      <c r="BXD276" s="699"/>
      <c r="BXE276" s="699"/>
      <c r="BXF276" s="699"/>
      <c r="BXG276" s="699"/>
      <c r="BXH276" s="699"/>
      <c r="BXI276" s="699"/>
      <c r="BXJ276" s="699"/>
      <c r="BXK276" s="699"/>
      <c r="BXL276" s="699"/>
      <c r="BXM276" s="699"/>
      <c r="BXN276" s="699"/>
      <c r="BXO276" s="699"/>
      <c r="BXP276" s="699"/>
      <c r="BXQ276" s="699"/>
      <c r="BXR276" s="699"/>
      <c r="BXS276" s="699"/>
      <c r="BXT276" s="699"/>
      <c r="BXU276" s="699"/>
      <c r="BXV276" s="699"/>
      <c r="BXW276" s="699"/>
      <c r="BXX276" s="699"/>
      <c r="BXY276" s="699"/>
      <c r="BXZ276" s="699"/>
      <c r="BYA276" s="699"/>
      <c r="BYB276" s="699"/>
      <c r="BYC276" s="699"/>
      <c r="BYD276" s="699"/>
      <c r="BYE276" s="699"/>
      <c r="BYF276" s="699"/>
      <c r="BYG276" s="699"/>
      <c r="BYH276" s="699"/>
      <c r="BYI276" s="699"/>
      <c r="BYJ276" s="699"/>
      <c r="BYK276" s="699"/>
      <c r="BYL276" s="699"/>
      <c r="BYM276" s="699"/>
      <c r="BYN276" s="699"/>
      <c r="BYO276" s="699"/>
      <c r="BYP276" s="699"/>
      <c r="BYQ276" s="699"/>
      <c r="BYR276" s="699"/>
      <c r="BYS276" s="699"/>
      <c r="BYT276" s="699"/>
      <c r="BYU276" s="699"/>
      <c r="BYV276" s="699"/>
      <c r="BYW276" s="699"/>
      <c r="BYX276" s="699"/>
      <c r="BYY276" s="699"/>
      <c r="BYZ276" s="699"/>
      <c r="BZA276" s="699"/>
      <c r="BZB276" s="699"/>
      <c r="BZC276" s="699"/>
      <c r="BZD276" s="699"/>
      <c r="BZE276" s="699"/>
      <c r="BZF276" s="699"/>
      <c r="BZG276" s="699"/>
      <c r="BZH276" s="699"/>
      <c r="BZI276" s="699"/>
      <c r="BZJ276" s="699"/>
      <c r="BZK276" s="699"/>
      <c r="BZL276" s="699"/>
      <c r="BZM276" s="699"/>
      <c r="BZN276" s="699"/>
      <c r="BZO276" s="699"/>
      <c r="BZP276" s="699"/>
      <c r="BZQ276" s="699"/>
      <c r="BZR276" s="699"/>
      <c r="BZS276" s="699"/>
      <c r="BZT276" s="699"/>
      <c r="BZU276" s="699"/>
      <c r="BZV276" s="699"/>
      <c r="BZW276" s="699"/>
      <c r="BZX276" s="699"/>
      <c r="BZY276" s="699"/>
      <c r="BZZ276" s="699"/>
      <c r="CAA276" s="699"/>
      <c r="CAB276" s="699"/>
      <c r="CAC276" s="699"/>
      <c r="CAD276" s="699"/>
      <c r="CAE276" s="699"/>
      <c r="CAF276" s="699"/>
      <c r="CAG276" s="699"/>
      <c r="CAH276" s="699"/>
      <c r="CAI276" s="699"/>
      <c r="CAJ276" s="699"/>
      <c r="CAK276" s="699"/>
      <c r="CAL276" s="699"/>
      <c r="CAM276" s="699"/>
      <c r="CAN276" s="699"/>
      <c r="CAO276" s="699"/>
      <c r="CAP276" s="699"/>
      <c r="CAQ276" s="699"/>
      <c r="CAR276" s="699"/>
      <c r="CAS276" s="699"/>
      <c r="CAT276" s="699"/>
      <c r="CAU276" s="699"/>
      <c r="CAV276" s="699"/>
      <c r="CAW276" s="699"/>
      <c r="CAX276" s="699"/>
      <c r="CAY276" s="699"/>
      <c r="CAZ276" s="699"/>
      <c r="CBA276" s="699"/>
      <c r="CBB276" s="699"/>
      <c r="CBC276" s="699"/>
      <c r="CBD276" s="699"/>
      <c r="CBE276" s="699"/>
      <c r="CBF276" s="699"/>
      <c r="CBG276" s="699"/>
      <c r="CBH276" s="699"/>
      <c r="CBI276" s="699"/>
      <c r="CBJ276" s="699"/>
      <c r="CBK276" s="699"/>
      <c r="CBL276" s="699"/>
      <c r="CBM276" s="699"/>
      <c r="CBN276" s="699"/>
      <c r="CBO276" s="699"/>
      <c r="CBP276" s="699"/>
      <c r="CBQ276" s="699"/>
      <c r="CBR276" s="699"/>
      <c r="CBS276" s="699"/>
      <c r="CBT276" s="699"/>
      <c r="CBU276" s="699"/>
      <c r="CBV276" s="699"/>
      <c r="CBW276" s="699"/>
      <c r="CBX276" s="699"/>
      <c r="CBY276" s="699"/>
      <c r="CBZ276" s="699"/>
      <c r="CCA276" s="699"/>
      <c r="CCB276" s="699"/>
      <c r="CCC276" s="699"/>
      <c r="CCD276" s="699"/>
      <c r="CCE276" s="699"/>
      <c r="CCF276" s="699"/>
      <c r="CCG276" s="699"/>
      <c r="CCH276" s="699"/>
      <c r="CCI276" s="699"/>
      <c r="CCJ276" s="699"/>
      <c r="CCK276" s="699"/>
      <c r="CCL276" s="699"/>
      <c r="CCM276" s="699"/>
      <c r="CCN276" s="699"/>
      <c r="CCO276" s="699"/>
      <c r="CCP276" s="699"/>
      <c r="CCQ276" s="699"/>
      <c r="CCR276" s="699"/>
      <c r="CCS276" s="699"/>
      <c r="CCT276" s="699"/>
      <c r="CCU276" s="699"/>
      <c r="CCV276" s="699"/>
      <c r="CCW276" s="699"/>
      <c r="CCX276" s="699"/>
      <c r="CCY276" s="699"/>
      <c r="CCZ276" s="699"/>
      <c r="CDA276" s="699"/>
      <c r="CDB276" s="699"/>
      <c r="CDC276" s="699"/>
      <c r="CDD276" s="699"/>
      <c r="CDE276" s="699"/>
      <c r="CDF276" s="699"/>
      <c r="CDG276" s="699"/>
      <c r="CDH276" s="699"/>
      <c r="CDI276" s="699"/>
      <c r="CDJ276" s="699"/>
      <c r="CDK276" s="699"/>
      <c r="CDL276" s="699"/>
      <c r="CDM276" s="699"/>
      <c r="CDN276" s="699"/>
      <c r="CDO276" s="699"/>
      <c r="CDP276" s="699"/>
      <c r="CDQ276" s="699"/>
      <c r="CDR276" s="699"/>
      <c r="CDS276" s="699"/>
      <c r="CDT276" s="699"/>
      <c r="CDU276" s="699"/>
      <c r="CDV276" s="699"/>
      <c r="CDW276" s="699"/>
      <c r="CDX276" s="699"/>
      <c r="CDY276" s="699"/>
      <c r="CDZ276" s="699"/>
      <c r="CEA276" s="699"/>
      <c r="CEB276" s="699"/>
      <c r="CEC276" s="699"/>
      <c r="CED276" s="699"/>
      <c r="CEE276" s="699"/>
      <c r="CEF276" s="699"/>
      <c r="CEG276" s="699"/>
      <c r="CEH276" s="699"/>
      <c r="CEI276" s="699"/>
      <c r="CEJ276" s="699"/>
      <c r="CEK276" s="699"/>
      <c r="CEL276" s="699"/>
      <c r="CEM276" s="699"/>
      <c r="CEN276" s="699"/>
      <c r="CEO276" s="699"/>
      <c r="CEP276" s="699"/>
      <c r="CEQ276" s="699"/>
      <c r="CER276" s="699"/>
      <c r="CES276" s="699"/>
      <c r="CET276" s="699"/>
      <c r="CEU276" s="699"/>
      <c r="CEV276" s="699"/>
      <c r="CEW276" s="699"/>
      <c r="CEX276" s="699"/>
      <c r="CEY276" s="699"/>
      <c r="CEZ276" s="699"/>
      <c r="CFA276" s="699"/>
      <c r="CFB276" s="699"/>
      <c r="CFC276" s="699"/>
      <c r="CFD276" s="699"/>
      <c r="CFE276" s="699"/>
      <c r="CFF276" s="699"/>
      <c r="CFG276" s="699"/>
      <c r="CFH276" s="699"/>
      <c r="CFI276" s="699"/>
      <c r="CFJ276" s="699"/>
      <c r="CFK276" s="699"/>
      <c r="CFL276" s="699"/>
      <c r="CFM276" s="699"/>
      <c r="CFN276" s="699"/>
      <c r="CFO276" s="699"/>
      <c r="CFP276" s="699"/>
      <c r="CFQ276" s="699"/>
      <c r="CFR276" s="699"/>
      <c r="CFS276" s="699"/>
      <c r="CFT276" s="699"/>
      <c r="CFU276" s="699"/>
      <c r="CFV276" s="699"/>
      <c r="CFW276" s="699"/>
      <c r="CFX276" s="699"/>
      <c r="CFY276" s="699"/>
      <c r="CFZ276" s="699"/>
      <c r="CGA276" s="699"/>
      <c r="CGB276" s="699"/>
      <c r="CGC276" s="699"/>
      <c r="CGD276" s="699"/>
      <c r="CGE276" s="699"/>
      <c r="CGF276" s="699"/>
      <c r="CGG276" s="699"/>
      <c r="CGH276" s="699"/>
      <c r="CGI276" s="699"/>
      <c r="CGJ276" s="699"/>
      <c r="CGK276" s="699"/>
      <c r="CGL276" s="699"/>
      <c r="CGM276" s="699"/>
      <c r="CGN276" s="699"/>
      <c r="CGO276" s="699"/>
      <c r="CGP276" s="699"/>
      <c r="CGQ276" s="699"/>
      <c r="CGR276" s="699"/>
      <c r="CGS276" s="699"/>
      <c r="CGT276" s="699"/>
      <c r="CGU276" s="699"/>
      <c r="CGV276" s="699"/>
      <c r="CGW276" s="699"/>
      <c r="CGX276" s="699"/>
      <c r="CGY276" s="699"/>
      <c r="CGZ276" s="699"/>
      <c r="CHA276" s="699"/>
      <c r="CHB276" s="699"/>
      <c r="CHC276" s="699"/>
      <c r="CHD276" s="699"/>
      <c r="CHE276" s="699"/>
      <c r="CHF276" s="699"/>
      <c r="CHG276" s="699"/>
      <c r="CHH276" s="699"/>
      <c r="CHI276" s="699"/>
      <c r="CHJ276" s="699"/>
      <c r="CHK276" s="699"/>
      <c r="CHL276" s="699"/>
      <c r="CHM276" s="699"/>
      <c r="CHN276" s="699"/>
      <c r="CHO276" s="699"/>
      <c r="CHP276" s="699"/>
      <c r="CHQ276" s="699"/>
      <c r="CHR276" s="699"/>
      <c r="CHS276" s="699"/>
      <c r="CHT276" s="699"/>
      <c r="CHU276" s="699"/>
      <c r="CHV276" s="699"/>
      <c r="CHW276" s="699"/>
      <c r="CHX276" s="699"/>
      <c r="CHY276" s="699"/>
      <c r="CHZ276" s="699"/>
      <c r="CIA276" s="699"/>
      <c r="CIB276" s="699"/>
      <c r="CIC276" s="699"/>
      <c r="CID276" s="699"/>
      <c r="CIE276" s="699"/>
      <c r="CIF276" s="699"/>
      <c r="CIG276" s="699"/>
      <c r="CIH276" s="699"/>
      <c r="CII276" s="699"/>
      <c r="CIJ276" s="699"/>
      <c r="CIK276" s="699"/>
      <c r="CIL276" s="699"/>
      <c r="CIM276" s="699"/>
      <c r="CIN276" s="699"/>
      <c r="CIO276" s="699"/>
      <c r="CIP276" s="699"/>
      <c r="CIQ276" s="699"/>
      <c r="CIR276" s="699"/>
      <c r="CIS276" s="699"/>
      <c r="CIT276" s="699"/>
      <c r="CIU276" s="699"/>
      <c r="CIV276" s="699"/>
      <c r="CIW276" s="699"/>
      <c r="CIX276" s="699"/>
      <c r="CIY276" s="699"/>
      <c r="CIZ276" s="699"/>
      <c r="CJA276" s="699"/>
      <c r="CJB276" s="699"/>
      <c r="CJC276" s="699"/>
      <c r="CJD276" s="699"/>
      <c r="CJE276" s="699"/>
      <c r="CJF276" s="699"/>
      <c r="CJG276" s="699"/>
      <c r="CJH276" s="699"/>
      <c r="CJI276" s="699"/>
      <c r="CJJ276" s="699"/>
      <c r="CJK276" s="699"/>
      <c r="CJL276" s="699"/>
      <c r="CJM276" s="699"/>
      <c r="CJN276" s="699"/>
      <c r="CJO276" s="699"/>
      <c r="CJP276" s="699"/>
      <c r="CJQ276" s="699"/>
      <c r="CJR276" s="699"/>
      <c r="CJS276" s="699"/>
      <c r="CJT276" s="699"/>
      <c r="CJU276" s="699"/>
      <c r="CJV276" s="699"/>
      <c r="CJW276" s="699"/>
      <c r="CJX276" s="699"/>
      <c r="CJY276" s="699"/>
      <c r="CJZ276" s="699"/>
      <c r="CKA276" s="699"/>
      <c r="CKB276" s="699"/>
      <c r="CKC276" s="699"/>
      <c r="CKD276" s="699"/>
      <c r="CKE276" s="699"/>
      <c r="CKF276" s="699"/>
      <c r="CKG276" s="699"/>
      <c r="CKH276" s="699"/>
      <c r="CKI276" s="699"/>
      <c r="CKJ276" s="699"/>
      <c r="CKK276" s="699"/>
      <c r="CKL276" s="699"/>
      <c r="CKM276" s="699"/>
      <c r="CKN276" s="699"/>
      <c r="CKO276" s="699"/>
      <c r="CKP276" s="699"/>
      <c r="CKQ276" s="699"/>
      <c r="CKR276" s="699"/>
      <c r="CKS276" s="699"/>
      <c r="CKT276" s="699"/>
      <c r="CKU276" s="699"/>
      <c r="CKV276" s="699"/>
      <c r="CKW276" s="699"/>
      <c r="CKX276" s="699"/>
      <c r="CKY276" s="699"/>
      <c r="CKZ276" s="699"/>
      <c r="CLA276" s="699"/>
      <c r="CLB276" s="699"/>
      <c r="CLC276" s="699"/>
      <c r="CLD276" s="699"/>
      <c r="CLE276" s="699"/>
      <c r="CLF276" s="699"/>
      <c r="CLG276" s="699"/>
      <c r="CLH276" s="699"/>
      <c r="CLI276" s="699"/>
      <c r="CLJ276" s="699"/>
      <c r="CLK276" s="699"/>
      <c r="CLL276" s="699"/>
      <c r="CLM276" s="699"/>
      <c r="CLN276" s="699"/>
      <c r="CLO276" s="699"/>
      <c r="CLP276" s="699"/>
      <c r="CLQ276" s="699"/>
      <c r="CLR276" s="699"/>
      <c r="CLS276" s="699"/>
      <c r="CLT276" s="699"/>
      <c r="CLU276" s="699"/>
      <c r="CLV276" s="699"/>
      <c r="CLW276" s="699"/>
      <c r="CLX276" s="699"/>
      <c r="CLY276" s="699"/>
      <c r="CLZ276" s="699"/>
      <c r="CMA276" s="699"/>
      <c r="CMB276" s="699"/>
      <c r="CMC276" s="699"/>
      <c r="CMD276" s="699"/>
      <c r="CME276" s="699"/>
      <c r="CMF276" s="699"/>
      <c r="CMG276" s="699"/>
      <c r="CMH276" s="699"/>
      <c r="CMI276" s="699"/>
      <c r="CMJ276" s="699"/>
      <c r="CMK276" s="699"/>
      <c r="CML276" s="699"/>
      <c r="CMM276" s="699"/>
      <c r="CMN276" s="699"/>
      <c r="CMO276" s="699"/>
      <c r="CMP276" s="699"/>
      <c r="CMQ276" s="699"/>
      <c r="CMR276" s="699"/>
      <c r="CMS276" s="699"/>
      <c r="CMT276" s="699"/>
      <c r="CMU276" s="699"/>
      <c r="CMV276" s="699"/>
      <c r="CMW276" s="699"/>
      <c r="CMX276" s="699"/>
      <c r="CMY276" s="699"/>
      <c r="CMZ276" s="699"/>
      <c r="CNA276" s="699"/>
      <c r="CNB276" s="699"/>
      <c r="CNC276" s="699"/>
      <c r="CND276" s="699"/>
      <c r="CNE276" s="699"/>
      <c r="CNF276" s="699"/>
      <c r="CNG276" s="699"/>
      <c r="CNH276" s="699"/>
      <c r="CNI276" s="699"/>
      <c r="CNJ276" s="699"/>
      <c r="CNK276" s="699"/>
      <c r="CNL276" s="699"/>
      <c r="CNM276" s="699"/>
      <c r="CNN276" s="699"/>
      <c r="CNO276" s="699"/>
      <c r="CNP276" s="699"/>
      <c r="CNQ276" s="699"/>
      <c r="CNR276" s="699"/>
      <c r="CNS276" s="699"/>
      <c r="CNT276" s="699"/>
      <c r="CNU276" s="699"/>
      <c r="CNV276" s="699"/>
      <c r="CNW276" s="699"/>
      <c r="CNX276" s="699"/>
      <c r="CNY276" s="699"/>
      <c r="CNZ276" s="699"/>
      <c r="COA276" s="699"/>
      <c r="COB276" s="699"/>
      <c r="COC276" s="699"/>
      <c r="COD276" s="699"/>
      <c r="COE276" s="699"/>
      <c r="COF276" s="699"/>
      <c r="COG276" s="699"/>
      <c r="COH276" s="699"/>
      <c r="COI276" s="699"/>
      <c r="COJ276" s="699"/>
      <c r="COK276" s="699"/>
      <c r="COL276" s="699"/>
      <c r="COM276" s="699"/>
      <c r="CON276" s="699"/>
      <c r="COO276" s="699"/>
      <c r="COP276" s="699"/>
      <c r="COQ276" s="699"/>
      <c r="COR276" s="699"/>
      <c r="COS276" s="699"/>
      <c r="COT276" s="699"/>
      <c r="COU276" s="699"/>
      <c r="COV276" s="699"/>
      <c r="COW276" s="699"/>
      <c r="COX276" s="699"/>
      <c r="COY276" s="699"/>
      <c r="COZ276" s="699"/>
      <c r="CPA276" s="699"/>
      <c r="CPB276" s="699"/>
      <c r="CPC276" s="699"/>
      <c r="CPD276" s="699"/>
      <c r="CPE276" s="699"/>
      <c r="CPF276" s="699"/>
      <c r="CPG276" s="699"/>
      <c r="CPH276" s="699"/>
      <c r="CPI276" s="699"/>
      <c r="CPJ276" s="699"/>
      <c r="CPK276" s="699"/>
      <c r="CPL276" s="699"/>
      <c r="CPM276" s="699"/>
      <c r="CPN276" s="699"/>
      <c r="CPO276" s="699"/>
      <c r="CPP276" s="699"/>
      <c r="CPQ276" s="699"/>
      <c r="CPR276" s="699"/>
      <c r="CPS276" s="699"/>
      <c r="CPT276" s="699"/>
      <c r="CPU276" s="699"/>
      <c r="CPV276" s="699"/>
      <c r="CPW276" s="699"/>
      <c r="CPX276" s="699"/>
      <c r="CPY276" s="699"/>
      <c r="CPZ276" s="699"/>
      <c r="CQA276" s="699"/>
      <c r="CQB276" s="699"/>
      <c r="CQC276" s="699"/>
      <c r="CQD276" s="699"/>
      <c r="CQE276" s="699"/>
      <c r="CQF276" s="699"/>
      <c r="CQG276" s="699"/>
      <c r="CQH276" s="699"/>
      <c r="CQI276" s="699"/>
      <c r="CQJ276" s="699"/>
      <c r="CQK276" s="699"/>
      <c r="CQL276" s="699"/>
      <c r="CQM276" s="699"/>
      <c r="CQN276" s="699"/>
      <c r="CQO276" s="699"/>
      <c r="CQP276" s="699"/>
      <c r="CQQ276" s="699"/>
      <c r="CQR276" s="699"/>
      <c r="CQS276" s="699"/>
      <c r="CQT276" s="699"/>
      <c r="CQU276" s="699"/>
      <c r="CQV276" s="699"/>
      <c r="CQW276" s="699"/>
      <c r="CQX276" s="699"/>
      <c r="CQY276" s="699"/>
      <c r="CQZ276" s="699"/>
      <c r="CRA276" s="699"/>
      <c r="CRB276" s="699"/>
      <c r="CRC276" s="699"/>
      <c r="CRD276" s="699"/>
      <c r="CRE276" s="699"/>
      <c r="CRF276" s="699"/>
      <c r="CRG276" s="699"/>
      <c r="CRH276" s="699"/>
      <c r="CRI276" s="699"/>
      <c r="CRJ276" s="699"/>
      <c r="CRK276" s="699"/>
      <c r="CRL276" s="699"/>
      <c r="CRM276" s="699"/>
      <c r="CRN276" s="699"/>
      <c r="CRO276" s="699"/>
      <c r="CRP276" s="699"/>
      <c r="CRQ276" s="699"/>
      <c r="CRR276" s="699"/>
      <c r="CRS276" s="699"/>
      <c r="CRT276" s="699"/>
      <c r="CRU276" s="699"/>
      <c r="CRV276" s="699"/>
      <c r="CRW276" s="699"/>
      <c r="CRX276" s="699"/>
      <c r="CRY276" s="699"/>
      <c r="CRZ276" s="699"/>
      <c r="CSA276" s="699"/>
      <c r="CSB276" s="699"/>
      <c r="CSC276" s="699"/>
      <c r="CSD276" s="699"/>
      <c r="CSE276" s="699"/>
      <c r="CSF276" s="699"/>
      <c r="CSG276" s="699"/>
      <c r="CSH276" s="699"/>
      <c r="CSI276" s="699"/>
      <c r="CSJ276" s="699"/>
      <c r="CSK276" s="699"/>
      <c r="CSL276" s="699"/>
      <c r="CSM276" s="699"/>
      <c r="CSN276" s="699"/>
      <c r="CSO276" s="699"/>
      <c r="CSP276" s="699"/>
      <c r="CSQ276" s="699"/>
      <c r="CSR276" s="699"/>
      <c r="CSS276" s="699"/>
      <c r="CST276" s="699"/>
      <c r="CSU276" s="699"/>
      <c r="CSV276" s="699"/>
      <c r="CSW276" s="699"/>
      <c r="CSX276" s="699"/>
      <c r="CSY276" s="699"/>
      <c r="CSZ276" s="699"/>
      <c r="CTA276" s="699"/>
      <c r="CTB276" s="699"/>
      <c r="CTC276" s="699"/>
      <c r="CTD276" s="699"/>
      <c r="CTE276" s="699"/>
      <c r="CTF276" s="699"/>
      <c r="CTG276" s="699"/>
      <c r="CTH276" s="699"/>
      <c r="CTI276" s="699"/>
      <c r="CTJ276" s="699"/>
      <c r="CTK276" s="699"/>
      <c r="CTL276" s="699"/>
      <c r="CTM276" s="699"/>
      <c r="CTN276" s="699"/>
      <c r="CTO276" s="699"/>
      <c r="CTP276" s="699"/>
      <c r="CTQ276" s="699"/>
      <c r="CTR276" s="699"/>
      <c r="CTS276" s="699"/>
      <c r="CTT276" s="699"/>
      <c r="CTU276" s="699"/>
      <c r="CTV276" s="699"/>
      <c r="CTW276" s="699"/>
      <c r="CTX276" s="699"/>
      <c r="CTY276" s="699"/>
      <c r="CTZ276" s="699"/>
      <c r="CUA276" s="699"/>
      <c r="CUB276" s="699"/>
      <c r="CUC276" s="699"/>
      <c r="CUD276" s="699"/>
      <c r="CUE276" s="699"/>
      <c r="CUF276" s="699"/>
      <c r="CUG276" s="699"/>
      <c r="CUH276" s="699"/>
      <c r="CUI276" s="699"/>
      <c r="CUJ276" s="699"/>
      <c r="CUK276" s="699"/>
      <c r="CUL276" s="699"/>
      <c r="CUM276" s="699"/>
      <c r="CUN276" s="699"/>
      <c r="CUO276" s="699"/>
      <c r="CUP276" s="699"/>
      <c r="CUQ276" s="699"/>
      <c r="CUR276" s="699"/>
      <c r="CUS276" s="699"/>
      <c r="CUT276" s="699"/>
      <c r="CUU276" s="699"/>
      <c r="CUV276" s="699"/>
      <c r="CUW276" s="699"/>
      <c r="CUX276" s="699"/>
      <c r="CUY276" s="699"/>
      <c r="CUZ276" s="699"/>
      <c r="CVA276" s="699"/>
      <c r="CVB276" s="699"/>
      <c r="CVC276" s="699"/>
      <c r="CVD276" s="699"/>
      <c r="CVE276" s="699"/>
      <c r="CVF276" s="699"/>
      <c r="CVG276" s="699"/>
      <c r="CVH276" s="699"/>
      <c r="CVI276" s="699"/>
      <c r="CVJ276" s="699"/>
      <c r="CVK276" s="699"/>
      <c r="CVL276" s="699"/>
      <c r="CVM276" s="699"/>
      <c r="CVN276" s="699"/>
      <c r="CVO276" s="699"/>
      <c r="CVP276" s="699"/>
      <c r="CVQ276" s="699"/>
      <c r="CVR276" s="699"/>
      <c r="CVS276" s="699"/>
      <c r="CVT276" s="699"/>
      <c r="CVU276" s="699"/>
      <c r="CVV276" s="699"/>
      <c r="CVW276" s="699"/>
      <c r="CVX276" s="699"/>
      <c r="CVY276" s="699"/>
      <c r="CVZ276" s="699"/>
      <c r="CWA276" s="699"/>
      <c r="CWB276" s="699"/>
      <c r="CWC276" s="699"/>
      <c r="CWD276" s="699"/>
      <c r="CWE276" s="699"/>
      <c r="CWF276" s="699"/>
      <c r="CWG276" s="699"/>
      <c r="CWH276" s="699"/>
      <c r="CWI276" s="699"/>
      <c r="CWJ276" s="699"/>
      <c r="CWK276" s="699"/>
      <c r="CWL276" s="699"/>
      <c r="CWM276" s="699"/>
      <c r="CWN276" s="699"/>
      <c r="CWO276" s="699"/>
      <c r="CWP276" s="699"/>
      <c r="CWQ276" s="699"/>
      <c r="CWR276" s="699"/>
      <c r="CWS276" s="699"/>
      <c r="CWT276" s="699"/>
      <c r="CWU276" s="699"/>
      <c r="CWV276" s="699"/>
      <c r="CWW276" s="699"/>
      <c r="CWX276" s="699"/>
      <c r="CWY276" s="699"/>
      <c r="CWZ276" s="699"/>
      <c r="CXA276" s="699"/>
      <c r="CXB276" s="699"/>
      <c r="CXC276" s="699"/>
      <c r="CXD276" s="699"/>
      <c r="CXE276" s="699"/>
      <c r="CXF276" s="699"/>
      <c r="CXG276" s="699"/>
      <c r="CXH276" s="699"/>
      <c r="CXI276" s="699"/>
      <c r="CXJ276" s="699"/>
      <c r="CXK276" s="699"/>
      <c r="CXL276" s="699"/>
      <c r="CXM276" s="699"/>
      <c r="CXN276" s="699"/>
      <c r="CXO276" s="699"/>
      <c r="CXP276" s="699"/>
      <c r="CXQ276" s="699"/>
      <c r="CXR276" s="699"/>
      <c r="CXS276" s="699"/>
      <c r="CXT276" s="699"/>
      <c r="CXU276" s="699"/>
      <c r="CXV276" s="699"/>
      <c r="CXW276" s="699"/>
      <c r="CXX276" s="699"/>
      <c r="CXY276" s="699"/>
      <c r="CXZ276" s="699"/>
      <c r="CYA276" s="699"/>
      <c r="CYB276" s="699"/>
      <c r="CYC276" s="699"/>
      <c r="CYD276" s="699"/>
      <c r="CYE276" s="699"/>
      <c r="CYF276" s="699"/>
      <c r="CYG276" s="699"/>
      <c r="CYH276" s="699"/>
      <c r="CYI276" s="699"/>
      <c r="CYJ276" s="699"/>
      <c r="CYK276" s="699"/>
      <c r="CYL276" s="699"/>
      <c r="CYM276" s="699"/>
      <c r="CYN276" s="699"/>
      <c r="CYO276" s="699"/>
      <c r="CYP276" s="699"/>
      <c r="CYQ276" s="699"/>
      <c r="CYR276" s="699"/>
      <c r="CYS276" s="699"/>
      <c r="CYT276" s="699"/>
      <c r="CYU276" s="699"/>
      <c r="CYV276" s="699"/>
      <c r="CYW276" s="699"/>
      <c r="CYX276" s="699"/>
      <c r="CYY276" s="699"/>
      <c r="CYZ276" s="699"/>
      <c r="CZA276" s="699"/>
      <c r="CZB276" s="699"/>
      <c r="CZC276" s="699"/>
      <c r="CZD276" s="699"/>
      <c r="CZE276" s="699"/>
      <c r="CZF276" s="699"/>
      <c r="CZG276" s="699"/>
      <c r="CZH276" s="699"/>
      <c r="CZI276" s="699"/>
      <c r="CZJ276" s="699"/>
      <c r="CZK276" s="699"/>
      <c r="CZL276" s="699"/>
      <c r="CZM276" s="699"/>
      <c r="CZN276" s="699"/>
      <c r="CZO276" s="699"/>
      <c r="CZP276" s="699"/>
      <c r="CZQ276" s="699"/>
      <c r="CZR276" s="699"/>
      <c r="CZS276" s="699"/>
      <c r="CZT276" s="699"/>
      <c r="CZU276" s="699"/>
      <c r="CZV276" s="699"/>
      <c r="CZW276" s="699"/>
      <c r="CZX276" s="699"/>
      <c r="CZY276" s="699"/>
      <c r="CZZ276" s="699"/>
      <c r="DAA276" s="699"/>
      <c r="DAB276" s="699"/>
      <c r="DAC276" s="699"/>
      <c r="DAD276" s="699"/>
      <c r="DAE276" s="699"/>
      <c r="DAF276" s="699"/>
      <c r="DAG276" s="699"/>
      <c r="DAH276" s="699"/>
      <c r="DAI276" s="699"/>
      <c r="DAJ276" s="699"/>
      <c r="DAK276" s="699"/>
      <c r="DAL276" s="699"/>
      <c r="DAM276" s="699"/>
      <c r="DAN276" s="699"/>
      <c r="DAO276" s="699"/>
      <c r="DAP276" s="699"/>
      <c r="DAQ276" s="699"/>
      <c r="DAR276" s="699"/>
      <c r="DAS276" s="699"/>
      <c r="DAT276" s="699"/>
      <c r="DAU276" s="699"/>
      <c r="DAV276" s="699"/>
      <c r="DAW276" s="699"/>
      <c r="DAX276" s="699"/>
      <c r="DAY276" s="699"/>
      <c r="DAZ276" s="699"/>
      <c r="DBA276" s="699"/>
      <c r="DBB276" s="699"/>
      <c r="DBC276" s="699"/>
      <c r="DBD276" s="699"/>
      <c r="DBE276" s="699"/>
      <c r="DBF276" s="699"/>
      <c r="DBG276" s="699"/>
      <c r="DBH276" s="699"/>
      <c r="DBI276" s="699"/>
      <c r="DBJ276" s="699"/>
      <c r="DBK276" s="699"/>
      <c r="DBL276" s="699"/>
      <c r="DBM276" s="699"/>
      <c r="DBN276" s="699"/>
      <c r="DBO276" s="699"/>
      <c r="DBP276" s="699"/>
      <c r="DBQ276" s="699"/>
      <c r="DBR276" s="699"/>
      <c r="DBS276" s="699"/>
      <c r="DBT276" s="699"/>
      <c r="DBU276" s="699"/>
      <c r="DBV276" s="699"/>
      <c r="DBW276" s="699"/>
      <c r="DBX276" s="699"/>
      <c r="DBY276" s="699"/>
      <c r="DBZ276" s="699"/>
      <c r="DCA276" s="699"/>
      <c r="DCB276" s="699"/>
      <c r="DCC276" s="699"/>
      <c r="DCD276" s="699"/>
      <c r="DCE276" s="699"/>
      <c r="DCF276" s="699"/>
      <c r="DCG276" s="699"/>
      <c r="DCH276" s="699"/>
      <c r="DCI276" s="699"/>
      <c r="DCJ276" s="699"/>
      <c r="DCK276" s="699"/>
      <c r="DCL276" s="699"/>
      <c r="DCM276" s="699"/>
      <c r="DCN276" s="699"/>
      <c r="DCO276" s="699"/>
      <c r="DCP276" s="699"/>
      <c r="DCQ276" s="699"/>
      <c r="DCR276" s="699"/>
      <c r="DCS276" s="699"/>
      <c r="DCT276" s="699"/>
      <c r="DCU276" s="699"/>
      <c r="DCV276" s="699"/>
      <c r="DCW276" s="699"/>
      <c r="DCX276" s="699"/>
      <c r="DCY276" s="699"/>
      <c r="DCZ276" s="699"/>
      <c r="DDA276" s="699"/>
      <c r="DDB276" s="699"/>
      <c r="DDC276" s="699"/>
      <c r="DDD276" s="699"/>
      <c r="DDE276" s="699"/>
      <c r="DDF276" s="699"/>
      <c r="DDG276" s="699"/>
      <c r="DDH276" s="699"/>
      <c r="DDI276" s="699"/>
      <c r="DDJ276" s="699"/>
      <c r="DDK276" s="699"/>
      <c r="DDL276" s="699"/>
      <c r="DDM276" s="699"/>
      <c r="DDN276" s="699"/>
      <c r="DDO276" s="699"/>
      <c r="DDP276" s="699"/>
      <c r="DDQ276" s="699"/>
      <c r="DDR276" s="699"/>
      <c r="DDS276" s="699"/>
      <c r="DDT276" s="699"/>
      <c r="DDU276" s="699"/>
      <c r="DDV276" s="699"/>
      <c r="DDW276" s="699"/>
      <c r="DDX276" s="699"/>
      <c r="DDY276" s="699"/>
      <c r="DDZ276" s="699"/>
      <c r="DEA276" s="699"/>
      <c r="DEB276" s="699"/>
      <c r="DEC276" s="699"/>
      <c r="DED276" s="699"/>
      <c r="DEE276" s="699"/>
      <c r="DEF276" s="699"/>
      <c r="DEG276" s="699"/>
      <c r="DEH276" s="699"/>
      <c r="DEI276" s="699"/>
      <c r="DEJ276" s="699"/>
      <c r="DEK276" s="699"/>
      <c r="DEL276" s="699"/>
      <c r="DEM276" s="699"/>
      <c r="DEN276" s="699"/>
      <c r="DEO276" s="699"/>
      <c r="DEP276" s="699"/>
      <c r="DEQ276" s="699"/>
      <c r="DER276" s="699"/>
      <c r="DES276" s="699"/>
      <c r="DET276" s="699"/>
      <c r="DEU276" s="699"/>
      <c r="DEV276" s="699"/>
      <c r="DEW276" s="699"/>
      <c r="DEX276" s="699"/>
      <c r="DEY276" s="699"/>
      <c r="DEZ276" s="699"/>
      <c r="DFA276" s="699"/>
      <c r="DFB276" s="699"/>
      <c r="DFC276" s="699"/>
      <c r="DFD276" s="699"/>
      <c r="DFE276" s="699"/>
      <c r="DFF276" s="699"/>
      <c r="DFG276" s="699"/>
      <c r="DFH276" s="699"/>
      <c r="DFI276" s="699"/>
      <c r="DFJ276" s="699"/>
      <c r="DFK276" s="699"/>
      <c r="DFL276" s="699"/>
      <c r="DFM276" s="699"/>
      <c r="DFN276" s="699"/>
      <c r="DFO276" s="699"/>
      <c r="DFP276" s="699"/>
      <c r="DFQ276" s="699"/>
      <c r="DFR276" s="699"/>
      <c r="DFS276" s="699"/>
      <c r="DFT276" s="699"/>
      <c r="DFU276" s="699"/>
      <c r="DFV276" s="699"/>
      <c r="DFW276" s="699"/>
      <c r="DFX276" s="699"/>
      <c r="DFY276" s="699"/>
      <c r="DFZ276" s="699"/>
      <c r="DGA276" s="699"/>
      <c r="DGB276" s="699"/>
      <c r="DGC276" s="699"/>
      <c r="DGD276" s="699"/>
      <c r="DGE276" s="699"/>
      <c r="DGF276" s="699"/>
      <c r="DGG276" s="699"/>
      <c r="DGH276" s="699"/>
      <c r="DGI276" s="699"/>
      <c r="DGJ276" s="699"/>
      <c r="DGK276" s="699"/>
      <c r="DGL276" s="699"/>
      <c r="DGM276" s="699"/>
      <c r="DGN276" s="699"/>
      <c r="DGO276" s="699"/>
      <c r="DGP276" s="699"/>
      <c r="DGQ276" s="699"/>
      <c r="DGR276" s="699"/>
      <c r="DGS276" s="699"/>
      <c r="DGT276" s="699"/>
      <c r="DGU276" s="699"/>
      <c r="DGV276" s="699"/>
      <c r="DGW276" s="699"/>
      <c r="DGX276" s="699"/>
      <c r="DGY276" s="699"/>
      <c r="DGZ276" s="699"/>
      <c r="DHA276" s="699"/>
      <c r="DHB276" s="699"/>
      <c r="DHC276" s="699"/>
      <c r="DHD276" s="699"/>
      <c r="DHE276" s="699"/>
      <c r="DHF276" s="699"/>
      <c r="DHG276" s="699"/>
      <c r="DHH276" s="699"/>
      <c r="DHI276" s="699"/>
      <c r="DHJ276" s="699"/>
      <c r="DHK276" s="699"/>
      <c r="DHL276" s="699"/>
      <c r="DHM276" s="699"/>
      <c r="DHN276" s="699"/>
      <c r="DHO276" s="699"/>
      <c r="DHP276" s="699"/>
      <c r="DHQ276" s="699"/>
      <c r="DHR276" s="699"/>
      <c r="DHS276" s="699"/>
      <c r="DHT276" s="699"/>
      <c r="DHU276" s="699"/>
      <c r="DHV276" s="699"/>
      <c r="DHW276" s="699"/>
      <c r="DHX276" s="699"/>
      <c r="DHY276" s="699"/>
      <c r="DHZ276" s="699"/>
      <c r="DIA276" s="699"/>
      <c r="DIB276" s="699"/>
      <c r="DIC276" s="699"/>
      <c r="DID276" s="699"/>
      <c r="DIE276" s="699"/>
      <c r="DIF276" s="699"/>
      <c r="DIG276" s="699"/>
      <c r="DIH276" s="699"/>
      <c r="DII276" s="699"/>
      <c r="DIJ276" s="699"/>
      <c r="DIK276" s="699"/>
      <c r="DIL276" s="699"/>
      <c r="DIM276" s="699"/>
      <c r="DIN276" s="699"/>
      <c r="DIO276" s="699"/>
      <c r="DIP276" s="699"/>
      <c r="DIQ276" s="699"/>
      <c r="DIR276" s="699"/>
      <c r="DIS276" s="699"/>
      <c r="DIT276" s="699"/>
      <c r="DIU276" s="699"/>
      <c r="DIV276" s="699"/>
      <c r="DIW276" s="699"/>
      <c r="DIX276" s="699"/>
      <c r="DIY276" s="699"/>
      <c r="DIZ276" s="699"/>
      <c r="DJA276" s="699"/>
      <c r="DJB276" s="699"/>
      <c r="DJC276" s="699"/>
      <c r="DJD276" s="699"/>
      <c r="DJE276" s="699"/>
      <c r="DJF276" s="699"/>
      <c r="DJG276" s="699"/>
      <c r="DJH276" s="699"/>
      <c r="DJI276" s="699"/>
      <c r="DJJ276" s="699"/>
      <c r="DJK276" s="699"/>
      <c r="DJL276" s="699"/>
      <c r="DJM276" s="699"/>
      <c r="DJN276" s="699"/>
      <c r="DJO276" s="699"/>
      <c r="DJP276" s="699"/>
      <c r="DJQ276" s="699"/>
      <c r="DJR276" s="699"/>
      <c r="DJS276" s="699"/>
      <c r="DJT276" s="699"/>
      <c r="DJU276" s="699"/>
      <c r="DJV276" s="699"/>
      <c r="DJW276" s="699"/>
      <c r="DJX276" s="699"/>
      <c r="DJY276" s="699"/>
      <c r="DJZ276" s="699"/>
      <c r="DKA276" s="699"/>
      <c r="DKB276" s="699"/>
      <c r="DKC276" s="699"/>
      <c r="DKD276" s="699"/>
      <c r="DKE276" s="699"/>
      <c r="DKF276" s="699"/>
      <c r="DKG276" s="699"/>
      <c r="DKH276" s="699"/>
      <c r="DKI276" s="699"/>
      <c r="DKJ276" s="699"/>
      <c r="DKK276" s="699"/>
      <c r="DKL276" s="699"/>
      <c r="DKM276" s="699"/>
      <c r="DKN276" s="699"/>
      <c r="DKO276" s="699"/>
      <c r="DKP276" s="699"/>
      <c r="DKQ276" s="699"/>
      <c r="DKR276" s="699"/>
      <c r="DKS276" s="699"/>
      <c r="DKT276" s="699"/>
      <c r="DKU276" s="699"/>
      <c r="DKV276" s="699"/>
      <c r="DKW276" s="699"/>
      <c r="DKX276" s="699"/>
      <c r="DKY276" s="699"/>
      <c r="DKZ276" s="699"/>
      <c r="DLA276" s="699"/>
      <c r="DLB276" s="699"/>
      <c r="DLC276" s="699"/>
      <c r="DLD276" s="699"/>
      <c r="DLE276" s="699"/>
      <c r="DLF276" s="699"/>
      <c r="DLG276" s="699"/>
      <c r="DLH276" s="699"/>
      <c r="DLI276" s="699"/>
      <c r="DLJ276" s="699"/>
      <c r="DLK276" s="699"/>
      <c r="DLL276" s="699"/>
      <c r="DLM276" s="699"/>
      <c r="DLN276" s="699"/>
      <c r="DLO276" s="699"/>
      <c r="DLP276" s="699"/>
      <c r="DLQ276" s="699"/>
      <c r="DLR276" s="699"/>
      <c r="DLS276" s="699"/>
      <c r="DLT276" s="699"/>
      <c r="DLU276" s="699"/>
      <c r="DLV276" s="699"/>
      <c r="DLW276" s="699"/>
      <c r="DLX276" s="699"/>
      <c r="DLY276" s="699"/>
      <c r="DLZ276" s="699"/>
      <c r="DMA276" s="699"/>
      <c r="DMB276" s="699"/>
      <c r="DMC276" s="699"/>
      <c r="DMD276" s="699"/>
      <c r="DME276" s="699"/>
      <c r="DMF276" s="699"/>
      <c r="DMG276" s="699"/>
      <c r="DMH276" s="699"/>
      <c r="DMI276" s="699"/>
      <c r="DMJ276" s="699"/>
      <c r="DMK276" s="699"/>
      <c r="DML276" s="699"/>
      <c r="DMM276" s="699"/>
      <c r="DMN276" s="699"/>
      <c r="DMO276" s="699"/>
      <c r="DMP276" s="699"/>
      <c r="DMQ276" s="699"/>
      <c r="DMR276" s="699"/>
      <c r="DMS276" s="699"/>
      <c r="DMT276" s="699"/>
      <c r="DMU276" s="699"/>
      <c r="DMV276" s="699"/>
      <c r="DMW276" s="699"/>
      <c r="DMX276" s="699"/>
      <c r="DMY276" s="699"/>
      <c r="DMZ276" s="699"/>
      <c r="DNA276" s="699"/>
      <c r="DNB276" s="699"/>
      <c r="DNC276" s="699"/>
      <c r="DND276" s="699"/>
      <c r="DNE276" s="699"/>
      <c r="DNF276" s="699"/>
      <c r="DNG276" s="699"/>
      <c r="DNH276" s="699"/>
      <c r="DNI276" s="699"/>
      <c r="DNJ276" s="699"/>
      <c r="DNK276" s="699"/>
      <c r="DNL276" s="699"/>
      <c r="DNM276" s="699"/>
      <c r="DNN276" s="699"/>
      <c r="DNO276" s="699"/>
      <c r="DNP276" s="699"/>
      <c r="DNQ276" s="699"/>
      <c r="DNR276" s="699"/>
      <c r="DNS276" s="699"/>
      <c r="DNT276" s="699"/>
      <c r="DNU276" s="699"/>
      <c r="DNV276" s="699"/>
      <c r="DNW276" s="699"/>
      <c r="DNX276" s="699"/>
      <c r="DNY276" s="699"/>
      <c r="DNZ276" s="699"/>
      <c r="DOA276" s="699"/>
      <c r="DOB276" s="699"/>
      <c r="DOC276" s="699"/>
      <c r="DOD276" s="699"/>
      <c r="DOE276" s="699"/>
      <c r="DOF276" s="699"/>
      <c r="DOG276" s="699"/>
      <c r="DOH276" s="699"/>
      <c r="DOI276" s="699"/>
      <c r="DOJ276" s="699"/>
      <c r="DOK276" s="699"/>
      <c r="DOL276" s="699"/>
      <c r="DOM276" s="699"/>
      <c r="DON276" s="699"/>
      <c r="DOO276" s="699"/>
      <c r="DOP276" s="699"/>
      <c r="DOQ276" s="699"/>
      <c r="DOR276" s="699"/>
      <c r="DOS276" s="699"/>
      <c r="DOT276" s="699"/>
      <c r="DOU276" s="699"/>
      <c r="DOV276" s="699"/>
      <c r="DOW276" s="699"/>
      <c r="DOX276" s="699"/>
      <c r="DOY276" s="699"/>
      <c r="DOZ276" s="699"/>
      <c r="DPA276" s="699"/>
      <c r="DPB276" s="699"/>
      <c r="DPC276" s="699"/>
      <c r="DPD276" s="699"/>
      <c r="DPE276" s="699"/>
      <c r="DPF276" s="699"/>
      <c r="DPG276" s="699"/>
      <c r="DPH276" s="699"/>
      <c r="DPI276" s="699"/>
      <c r="DPJ276" s="699"/>
      <c r="DPK276" s="699"/>
      <c r="DPL276" s="699"/>
      <c r="DPM276" s="699"/>
      <c r="DPN276" s="699"/>
      <c r="DPO276" s="699"/>
      <c r="DPP276" s="699"/>
      <c r="DPQ276" s="699"/>
      <c r="DPR276" s="699"/>
      <c r="DPS276" s="699"/>
      <c r="DPT276" s="699"/>
      <c r="DPU276" s="699"/>
      <c r="DPV276" s="699"/>
      <c r="DPW276" s="699"/>
      <c r="DPX276" s="699"/>
      <c r="DPY276" s="699"/>
      <c r="DPZ276" s="699"/>
      <c r="DQA276" s="699"/>
      <c r="DQB276" s="699"/>
      <c r="DQC276" s="699"/>
      <c r="DQD276" s="699"/>
      <c r="DQE276" s="699"/>
      <c r="DQF276" s="699"/>
      <c r="DQG276" s="699"/>
      <c r="DQH276" s="699"/>
      <c r="DQI276" s="699"/>
      <c r="DQJ276" s="699"/>
      <c r="DQK276" s="699"/>
      <c r="DQL276" s="699"/>
      <c r="DQM276" s="699"/>
      <c r="DQN276" s="699"/>
      <c r="DQO276" s="699"/>
      <c r="DQP276" s="699"/>
      <c r="DQQ276" s="699"/>
      <c r="DQR276" s="699"/>
      <c r="DQS276" s="699"/>
      <c r="DQT276" s="699"/>
      <c r="DQU276" s="699"/>
      <c r="DQV276" s="699"/>
      <c r="DQW276" s="699"/>
      <c r="DQX276" s="699"/>
      <c r="DQY276" s="699"/>
      <c r="DQZ276" s="699"/>
      <c r="DRA276" s="699"/>
      <c r="DRB276" s="699"/>
      <c r="DRC276" s="699"/>
      <c r="DRD276" s="699"/>
      <c r="DRE276" s="699"/>
      <c r="DRF276" s="699"/>
      <c r="DRG276" s="699"/>
      <c r="DRH276" s="699"/>
      <c r="DRI276" s="699"/>
      <c r="DRJ276" s="699"/>
      <c r="DRK276" s="699"/>
      <c r="DRL276" s="699"/>
      <c r="DRM276" s="699"/>
      <c r="DRN276" s="699"/>
      <c r="DRO276" s="699"/>
      <c r="DRP276" s="699"/>
      <c r="DRQ276" s="699"/>
      <c r="DRR276" s="699"/>
      <c r="DRS276" s="699"/>
      <c r="DRT276" s="699"/>
      <c r="DRU276" s="699"/>
      <c r="DRV276" s="699"/>
      <c r="DRW276" s="699"/>
      <c r="DRX276" s="699"/>
      <c r="DRY276" s="699"/>
      <c r="DRZ276" s="699"/>
      <c r="DSA276" s="699"/>
      <c r="DSB276" s="699"/>
      <c r="DSC276" s="699"/>
      <c r="DSD276" s="699"/>
      <c r="DSE276" s="699"/>
      <c r="DSF276" s="699"/>
      <c r="DSG276" s="699"/>
      <c r="DSH276" s="699"/>
      <c r="DSI276" s="699"/>
      <c r="DSJ276" s="699"/>
      <c r="DSK276" s="699"/>
      <c r="DSL276" s="699"/>
      <c r="DSM276" s="699"/>
      <c r="DSN276" s="699"/>
      <c r="DSO276" s="699"/>
      <c r="DSP276" s="699"/>
      <c r="DSQ276" s="699"/>
      <c r="DSR276" s="699"/>
      <c r="DSS276" s="699"/>
      <c r="DST276" s="699"/>
      <c r="DSU276" s="699"/>
      <c r="DSV276" s="699"/>
      <c r="DSW276" s="699"/>
      <c r="DSX276" s="699"/>
      <c r="DSY276" s="699"/>
      <c r="DSZ276" s="699"/>
      <c r="DTA276" s="699"/>
      <c r="DTB276" s="699"/>
      <c r="DTC276" s="699"/>
      <c r="DTD276" s="699"/>
      <c r="DTE276" s="699"/>
      <c r="DTF276" s="699"/>
      <c r="DTG276" s="699"/>
      <c r="DTH276" s="699"/>
      <c r="DTI276" s="699"/>
      <c r="DTJ276" s="699"/>
      <c r="DTK276" s="699"/>
      <c r="DTL276" s="699"/>
      <c r="DTM276" s="699"/>
      <c r="DTN276" s="699"/>
      <c r="DTO276" s="699"/>
      <c r="DTP276" s="699"/>
      <c r="DTQ276" s="699"/>
      <c r="DTR276" s="699"/>
      <c r="DTS276" s="699"/>
      <c r="DTT276" s="699"/>
      <c r="DTU276" s="699"/>
      <c r="DTV276" s="699"/>
      <c r="DTW276" s="699"/>
      <c r="DTX276" s="699"/>
      <c r="DTY276" s="699"/>
      <c r="DTZ276" s="699"/>
      <c r="DUA276" s="699"/>
      <c r="DUB276" s="699"/>
      <c r="DUC276" s="699"/>
      <c r="DUD276" s="699"/>
      <c r="DUE276" s="699"/>
      <c r="DUF276" s="699"/>
      <c r="DUG276" s="699"/>
      <c r="DUH276" s="699"/>
      <c r="DUI276" s="699"/>
      <c r="DUJ276" s="699"/>
      <c r="DUK276" s="699"/>
      <c r="DUL276" s="699"/>
      <c r="DUM276" s="699"/>
      <c r="DUN276" s="699"/>
      <c r="DUO276" s="699"/>
      <c r="DUP276" s="699"/>
      <c r="DUQ276" s="699"/>
      <c r="DUR276" s="699"/>
      <c r="DUS276" s="699"/>
      <c r="DUT276" s="699"/>
      <c r="DUU276" s="699"/>
      <c r="DUV276" s="699"/>
      <c r="DUW276" s="699"/>
      <c r="DUX276" s="699"/>
      <c r="DUY276" s="699"/>
      <c r="DUZ276" s="699"/>
      <c r="DVA276" s="699"/>
      <c r="DVB276" s="699"/>
      <c r="DVC276" s="699"/>
      <c r="DVD276" s="699"/>
      <c r="DVE276" s="699"/>
      <c r="DVF276" s="699"/>
      <c r="DVG276" s="699"/>
      <c r="DVH276" s="699"/>
      <c r="DVI276" s="699"/>
      <c r="DVJ276" s="699"/>
      <c r="DVK276" s="699"/>
      <c r="DVL276" s="699"/>
      <c r="DVM276" s="699"/>
      <c r="DVN276" s="699"/>
      <c r="DVO276" s="699"/>
      <c r="DVP276" s="699"/>
      <c r="DVQ276" s="699"/>
      <c r="DVR276" s="699"/>
      <c r="DVS276" s="699"/>
      <c r="DVT276" s="699"/>
      <c r="DVU276" s="699"/>
      <c r="DVV276" s="699"/>
      <c r="DVW276" s="699"/>
      <c r="DVX276" s="699"/>
      <c r="DVY276" s="699"/>
      <c r="DVZ276" s="699"/>
      <c r="DWA276" s="699"/>
      <c r="DWB276" s="699"/>
      <c r="DWC276" s="699"/>
      <c r="DWD276" s="699"/>
      <c r="DWE276" s="699"/>
      <c r="DWF276" s="699"/>
      <c r="DWG276" s="699"/>
      <c r="DWH276" s="699"/>
      <c r="DWI276" s="699"/>
      <c r="DWJ276" s="699"/>
      <c r="DWK276" s="699"/>
      <c r="DWL276" s="699"/>
      <c r="DWM276" s="699"/>
      <c r="DWN276" s="699"/>
      <c r="DWO276" s="699"/>
      <c r="DWP276" s="699"/>
      <c r="DWQ276" s="699"/>
      <c r="DWR276" s="699"/>
      <c r="DWS276" s="699"/>
      <c r="DWT276" s="699"/>
      <c r="DWU276" s="699"/>
      <c r="DWV276" s="699"/>
      <c r="DWW276" s="699"/>
      <c r="DWX276" s="699"/>
      <c r="DWY276" s="699"/>
      <c r="DWZ276" s="699"/>
      <c r="DXA276" s="699"/>
      <c r="DXB276" s="699"/>
      <c r="DXC276" s="699"/>
      <c r="DXD276" s="699"/>
      <c r="DXE276" s="699"/>
      <c r="DXF276" s="699"/>
      <c r="DXG276" s="699"/>
      <c r="DXH276" s="699"/>
      <c r="DXI276" s="699"/>
      <c r="DXJ276" s="699"/>
      <c r="DXK276" s="699"/>
      <c r="DXL276" s="699"/>
      <c r="DXM276" s="699"/>
      <c r="DXN276" s="699"/>
      <c r="DXO276" s="699"/>
      <c r="DXP276" s="699"/>
      <c r="DXQ276" s="699"/>
      <c r="DXR276" s="699"/>
      <c r="DXS276" s="699"/>
      <c r="DXT276" s="699"/>
      <c r="DXU276" s="699"/>
      <c r="DXV276" s="699"/>
      <c r="DXW276" s="699"/>
      <c r="DXX276" s="699"/>
      <c r="DXY276" s="699"/>
      <c r="DXZ276" s="699"/>
      <c r="DYA276" s="699"/>
      <c r="DYB276" s="699"/>
      <c r="DYC276" s="699"/>
      <c r="DYD276" s="699"/>
      <c r="DYE276" s="699"/>
      <c r="DYF276" s="699"/>
      <c r="DYG276" s="699"/>
      <c r="DYH276" s="699"/>
      <c r="DYI276" s="699"/>
      <c r="DYJ276" s="699"/>
      <c r="DYK276" s="699"/>
      <c r="DYL276" s="699"/>
      <c r="DYM276" s="699"/>
      <c r="DYN276" s="699"/>
      <c r="DYO276" s="699"/>
      <c r="DYP276" s="699"/>
      <c r="DYQ276" s="699"/>
      <c r="DYR276" s="699"/>
      <c r="DYS276" s="699"/>
      <c r="DYT276" s="699"/>
      <c r="DYU276" s="699"/>
      <c r="DYV276" s="699"/>
      <c r="DYW276" s="699"/>
      <c r="DYX276" s="699"/>
      <c r="DYY276" s="699"/>
      <c r="DYZ276" s="699"/>
      <c r="DZA276" s="699"/>
      <c r="DZB276" s="699"/>
      <c r="DZC276" s="699"/>
      <c r="DZD276" s="699"/>
      <c r="DZE276" s="699"/>
      <c r="DZF276" s="699"/>
      <c r="DZG276" s="699"/>
      <c r="DZH276" s="699"/>
      <c r="DZI276" s="699"/>
      <c r="DZJ276" s="699"/>
      <c r="DZK276" s="699"/>
      <c r="DZL276" s="699"/>
      <c r="DZM276" s="699"/>
      <c r="DZN276" s="699"/>
      <c r="DZO276" s="699"/>
      <c r="DZP276" s="699"/>
      <c r="DZQ276" s="699"/>
      <c r="DZR276" s="699"/>
      <c r="DZS276" s="699"/>
      <c r="DZT276" s="699"/>
      <c r="DZU276" s="699"/>
      <c r="DZV276" s="699"/>
      <c r="DZW276" s="699"/>
      <c r="DZX276" s="699"/>
      <c r="DZY276" s="699"/>
      <c r="DZZ276" s="699"/>
      <c r="EAA276" s="699"/>
      <c r="EAB276" s="699"/>
      <c r="EAC276" s="699"/>
      <c r="EAD276" s="699"/>
      <c r="EAE276" s="699"/>
      <c r="EAF276" s="699"/>
      <c r="EAG276" s="699"/>
      <c r="EAH276" s="699"/>
      <c r="EAI276" s="699"/>
      <c r="EAJ276" s="699"/>
      <c r="EAK276" s="699"/>
      <c r="EAL276" s="699"/>
      <c r="EAM276" s="699"/>
      <c r="EAN276" s="699"/>
      <c r="EAO276" s="699"/>
      <c r="EAP276" s="699"/>
      <c r="EAQ276" s="699"/>
      <c r="EAR276" s="699"/>
      <c r="EAS276" s="699"/>
      <c r="EAT276" s="699"/>
      <c r="EAU276" s="699"/>
      <c r="EAV276" s="699"/>
      <c r="EAW276" s="699"/>
      <c r="EAX276" s="699"/>
      <c r="EAY276" s="699"/>
      <c r="EAZ276" s="699"/>
      <c r="EBA276" s="699"/>
      <c r="EBB276" s="699"/>
      <c r="EBC276" s="699"/>
      <c r="EBD276" s="699"/>
      <c r="EBE276" s="699"/>
      <c r="EBF276" s="699"/>
      <c r="EBG276" s="699"/>
      <c r="EBH276" s="699"/>
      <c r="EBI276" s="699"/>
      <c r="EBJ276" s="699"/>
      <c r="EBK276" s="699"/>
      <c r="EBL276" s="699"/>
      <c r="EBM276" s="699"/>
      <c r="EBN276" s="699"/>
      <c r="EBO276" s="699"/>
      <c r="EBP276" s="699"/>
      <c r="EBQ276" s="699"/>
      <c r="EBR276" s="699"/>
      <c r="EBS276" s="699"/>
      <c r="EBT276" s="699"/>
      <c r="EBU276" s="699"/>
      <c r="EBV276" s="699"/>
      <c r="EBW276" s="699"/>
      <c r="EBX276" s="699"/>
      <c r="EBY276" s="699"/>
      <c r="EBZ276" s="699"/>
      <c r="ECA276" s="699"/>
      <c r="ECB276" s="699"/>
      <c r="ECC276" s="699"/>
      <c r="ECD276" s="699"/>
      <c r="ECE276" s="699"/>
      <c r="ECF276" s="699"/>
      <c r="ECG276" s="699"/>
      <c r="ECH276" s="699"/>
      <c r="ECI276" s="699"/>
      <c r="ECJ276" s="699"/>
      <c r="ECK276" s="699"/>
      <c r="ECL276" s="699"/>
      <c r="ECM276" s="699"/>
      <c r="ECN276" s="699"/>
      <c r="ECO276" s="699"/>
      <c r="ECP276" s="699"/>
      <c r="ECQ276" s="699"/>
      <c r="ECR276" s="699"/>
      <c r="ECS276" s="699"/>
      <c r="ECT276" s="699"/>
      <c r="ECU276" s="699"/>
      <c r="ECV276" s="699"/>
      <c r="ECW276" s="699"/>
      <c r="ECX276" s="699"/>
      <c r="ECY276" s="699"/>
      <c r="ECZ276" s="699"/>
      <c r="EDA276" s="699"/>
      <c r="EDB276" s="699"/>
      <c r="EDC276" s="699"/>
      <c r="EDD276" s="699"/>
      <c r="EDE276" s="699"/>
      <c r="EDF276" s="699"/>
      <c r="EDG276" s="699"/>
      <c r="EDH276" s="699"/>
      <c r="EDI276" s="699"/>
      <c r="EDJ276" s="699"/>
      <c r="EDK276" s="699"/>
      <c r="EDL276" s="699"/>
      <c r="EDM276" s="699"/>
      <c r="EDN276" s="699"/>
      <c r="EDO276" s="699"/>
      <c r="EDP276" s="699"/>
      <c r="EDQ276" s="699"/>
      <c r="EDR276" s="699"/>
      <c r="EDS276" s="699"/>
      <c r="EDT276" s="699"/>
      <c r="EDU276" s="699"/>
      <c r="EDV276" s="699"/>
      <c r="EDW276" s="699"/>
      <c r="EDX276" s="699"/>
      <c r="EDY276" s="699"/>
      <c r="EDZ276" s="699"/>
      <c r="EEA276" s="699"/>
      <c r="EEB276" s="699"/>
      <c r="EEC276" s="699"/>
      <c r="EED276" s="699"/>
      <c r="EEE276" s="699"/>
      <c r="EEF276" s="699"/>
      <c r="EEG276" s="699"/>
      <c r="EEH276" s="699"/>
      <c r="EEI276" s="699"/>
      <c r="EEJ276" s="699"/>
      <c r="EEK276" s="699"/>
      <c r="EEL276" s="699"/>
      <c r="EEM276" s="699"/>
      <c r="EEN276" s="699"/>
      <c r="EEO276" s="699"/>
      <c r="EEP276" s="699"/>
      <c r="EEQ276" s="699"/>
      <c r="EER276" s="699"/>
      <c r="EES276" s="699"/>
      <c r="EET276" s="699"/>
      <c r="EEU276" s="699"/>
      <c r="EEV276" s="699"/>
      <c r="EEW276" s="699"/>
      <c r="EEX276" s="699"/>
      <c r="EEY276" s="699"/>
      <c r="EEZ276" s="699"/>
      <c r="EFA276" s="699"/>
      <c r="EFB276" s="699"/>
      <c r="EFC276" s="699"/>
      <c r="EFD276" s="699"/>
      <c r="EFE276" s="699"/>
      <c r="EFF276" s="699"/>
      <c r="EFG276" s="699"/>
      <c r="EFH276" s="699"/>
      <c r="EFI276" s="699"/>
      <c r="EFJ276" s="699"/>
      <c r="EFK276" s="699"/>
      <c r="EFL276" s="699"/>
      <c r="EFM276" s="699"/>
      <c r="EFN276" s="699"/>
      <c r="EFO276" s="699"/>
      <c r="EFP276" s="699"/>
      <c r="EFQ276" s="699"/>
      <c r="EFR276" s="699"/>
      <c r="EFS276" s="699"/>
      <c r="EFT276" s="699"/>
      <c r="EFU276" s="699"/>
      <c r="EFV276" s="699"/>
      <c r="EFW276" s="699"/>
      <c r="EFX276" s="699"/>
      <c r="EFY276" s="699"/>
      <c r="EFZ276" s="699"/>
      <c r="EGA276" s="699"/>
      <c r="EGB276" s="699"/>
      <c r="EGC276" s="699"/>
      <c r="EGD276" s="699"/>
      <c r="EGE276" s="699"/>
      <c r="EGF276" s="699"/>
      <c r="EGG276" s="699"/>
      <c r="EGH276" s="699"/>
      <c r="EGI276" s="699"/>
      <c r="EGJ276" s="699"/>
      <c r="EGK276" s="699"/>
      <c r="EGL276" s="699"/>
      <c r="EGM276" s="699"/>
      <c r="EGN276" s="699"/>
      <c r="EGO276" s="699"/>
      <c r="EGP276" s="699"/>
      <c r="EGQ276" s="699"/>
      <c r="EGR276" s="699"/>
      <c r="EGS276" s="699"/>
      <c r="EGT276" s="699"/>
      <c r="EGU276" s="699"/>
      <c r="EGV276" s="699"/>
      <c r="EGW276" s="699"/>
      <c r="EGX276" s="699"/>
      <c r="EGY276" s="699"/>
      <c r="EGZ276" s="699"/>
      <c r="EHA276" s="699"/>
      <c r="EHB276" s="699"/>
      <c r="EHC276" s="699"/>
      <c r="EHD276" s="699"/>
      <c r="EHE276" s="699"/>
      <c r="EHF276" s="699"/>
      <c r="EHG276" s="699"/>
      <c r="EHH276" s="699"/>
      <c r="EHI276" s="699"/>
      <c r="EHJ276" s="699"/>
      <c r="EHK276" s="699"/>
      <c r="EHL276" s="699"/>
      <c r="EHM276" s="699"/>
      <c r="EHN276" s="699"/>
      <c r="EHO276" s="699"/>
      <c r="EHP276" s="699"/>
      <c r="EHQ276" s="699"/>
      <c r="EHR276" s="699"/>
      <c r="EHS276" s="699"/>
      <c r="EHT276" s="699"/>
      <c r="EHU276" s="699"/>
      <c r="EHV276" s="699"/>
      <c r="EHW276" s="699"/>
      <c r="EHX276" s="699"/>
      <c r="EHY276" s="699"/>
      <c r="EHZ276" s="699"/>
      <c r="EIA276" s="699"/>
      <c r="EIB276" s="699"/>
      <c r="EIC276" s="699"/>
      <c r="EID276" s="699"/>
      <c r="EIE276" s="699"/>
      <c r="EIF276" s="699"/>
      <c r="EIG276" s="699"/>
      <c r="EIH276" s="699"/>
      <c r="EII276" s="699"/>
      <c r="EIJ276" s="699"/>
      <c r="EIK276" s="699"/>
      <c r="EIL276" s="699"/>
      <c r="EIM276" s="699"/>
      <c r="EIN276" s="699"/>
      <c r="EIO276" s="699"/>
      <c r="EIP276" s="699"/>
      <c r="EIQ276" s="699"/>
      <c r="EIR276" s="699"/>
      <c r="EIS276" s="699"/>
      <c r="EIT276" s="699"/>
      <c r="EIU276" s="699"/>
      <c r="EIV276" s="699"/>
      <c r="EIW276" s="699"/>
      <c r="EIX276" s="699"/>
      <c r="EIY276" s="699"/>
      <c r="EIZ276" s="699"/>
      <c r="EJA276" s="699"/>
      <c r="EJB276" s="699"/>
      <c r="EJC276" s="699"/>
      <c r="EJD276" s="699"/>
      <c r="EJE276" s="699"/>
      <c r="EJF276" s="699"/>
      <c r="EJG276" s="699"/>
      <c r="EJH276" s="699"/>
      <c r="EJI276" s="699"/>
      <c r="EJJ276" s="699"/>
      <c r="EJK276" s="699"/>
      <c r="EJL276" s="699"/>
      <c r="EJM276" s="699"/>
      <c r="EJN276" s="699"/>
      <c r="EJO276" s="699"/>
      <c r="EJP276" s="699"/>
      <c r="EJQ276" s="699"/>
      <c r="EJR276" s="699"/>
      <c r="EJS276" s="699"/>
      <c r="EJT276" s="699"/>
      <c r="EJU276" s="699"/>
      <c r="EJV276" s="699"/>
      <c r="EJW276" s="699"/>
      <c r="EJX276" s="699"/>
      <c r="EJY276" s="699"/>
      <c r="EJZ276" s="699"/>
      <c r="EKA276" s="699"/>
      <c r="EKB276" s="699"/>
      <c r="EKC276" s="699"/>
      <c r="EKD276" s="699"/>
      <c r="EKE276" s="699"/>
      <c r="EKF276" s="699"/>
      <c r="EKG276" s="699"/>
      <c r="EKH276" s="699"/>
      <c r="EKI276" s="699"/>
      <c r="EKJ276" s="699"/>
      <c r="EKK276" s="699"/>
      <c r="EKL276" s="699"/>
      <c r="EKM276" s="699"/>
      <c r="EKN276" s="699"/>
      <c r="EKO276" s="699"/>
      <c r="EKP276" s="699"/>
      <c r="EKQ276" s="699"/>
      <c r="EKR276" s="699"/>
      <c r="EKS276" s="699"/>
      <c r="EKT276" s="699"/>
      <c r="EKU276" s="699"/>
      <c r="EKV276" s="699"/>
      <c r="EKW276" s="699"/>
      <c r="EKX276" s="699"/>
      <c r="EKY276" s="699"/>
      <c r="EKZ276" s="699"/>
      <c r="ELA276" s="699"/>
      <c r="ELB276" s="699"/>
      <c r="ELC276" s="699"/>
      <c r="ELD276" s="699"/>
      <c r="ELE276" s="699"/>
      <c r="ELF276" s="699"/>
      <c r="ELG276" s="699"/>
      <c r="ELH276" s="699"/>
      <c r="ELI276" s="699"/>
      <c r="ELJ276" s="699"/>
      <c r="ELK276" s="699"/>
      <c r="ELL276" s="699"/>
      <c r="ELM276" s="699"/>
      <c r="ELN276" s="699"/>
      <c r="ELO276" s="699"/>
      <c r="ELP276" s="699"/>
      <c r="ELQ276" s="699"/>
      <c r="ELR276" s="699"/>
      <c r="ELS276" s="699"/>
      <c r="ELT276" s="699"/>
      <c r="ELU276" s="699"/>
      <c r="ELV276" s="699"/>
      <c r="ELW276" s="699"/>
      <c r="ELX276" s="699"/>
      <c r="ELY276" s="699"/>
      <c r="ELZ276" s="699"/>
      <c r="EMA276" s="699"/>
      <c r="EMB276" s="699"/>
      <c r="EMC276" s="699"/>
      <c r="EMD276" s="699"/>
      <c r="EME276" s="699"/>
      <c r="EMF276" s="699"/>
      <c r="EMG276" s="699"/>
      <c r="EMH276" s="699"/>
      <c r="EMI276" s="699"/>
      <c r="EMJ276" s="699"/>
      <c r="EMK276" s="699"/>
      <c r="EML276" s="699"/>
      <c r="EMM276" s="699"/>
      <c r="EMN276" s="699"/>
      <c r="EMO276" s="699"/>
      <c r="EMP276" s="699"/>
      <c r="EMQ276" s="699"/>
      <c r="EMR276" s="699"/>
      <c r="EMS276" s="699"/>
      <c r="EMT276" s="699"/>
      <c r="EMU276" s="699"/>
      <c r="EMV276" s="699"/>
      <c r="EMW276" s="699"/>
      <c r="EMX276" s="699"/>
      <c r="EMY276" s="699"/>
      <c r="EMZ276" s="699"/>
      <c r="ENA276" s="699"/>
      <c r="ENB276" s="699"/>
      <c r="ENC276" s="699"/>
      <c r="END276" s="699"/>
      <c r="ENE276" s="699"/>
      <c r="ENF276" s="699"/>
      <c r="ENG276" s="699"/>
      <c r="ENH276" s="699"/>
      <c r="ENI276" s="699"/>
      <c r="ENJ276" s="699"/>
      <c r="ENK276" s="699"/>
      <c r="ENL276" s="699"/>
      <c r="ENM276" s="699"/>
      <c r="ENN276" s="699"/>
      <c r="ENO276" s="699"/>
      <c r="ENP276" s="699"/>
      <c r="ENQ276" s="699"/>
      <c r="ENR276" s="699"/>
      <c r="ENS276" s="699"/>
      <c r="ENT276" s="699"/>
      <c r="ENU276" s="699"/>
      <c r="ENV276" s="699"/>
      <c r="ENW276" s="699"/>
      <c r="ENX276" s="699"/>
      <c r="ENY276" s="699"/>
      <c r="ENZ276" s="699"/>
      <c r="EOA276" s="699"/>
      <c r="EOB276" s="699"/>
      <c r="EOC276" s="699"/>
      <c r="EOD276" s="699"/>
      <c r="EOE276" s="699"/>
      <c r="EOF276" s="699"/>
      <c r="EOG276" s="699"/>
      <c r="EOH276" s="699"/>
      <c r="EOI276" s="699"/>
      <c r="EOJ276" s="699"/>
      <c r="EOK276" s="699"/>
      <c r="EOL276" s="699"/>
      <c r="EOM276" s="699"/>
      <c r="EON276" s="699"/>
      <c r="EOO276" s="699"/>
      <c r="EOP276" s="699"/>
      <c r="EOQ276" s="699"/>
      <c r="EOR276" s="699"/>
      <c r="EOS276" s="699"/>
      <c r="EOT276" s="699"/>
      <c r="EOU276" s="699"/>
      <c r="EOV276" s="699"/>
      <c r="EOW276" s="699"/>
      <c r="EOX276" s="699"/>
      <c r="EOY276" s="699"/>
      <c r="EOZ276" s="699"/>
      <c r="EPA276" s="699"/>
      <c r="EPB276" s="699"/>
      <c r="EPC276" s="699"/>
      <c r="EPD276" s="699"/>
      <c r="EPE276" s="699"/>
      <c r="EPF276" s="699"/>
      <c r="EPG276" s="699"/>
      <c r="EPH276" s="699"/>
      <c r="EPI276" s="699"/>
      <c r="EPJ276" s="699"/>
      <c r="EPK276" s="699"/>
      <c r="EPL276" s="699"/>
      <c r="EPM276" s="699"/>
      <c r="EPN276" s="699"/>
      <c r="EPO276" s="699"/>
      <c r="EPP276" s="699"/>
      <c r="EPQ276" s="699"/>
      <c r="EPR276" s="699"/>
      <c r="EPS276" s="699"/>
      <c r="EPT276" s="699"/>
      <c r="EPU276" s="699"/>
      <c r="EPV276" s="699"/>
      <c r="EPW276" s="699"/>
      <c r="EPX276" s="699"/>
      <c r="EPY276" s="699"/>
      <c r="EPZ276" s="699"/>
      <c r="EQA276" s="699"/>
      <c r="EQB276" s="699"/>
      <c r="EQC276" s="699"/>
      <c r="EQD276" s="699"/>
      <c r="EQE276" s="699"/>
      <c r="EQF276" s="699"/>
      <c r="EQG276" s="699"/>
      <c r="EQH276" s="699"/>
      <c r="EQI276" s="699"/>
      <c r="EQJ276" s="699"/>
      <c r="EQK276" s="699"/>
      <c r="EQL276" s="699"/>
      <c r="EQM276" s="699"/>
      <c r="EQN276" s="699"/>
      <c r="EQO276" s="699"/>
      <c r="EQP276" s="699"/>
      <c r="EQQ276" s="699"/>
      <c r="EQR276" s="699"/>
      <c r="EQS276" s="699"/>
      <c r="EQT276" s="699"/>
      <c r="EQU276" s="699"/>
      <c r="EQV276" s="699"/>
      <c r="EQW276" s="699"/>
      <c r="EQX276" s="699"/>
      <c r="EQY276" s="699"/>
      <c r="EQZ276" s="699"/>
      <c r="ERA276" s="699"/>
      <c r="ERB276" s="699"/>
      <c r="ERC276" s="699"/>
      <c r="ERD276" s="699"/>
      <c r="ERE276" s="699"/>
      <c r="ERF276" s="699"/>
      <c r="ERG276" s="699"/>
      <c r="ERH276" s="699"/>
      <c r="ERI276" s="699"/>
      <c r="ERJ276" s="699"/>
      <c r="ERK276" s="699"/>
      <c r="ERL276" s="699"/>
      <c r="ERM276" s="699"/>
      <c r="ERN276" s="699"/>
      <c r="ERO276" s="699"/>
      <c r="ERP276" s="699"/>
      <c r="ERQ276" s="699"/>
      <c r="ERR276" s="699"/>
      <c r="ERS276" s="699"/>
      <c r="ERT276" s="699"/>
      <c r="ERU276" s="699"/>
      <c r="ERV276" s="699"/>
      <c r="ERW276" s="699"/>
      <c r="ERX276" s="699"/>
      <c r="ERY276" s="699"/>
      <c r="ERZ276" s="699"/>
      <c r="ESA276" s="699"/>
      <c r="ESB276" s="699"/>
      <c r="ESC276" s="699"/>
      <c r="ESD276" s="699"/>
      <c r="ESE276" s="699"/>
      <c r="ESF276" s="699"/>
      <c r="ESG276" s="699"/>
      <c r="ESH276" s="699"/>
      <c r="ESI276" s="699"/>
      <c r="ESJ276" s="699"/>
      <c r="ESK276" s="699"/>
      <c r="ESL276" s="699"/>
      <c r="ESM276" s="699"/>
      <c r="ESN276" s="699"/>
      <c r="ESO276" s="699"/>
      <c r="ESP276" s="699"/>
      <c r="ESQ276" s="699"/>
      <c r="ESR276" s="699"/>
      <c r="ESS276" s="699"/>
      <c r="EST276" s="699"/>
      <c r="ESU276" s="699"/>
      <c r="ESV276" s="699"/>
      <c r="ESW276" s="699"/>
      <c r="ESX276" s="699"/>
      <c r="ESY276" s="699"/>
      <c r="ESZ276" s="699"/>
      <c r="ETA276" s="699"/>
      <c r="ETB276" s="699"/>
      <c r="ETC276" s="699"/>
      <c r="ETD276" s="699"/>
      <c r="ETE276" s="699"/>
      <c r="ETF276" s="699"/>
      <c r="ETG276" s="699"/>
      <c r="ETH276" s="699"/>
      <c r="ETI276" s="699"/>
      <c r="ETJ276" s="699"/>
      <c r="ETK276" s="699"/>
      <c r="ETL276" s="699"/>
      <c r="ETM276" s="699"/>
      <c r="ETN276" s="699"/>
      <c r="ETO276" s="699"/>
      <c r="ETP276" s="699"/>
      <c r="ETQ276" s="699"/>
      <c r="ETR276" s="699"/>
      <c r="ETS276" s="699"/>
      <c r="ETT276" s="699"/>
      <c r="ETU276" s="699"/>
      <c r="ETV276" s="699"/>
      <c r="ETW276" s="699"/>
      <c r="ETX276" s="699"/>
      <c r="ETY276" s="699"/>
      <c r="ETZ276" s="699"/>
      <c r="EUA276" s="699"/>
      <c r="EUB276" s="699"/>
      <c r="EUC276" s="699"/>
      <c r="EUD276" s="699"/>
      <c r="EUE276" s="699"/>
      <c r="EUF276" s="699"/>
      <c r="EUG276" s="699"/>
      <c r="EUH276" s="699"/>
      <c r="EUI276" s="699"/>
      <c r="EUJ276" s="699"/>
      <c r="EUK276" s="699"/>
      <c r="EUL276" s="699"/>
      <c r="EUM276" s="699"/>
      <c r="EUN276" s="699"/>
      <c r="EUO276" s="699"/>
      <c r="EUP276" s="699"/>
      <c r="EUQ276" s="699"/>
      <c r="EUR276" s="699"/>
      <c r="EUS276" s="699"/>
      <c r="EUT276" s="699"/>
      <c r="EUU276" s="699"/>
      <c r="EUV276" s="699"/>
      <c r="EUW276" s="699"/>
      <c r="EUX276" s="699"/>
      <c r="EUY276" s="699"/>
      <c r="EUZ276" s="699"/>
      <c r="EVA276" s="699"/>
      <c r="EVB276" s="699"/>
      <c r="EVC276" s="699"/>
      <c r="EVD276" s="699"/>
      <c r="EVE276" s="699"/>
      <c r="EVF276" s="699"/>
      <c r="EVG276" s="699"/>
      <c r="EVH276" s="699"/>
      <c r="EVI276" s="699"/>
      <c r="EVJ276" s="699"/>
      <c r="EVK276" s="699"/>
      <c r="EVL276" s="699"/>
      <c r="EVM276" s="699"/>
      <c r="EVN276" s="699"/>
      <c r="EVO276" s="699"/>
      <c r="EVP276" s="699"/>
      <c r="EVQ276" s="699"/>
      <c r="EVR276" s="699"/>
      <c r="EVS276" s="699"/>
      <c r="EVT276" s="699"/>
      <c r="EVU276" s="699"/>
      <c r="EVV276" s="699"/>
      <c r="EVW276" s="699"/>
      <c r="EVX276" s="699"/>
      <c r="EVY276" s="699"/>
      <c r="EVZ276" s="699"/>
      <c r="EWA276" s="699"/>
      <c r="EWB276" s="699"/>
      <c r="EWC276" s="699"/>
      <c r="EWD276" s="699"/>
      <c r="EWE276" s="699"/>
      <c r="EWF276" s="699"/>
      <c r="EWG276" s="699"/>
      <c r="EWH276" s="699"/>
      <c r="EWI276" s="699"/>
      <c r="EWJ276" s="699"/>
      <c r="EWK276" s="699"/>
      <c r="EWL276" s="699"/>
      <c r="EWM276" s="699"/>
      <c r="EWN276" s="699"/>
      <c r="EWO276" s="699"/>
      <c r="EWP276" s="699"/>
      <c r="EWQ276" s="699"/>
      <c r="EWR276" s="699"/>
      <c r="EWS276" s="699"/>
      <c r="EWT276" s="699"/>
      <c r="EWU276" s="699"/>
      <c r="EWV276" s="699"/>
      <c r="EWW276" s="699"/>
      <c r="EWX276" s="699"/>
      <c r="EWY276" s="699"/>
      <c r="EWZ276" s="699"/>
      <c r="EXA276" s="699"/>
      <c r="EXB276" s="699"/>
      <c r="EXC276" s="699"/>
      <c r="EXD276" s="699"/>
      <c r="EXE276" s="699"/>
      <c r="EXF276" s="699"/>
      <c r="EXG276" s="699"/>
      <c r="EXH276" s="699"/>
      <c r="EXI276" s="699"/>
      <c r="EXJ276" s="699"/>
      <c r="EXK276" s="699"/>
      <c r="EXL276" s="699"/>
      <c r="EXM276" s="699"/>
      <c r="EXN276" s="699"/>
      <c r="EXO276" s="699"/>
      <c r="EXP276" s="699"/>
      <c r="EXQ276" s="699"/>
      <c r="EXR276" s="699"/>
      <c r="EXS276" s="699"/>
      <c r="EXT276" s="699"/>
      <c r="EXU276" s="699"/>
      <c r="EXV276" s="699"/>
      <c r="EXW276" s="699"/>
      <c r="EXX276" s="699"/>
      <c r="EXY276" s="699"/>
      <c r="EXZ276" s="699"/>
      <c r="EYA276" s="699"/>
      <c r="EYB276" s="699"/>
      <c r="EYC276" s="699"/>
      <c r="EYD276" s="699"/>
      <c r="EYE276" s="699"/>
      <c r="EYF276" s="699"/>
      <c r="EYG276" s="699"/>
      <c r="EYH276" s="699"/>
      <c r="EYI276" s="699"/>
      <c r="EYJ276" s="699"/>
      <c r="EYK276" s="699"/>
      <c r="EYL276" s="699"/>
      <c r="EYM276" s="699"/>
      <c r="EYN276" s="699"/>
      <c r="EYO276" s="699"/>
      <c r="EYP276" s="699"/>
      <c r="EYQ276" s="699"/>
      <c r="EYR276" s="699"/>
      <c r="EYS276" s="699"/>
      <c r="EYT276" s="699"/>
      <c r="EYU276" s="699"/>
      <c r="EYV276" s="699"/>
      <c r="EYW276" s="699"/>
      <c r="EYX276" s="699"/>
      <c r="EYY276" s="699"/>
      <c r="EYZ276" s="699"/>
      <c r="EZA276" s="699"/>
      <c r="EZB276" s="699"/>
      <c r="EZC276" s="699"/>
      <c r="EZD276" s="699"/>
      <c r="EZE276" s="699"/>
      <c r="EZF276" s="699"/>
      <c r="EZG276" s="699"/>
      <c r="EZH276" s="699"/>
      <c r="EZI276" s="699"/>
      <c r="EZJ276" s="699"/>
      <c r="EZK276" s="699"/>
      <c r="EZL276" s="699"/>
      <c r="EZM276" s="699"/>
      <c r="EZN276" s="699"/>
      <c r="EZO276" s="699"/>
      <c r="EZP276" s="699"/>
      <c r="EZQ276" s="699"/>
      <c r="EZR276" s="699"/>
      <c r="EZS276" s="699"/>
      <c r="EZT276" s="699"/>
      <c r="EZU276" s="699"/>
      <c r="EZV276" s="699"/>
      <c r="EZW276" s="699"/>
      <c r="EZX276" s="699"/>
      <c r="EZY276" s="699"/>
      <c r="EZZ276" s="699"/>
      <c r="FAA276" s="699"/>
      <c r="FAB276" s="699"/>
      <c r="FAC276" s="699"/>
      <c r="FAD276" s="699"/>
      <c r="FAE276" s="699"/>
      <c r="FAF276" s="699"/>
      <c r="FAG276" s="699"/>
      <c r="FAH276" s="699"/>
      <c r="FAI276" s="699"/>
      <c r="FAJ276" s="699"/>
      <c r="FAK276" s="699"/>
      <c r="FAL276" s="699"/>
      <c r="FAM276" s="699"/>
      <c r="FAN276" s="699"/>
      <c r="FAO276" s="699"/>
      <c r="FAP276" s="699"/>
      <c r="FAQ276" s="699"/>
      <c r="FAR276" s="699"/>
      <c r="FAS276" s="699"/>
      <c r="FAT276" s="699"/>
      <c r="FAU276" s="699"/>
      <c r="FAV276" s="699"/>
      <c r="FAW276" s="699"/>
      <c r="FAX276" s="699"/>
      <c r="FAY276" s="699"/>
      <c r="FAZ276" s="699"/>
      <c r="FBA276" s="699"/>
      <c r="FBB276" s="699"/>
      <c r="FBC276" s="699"/>
      <c r="FBD276" s="699"/>
      <c r="FBE276" s="699"/>
      <c r="FBF276" s="699"/>
      <c r="FBG276" s="699"/>
      <c r="FBH276" s="699"/>
      <c r="FBI276" s="699"/>
      <c r="FBJ276" s="699"/>
      <c r="FBK276" s="699"/>
      <c r="FBL276" s="699"/>
      <c r="FBM276" s="699"/>
      <c r="FBN276" s="699"/>
      <c r="FBO276" s="699"/>
      <c r="FBP276" s="699"/>
      <c r="FBQ276" s="699"/>
      <c r="FBR276" s="699"/>
      <c r="FBS276" s="699"/>
      <c r="FBT276" s="699"/>
      <c r="FBU276" s="699"/>
      <c r="FBV276" s="699"/>
      <c r="FBW276" s="699"/>
      <c r="FBX276" s="699"/>
      <c r="FBY276" s="699"/>
      <c r="FBZ276" s="699"/>
      <c r="FCA276" s="699"/>
      <c r="FCB276" s="699"/>
      <c r="FCC276" s="699"/>
      <c r="FCD276" s="699"/>
      <c r="FCE276" s="699"/>
      <c r="FCF276" s="699"/>
      <c r="FCG276" s="699"/>
      <c r="FCH276" s="699"/>
      <c r="FCI276" s="699"/>
      <c r="FCJ276" s="699"/>
      <c r="FCK276" s="699"/>
      <c r="FCL276" s="699"/>
      <c r="FCM276" s="699"/>
      <c r="FCN276" s="699"/>
      <c r="FCO276" s="699"/>
      <c r="FCP276" s="699"/>
      <c r="FCQ276" s="699"/>
      <c r="FCR276" s="699"/>
      <c r="FCS276" s="699"/>
      <c r="FCT276" s="699"/>
      <c r="FCU276" s="699"/>
      <c r="FCV276" s="699"/>
      <c r="FCW276" s="699"/>
      <c r="FCX276" s="699"/>
      <c r="FCY276" s="699"/>
      <c r="FCZ276" s="699"/>
      <c r="FDA276" s="699"/>
      <c r="FDB276" s="699"/>
      <c r="FDC276" s="699"/>
      <c r="FDD276" s="699"/>
      <c r="FDE276" s="699"/>
      <c r="FDF276" s="699"/>
      <c r="FDG276" s="699"/>
      <c r="FDH276" s="699"/>
      <c r="FDI276" s="699"/>
      <c r="FDJ276" s="699"/>
      <c r="FDK276" s="699"/>
      <c r="FDL276" s="699"/>
      <c r="FDM276" s="699"/>
      <c r="FDN276" s="699"/>
      <c r="FDO276" s="699"/>
      <c r="FDP276" s="699"/>
      <c r="FDQ276" s="699"/>
      <c r="FDR276" s="699"/>
      <c r="FDS276" s="699"/>
      <c r="FDT276" s="699"/>
      <c r="FDU276" s="699"/>
      <c r="FDV276" s="699"/>
      <c r="FDW276" s="699"/>
      <c r="FDX276" s="699"/>
      <c r="FDY276" s="699"/>
      <c r="FDZ276" s="699"/>
      <c r="FEA276" s="699"/>
      <c r="FEB276" s="699"/>
      <c r="FEC276" s="699"/>
      <c r="FED276" s="699"/>
      <c r="FEE276" s="699"/>
      <c r="FEF276" s="699"/>
      <c r="FEG276" s="699"/>
      <c r="FEH276" s="699"/>
      <c r="FEI276" s="699"/>
      <c r="FEJ276" s="699"/>
      <c r="FEK276" s="699"/>
      <c r="FEL276" s="699"/>
      <c r="FEM276" s="699"/>
      <c r="FEN276" s="699"/>
      <c r="FEO276" s="699"/>
      <c r="FEP276" s="699"/>
      <c r="FEQ276" s="699"/>
      <c r="FER276" s="699"/>
      <c r="FES276" s="699"/>
      <c r="FET276" s="699"/>
      <c r="FEU276" s="699"/>
      <c r="FEV276" s="699"/>
      <c r="FEW276" s="699"/>
      <c r="FEX276" s="699"/>
      <c r="FEY276" s="699"/>
      <c r="FEZ276" s="699"/>
      <c r="FFA276" s="699"/>
      <c r="FFB276" s="699"/>
      <c r="FFC276" s="699"/>
      <c r="FFD276" s="699"/>
      <c r="FFE276" s="699"/>
      <c r="FFF276" s="699"/>
      <c r="FFG276" s="699"/>
      <c r="FFH276" s="699"/>
      <c r="FFI276" s="699"/>
      <c r="FFJ276" s="699"/>
      <c r="FFK276" s="699"/>
      <c r="FFL276" s="699"/>
      <c r="FFM276" s="699"/>
      <c r="FFN276" s="699"/>
      <c r="FFO276" s="699"/>
      <c r="FFP276" s="699"/>
      <c r="FFQ276" s="699"/>
      <c r="FFR276" s="699"/>
      <c r="FFS276" s="699"/>
      <c r="FFT276" s="699"/>
      <c r="FFU276" s="699"/>
      <c r="FFV276" s="699"/>
      <c r="FFW276" s="699"/>
      <c r="FFX276" s="699"/>
      <c r="FFY276" s="699"/>
      <c r="FFZ276" s="699"/>
      <c r="FGA276" s="699"/>
      <c r="FGB276" s="699"/>
      <c r="FGC276" s="699"/>
      <c r="FGD276" s="699"/>
      <c r="FGE276" s="699"/>
      <c r="FGF276" s="699"/>
      <c r="FGG276" s="699"/>
      <c r="FGH276" s="699"/>
      <c r="FGI276" s="699"/>
      <c r="FGJ276" s="699"/>
      <c r="FGK276" s="699"/>
      <c r="FGL276" s="699"/>
      <c r="FGM276" s="699"/>
      <c r="FGN276" s="699"/>
      <c r="FGO276" s="699"/>
      <c r="FGP276" s="699"/>
      <c r="FGQ276" s="699"/>
      <c r="FGR276" s="699"/>
      <c r="FGS276" s="699"/>
      <c r="FGT276" s="699"/>
      <c r="FGU276" s="699"/>
      <c r="FGV276" s="699"/>
      <c r="FGW276" s="699"/>
      <c r="FGX276" s="699"/>
      <c r="FGY276" s="699"/>
      <c r="FGZ276" s="699"/>
      <c r="FHA276" s="699"/>
      <c r="FHB276" s="699"/>
      <c r="FHC276" s="699"/>
      <c r="FHD276" s="699"/>
      <c r="FHE276" s="699"/>
      <c r="FHF276" s="699"/>
      <c r="FHG276" s="699"/>
      <c r="FHH276" s="699"/>
      <c r="FHI276" s="699"/>
      <c r="FHJ276" s="699"/>
      <c r="FHK276" s="699"/>
      <c r="FHL276" s="699"/>
      <c r="FHM276" s="699"/>
      <c r="FHN276" s="699"/>
      <c r="FHO276" s="699"/>
      <c r="FHP276" s="699"/>
      <c r="FHQ276" s="699"/>
      <c r="FHR276" s="699"/>
      <c r="FHS276" s="699"/>
      <c r="FHT276" s="699"/>
      <c r="FHU276" s="699"/>
      <c r="FHV276" s="699"/>
      <c r="FHW276" s="699"/>
      <c r="FHX276" s="699"/>
      <c r="FHY276" s="699"/>
      <c r="FHZ276" s="699"/>
      <c r="FIA276" s="699"/>
      <c r="FIB276" s="699"/>
      <c r="FIC276" s="699"/>
      <c r="FID276" s="699"/>
      <c r="FIE276" s="699"/>
      <c r="FIF276" s="699"/>
      <c r="FIG276" s="699"/>
      <c r="FIH276" s="699"/>
      <c r="FII276" s="699"/>
      <c r="FIJ276" s="699"/>
      <c r="FIK276" s="699"/>
      <c r="FIL276" s="699"/>
      <c r="FIM276" s="699"/>
      <c r="FIN276" s="699"/>
      <c r="FIO276" s="699"/>
      <c r="FIP276" s="699"/>
      <c r="FIQ276" s="699"/>
      <c r="FIR276" s="699"/>
      <c r="FIS276" s="699"/>
      <c r="FIT276" s="699"/>
      <c r="FIU276" s="699"/>
      <c r="FIV276" s="699"/>
      <c r="FIW276" s="699"/>
      <c r="FIX276" s="699"/>
      <c r="FIY276" s="699"/>
      <c r="FIZ276" s="699"/>
      <c r="FJA276" s="699"/>
      <c r="FJB276" s="699"/>
      <c r="FJC276" s="699"/>
      <c r="FJD276" s="699"/>
      <c r="FJE276" s="699"/>
      <c r="FJF276" s="699"/>
      <c r="FJG276" s="699"/>
      <c r="FJH276" s="699"/>
      <c r="FJI276" s="699"/>
      <c r="FJJ276" s="699"/>
      <c r="FJK276" s="699"/>
      <c r="FJL276" s="699"/>
      <c r="FJM276" s="699"/>
      <c r="FJN276" s="699"/>
      <c r="FJO276" s="699"/>
      <c r="FJP276" s="699"/>
      <c r="FJQ276" s="699"/>
      <c r="FJR276" s="699"/>
      <c r="FJS276" s="699"/>
      <c r="FJT276" s="699"/>
      <c r="FJU276" s="699"/>
      <c r="FJV276" s="699"/>
      <c r="FJW276" s="699"/>
      <c r="FJX276" s="699"/>
      <c r="FJY276" s="699"/>
      <c r="FJZ276" s="699"/>
      <c r="FKA276" s="699"/>
      <c r="FKB276" s="699"/>
      <c r="FKC276" s="699"/>
      <c r="FKD276" s="699"/>
      <c r="FKE276" s="699"/>
      <c r="FKF276" s="699"/>
      <c r="FKG276" s="699"/>
      <c r="FKH276" s="699"/>
      <c r="FKI276" s="699"/>
      <c r="FKJ276" s="699"/>
      <c r="FKK276" s="699"/>
      <c r="FKL276" s="699"/>
      <c r="FKM276" s="699"/>
      <c r="FKN276" s="699"/>
      <c r="FKO276" s="699"/>
      <c r="FKP276" s="699"/>
      <c r="FKQ276" s="699"/>
      <c r="FKR276" s="699"/>
      <c r="FKS276" s="699"/>
      <c r="FKT276" s="699"/>
      <c r="FKU276" s="699"/>
      <c r="FKV276" s="699"/>
      <c r="FKW276" s="699"/>
      <c r="FKX276" s="699"/>
      <c r="FKY276" s="699"/>
      <c r="FKZ276" s="699"/>
      <c r="FLA276" s="699"/>
      <c r="FLB276" s="699"/>
      <c r="FLC276" s="699"/>
      <c r="FLD276" s="699"/>
      <c r="FLE276" s="699"/>
      <c r="FLF276" s="699"/>
      <c r="FLG276" s="699"/>
      <c r="FLH276" s="699"/>
      <c r="FLI276" s="699"/>
      <c r="FLJ276" s="699"/>
      <c r="FLK276" s="699"/>
      <c r="FLL276" s="699"/>
      <c r="FLM276" s="699"/>
      <c r="FLN276" s="699"/>
      <c r="FLO276" s="699"/>
      <c r="FLP276" s="699"/>
      <c r="FLQ276" s="699"/>
      <c r="FLR276" s="699"/>
      <c r="FLS276" s="699"/>
      <c r="FLT276" s="699"/>
      <c r="FLU276" s="699"/>
      <c r="FLV276" s="699"/>
      <c r="FLW276" s="699"/>
      <c r="FLX276" s="699"/>
      <c r="FLY276" s="699"/>
      <c r="FLZ276" s="699"/>
      <c r="FMA276" s="699"/>
      <c r="FMB276" s="699"/>
      <c r="FMC276" s="699"/>
      <c r="FMD276" s="699"/>
      <c r="FME276" s="699"/>
      <c r="FMF276" s="699"/>
      <c r="FMG276" s="699"/>
      <c r="FMH276" s="699"/>
      <c r="FMI276" s="699"/>
      <c r="FMJ276" s="699"/>
      <c r="FMK276" s="699"/>
      <c r="FML276" s="699"/>
      <c r="FMM276" s="699"/>
      <c r="FMN276" s="699"/>
      <c r="FMO276" s="699"/>
      <c r="FMP276" s="699"/>
      <c r="FMQ276" s="699"/>
      <c r="FMR276" s="699"/>
      <c r="FMS276" s="699"/>
      <c r="FMT276" s="699"/>
      <c r="FMU276" s="699"/>
      <c r="FMV276" s="699"/>
      <c r="FMW276" s="699"/>
      <c r="FMX276" s="699"/>
      <c r="FMY276" s="699"/>
      <c r="FMZ276" s="699"/>
      <c r="FNA276" s="699"/>
      <c r="FNB276" s="699"/>
      <c r="FNC276" s="699"/>
      <c r="FND276" s="699"/>
      <c r="FNE276" s="699"/>
      <c r="FNF276" s="699"/>
      <c r="FNG276" s="699"/>
      <c r="FNH276" s="699"/>
      <c r="FNI276" s="699"/>
      <c r="FNJ276" s="699"/>
      <c r="FNK276" s="699"/>
      <c r="FNL276" s="699"/>
      <c r="FNM276" s="699"/>
      <c r="FNN276" s="699"/>
      <c r="FNO276" s="699"/>
      <c r="FNP276" s="699"/>
      <c r="FNQ276" s="699"/>
      <c r="FNR276" s="699"/>
      <c r="FNS276" s="699"/>
      <c r="FNT276" s="699"/>
      <c r="FNU276" s="699"/>
      <c r="FNV276" s="699"/>
      <c r="FNW276" s="699"/>
      <c r="FNX276" s="699"/>
      <c r="FNY276" s="699"/>
      <c r="FNZ276" s="699"/>
      <c r="FOA276" s="699"/>
      <c r="FOB276" s="699"/>
      <c r="FOC276" s="699"/>
      <c r="FOD276" s="699"/>
      <c r="FOE276" s="699"/>
      <c r="FOF276" s="699"/>
      <c r="FOG276" s="699"/>
      <c r="FOH276" s="699"/>
      <c r="FOI276" s="699"/>
      <c r="FOJ276" s="699"/>
      <c r="FOK276" s="699"/>
      <c r="FOL276" s="699"/>
      <c r="FOM276" s="699"/>
      <c r="FON276" s="699"/>
      <c r="FOO276" s="699"/>
      <c r="FOP276" s="699"/>
      <c r="FOQ276" s="699"/>
      <c r="FOR276" s="699"/>
      <c r="FOS276" s="699"/>
      <c r="FOT276" s="699"/>
      <c r="FOU276" s="699"/>
      <c r="FOV276" s="699"/>
      <c r="FOW276" s="699"/>
      <c r="FOX276" s="699"/>
      <c r="FOY276" s="699"/>
      <c r="FOZ276" s="699"/>
      <c r="FPA276" s="699"/>
      <c r="FPB276" s="699"/>
      <c r="FPC276" s="699"/>
      <c r="FPD276" s="699"/>
      <c r="FPE276" s="699"/>
      <c r="FPF276" s="699"/>
      <c r="FPG276" s="699"/>
      <c r="FPH276" s="699"/>
      <c r="FPI276" s="699"/>
      <c r="FPJ276" s="699"/>
      <c r="FPK276" s="699"/>
      <c r="FPL276" s="699"/>
      <c r="FPM276" s="699"/>
      <c r="FPN276" s="699"/>
      <c r="FPO276" s="699"/>
      <c r="FPP276" s="699"/>
      <c r="FPQ276" s="699"/>
      <c r="FPR276" s="699"/>
      <c r="FPS276" s="699"/>
      <c r="FPT276" s="699"/>
      <c r="FPU276" s="699"/>
      <c r="FPV276" s="699"/>
      <c r="FPW276" s="699"/>
      <c r="FPX276" s="699"/>
      <c r="FPY276" s="699"/>
      <c r="FPZ276" s="699"/>
      <c r="FQA276" s="699"/>
      <c r="FQB276" s="699"/>
      <c r="FQC276" s="699"/>
      <c r="FQD276" s="699"/>
      <c r="FQE276" s="699"/>
      <c r="FQF276" s="699"/>
      <c r="FQG276" s="699"/>
      <c r="FQH276" s="699"/>
      <c r="FQI276" s="699"/>
      <c r="FQJ276" s="699"/>
      <c r="FQK276" s="699"/>
      <c r="FQL276" s="699"/>
      <c r="FQM276" s="699"/>
      <c r="FQN276" s="699"/>
      <c r="FQO276" s="699"/>
      <c r="FQP276" s="699"/>
      <c r="FQQ276" s="699"/>
      <c r="FQR276" s="699"/>
      <c r="FQS276" s="699"/>
      <c r="FQT276" s="699"/>
      <c r="FQU276" s="699"/>
      <c r="FQV276" s="699"/>
      <c r="FQW276" s="699"/>
      <c r="FQX276" s="699"/>
      <c r="FQY276" s="699"/>
      <c r="FQZ276" s="699"/>
      <c r="FRA276" s="699"/>
      <c r="FRB276" s="699"/>
      <c r="FRC276" s="699"/>
      <c r="FRD276" s="699"/>
      <c r="FRE276" s="699"/>
      <c r="FRF276" s="699"/>
      <c r="FRG276" s="699"/>
      <c r="FRH276" s="699"/>
      <c r="FRI276" s="699"/>
      <c r="FRJ276" s="699"/>
      <c r="FRK276" s="699"/>
      <c r="FRL276" s="699"/>
      <c r="FRM276" s="699"/>
      <c r="FRN276" s="699"/>
      <c r="FRO276" s="699"/>
      <c r="FRP276" s="699"/>
      <c r="FRQ276" s="699"/>
      <c r="FRR276" s="699"/>
      <c r="FRS276" s="699"/>
      <c r="FRT276" s="699"/>
      <c r="FRU276" s="699"/>
      <c r="FRV276" s="699"/>
      <c r="FRW276" s="699"/>
      <c r="FRX276" s="699"/>
      <c r="FRY276" s="699"/>
      <c r="FRZ276" s="699"/>
      <c r="FSA276" s="699"/>
      <c r="FSB276" s="699"/>
      <c r="FSC276" s="699"/>
      <c r="FSD276" s="699"/>
      <c r="FSE276" s="699"/>
      <c r="FSF276" s="699"/>
      <c r="FSG276" s="699"/>
      <c r="FSH276" s="699"/>
      <c r="FSI276" s="699"/>
      <c r="FSJ276" s="699"/>
      <c r="FSK276" s="699"/>
      <c r="FSL276" s="699"/>
      <c r="FSM276" s="699"/>
      <c r="FSN276" s="699"/>
      <c r="FSO276" s="699"/>
      <c r="FSP276" s="699"/>
      <c r="FSQ276" s="699"/>
      <c r="FSR276" s="699"/>
      <c r="FSS276" s="699"/>
      <c r="FST276" s="699"/>
      <c r="FSU276" s="699"/>
      <c r="FSV276" s="699"/>
      <c r="FSW276" s="699"/>
      <c r="FSX276" s="699"/>
      <c r="FSY276" s="699"/>
      <c r="FSZ276" s="699"/>
      <c r="FTA276" s="699"/>
      <c r="FTB276" s="699"/>
      <c r="FTC276" s="699"/>
      <c r="FTD276" s="699"/>
      <c r="FTE276" s="699"/>
      <c r="FTF276" s="699"/>
      <c r="FTG276" s="699"/>
      <c r="FTH276" s="699"/>
      <c r="FTI276" s="699"/>
      <c r="FTJ276" s="699"/>
      <c r="FTK276" s="699"/>
      <c r="FTL276" s="699"/>
      <c r="FTM276" s="699"/>
      <c r="FTN276" s="699"/>
      <c r="FTO276" s="699"/>
      <c r="FTP276" s="699"/>
      <c r="FTQ276" s="699"/>
      <c r="FTR276" s="699"/>
      <c r="FTS276" s="699"/>
      <c r="FTT276" s="699"/>
      <c r="FTU276" s="699"/>
      <c r="FTV276" s="699"/>
      <c r="FTW276" s="699"/>
      <c r="FTX276" s="699"/>
      <c r="FTY276" s="699"/>
      <c r="FTZ276" s="699"/>
      <c r="FUA276" s="699"/>
      <c r="FUB276" s="699"/>
      <c r="FUC276" s="699"/>
      <c r="FUD276" s="699"/>
      <c r="FUE276" s="699"/>
      <c r="FUF276" s="699"/>
      <c r="FUG276" s="699"/>
      <c r="FUH276" s="699"/>
      <c r="FUI276" s="699"/>
      <c r="FUJ276" s="699"/>
      <c r="FUK276" s="699"/>
      <c r="FUL276" s="699"/>
      <c r="FUM276" s="699"/>
      <c r="FUN276" s="699"/>
      <c r="FUO276" s="699"/>
      <c r="FUP276" s="699"/>
      <c r="FUQ276" s="699"/>
      <c r="FUR276" s="699"/>
      <c r="FUS276" s="699"/>
      <c r="FUT276" s="699"/>
      <c r="FUU276" s="699"/>
      <c r="FUV276" s="699"/>
      <c r="FUW276" s="699"/>
      <c r="FUX276" s="699"/>
      <c r="FUY276" s="699"/>
      <c r="FUZ276" s="699"/>
      <c r="FVA276" s="699"/>
      <c r="FVB276" s="699"/>
      <c r="FVC276" s="699"/>
      <c r="FVD276" s="699"/>
      <c r="FVE276" s="699"/>
      <c r="FVF276" s="699"/>
      <c r="FVG276" s="699"/>
      <c r="FVH276" s="699"/>
      <c r="FVI276" s="699"/>
      <c r="FVJ276" s="699"/>
      <c r="FVK276" s="699"/>
      <c r="FVL276" s="699"/>
      <c r="FVM276" s="699"/>
      <c r="FVN276" s="699"/>
      <c r="FVO276" s="699"/>
      <c r="FVP276" s="699"/>
      <c r="FVQ276" s="699"/>
      <c r="FVR276" s="699"/>
      <c r="FVS276" s="699"/>
      <c r="FVT276" s="699"/>
      <c r="FVU276" s="699"/>
      <c r="FVV276" s="699"/>
      <c r="FVW276" s="699"/>
      <c r="FVX276" s="699"/>
      <c r="FVY276" s="699"/>
      <c r="FVZ276" s="699"/>
      <c r="FWA276" s="699"/>
      <c r="FWB276" s="699"/>
      <c r="FWC276" s="699"/>
      <c r="FWD276" s="699"/>
      <c r="FWE276" s="699"/>
      <c r="FWF276" s="699"/>
      <c r="FWG276" s="699"/>
      <c r="FWH276" s="699"/>
      <c r="FWI276" s="699"/>
      <c r="FWJ276" s="699"/>
      <c r="FWK276" s="699"/>
      <c r="FWL276" s="699"/>
      <c r="FWM276" s="699"/>
      <c r="FWN276" s="699"/>
      <c r="FWO276" s="699"/>
      <c r="FWP276" s="699"/>
      <c r="FWQ276" s="699"/>
      <c r="FWR276" s="699"/>
      <c r="FWS276" s="699"/>
      <c r="FWT276" s="699"/>
      <c r="FWU276" s="699"/>
      <c r="FWV276" s="699"/>
      <c r="FWW276" s="699"/>
      <c r="FWX276" s="699"/>
      <c r="FWY276" s="699"/>
      <c r="FWZ276" s="699"/>
      <c r="FXA276" s="699"/>
      <c r="FXB276" s="699"/>
      <c r="FXC276" s="699"/>
      <c r="FXD276" s="699"/>
      <c r="FXE276" s="699"/>
      <c r="FXF276" s="699"/>
      <c r="FXG276" s="699"/>
      <c r="FXH276" s="699"/>
      <c r="FXI276" s="699"/>
      <c r="FXJ276" s="699"/>
      <c r="FXK276" s="699"/>
      <c r="FXL276" s="699"/>
      <c r="FXM276" s="699"/>
      <c r="FXN276" s="699"/>
      <c r="FXO276" s="699"/>
      <c r="FXP276" s="699"/>
      <c r="FXQ276" s="699"/>
      <c r="FXR276" s="699"/>
      <c r="FXS276" s="699"/>
      <c r="FXT276" s="699"/>
      <c r="FXU276" s="699"/>
      <c r="FXV276" s="699"/>
      <c r="FXW276" s="699"/>
      <c r="FXX276" s="699"/>
      <c r="FXY276" s="699"/>
      <c r="FXZ276" s="699"/>
      <c r="FYA276" s="699"/>
      <c r="FYB276" s="699"/>
      <c r="FYC276" s="699"/>
      <c r="FYD276" s="699"/>
      <c r="FYE276" s="699"/>
      <c r="FYF276" s="699"/>
      <c r="FYG276" s="699"/>
      <c r="FYH276" s="699"/>
      <c r="FYI276" s="699"/>
      <c r="FYJ276" s="699"/>
      <c r="FYK276" s="699"/>
      <c r="FYL276" s="699"/>
      <c r="FYM276" s="699"/>
      <c r="FYN276" s="699"/>
      <c r="FYO276" s="699"/>
      <c r="FYP276" s="699"/>
      <c r="FYQ276" s="699"/>
      <c r="FYR276" s="699"/>
      <c r="FYS276" s="699"/>
      <c r="FYT276" s="699"/>
      <c r="FYU276" s="699"/>
      <c r="FYV276" s="699"/>
      <c r="FYW276" s="699"/>
      <c r="FYX276" s="699"/>
      <c r="FYY276" s="699"/>
      <c r="FYZ276" s="699"/>
      <c r="FZA276" s="699"/>
      <c r="FZB276" s="699"/>
      <c r="FZC276" s="699"/>
      <c r="FZD276" s="699"/>
      <c r="FZE276" s="699"/>
      <c r="FZF276" s="699"/>
      <c r="FZG276" s="699"/>
      <c r="FZH276" s="699"/>
      <c r="FZI276" s="699"/>
      <c r="FZJ276" s="699"/>
      <c r="FZK276" s="699"/>
      <c r="FZL276" s="699"/>
      <c r="FZM276" s="699"/>
      <c r="FZN276" s="699"/>
      <c r="FZO276" s="699"/>
      <c r="FZP276" s="699"/>
      <c r="FZQ276" s="699"/>
      <c r="FZR276" s="699"/>
      <c r="FZS276" s="699"/>
      <c r="FZT276" s="699"/>
      <c r="FZU276" s="699"/>
      <c r="FZV276" s="699"/>
      <c r="FZW276" s="699"/>
      <c r="FZX276" s="699"/>
      <c r="FZY276" s="699"/>
      <c r="FZZ276" s="699"/>
      <c r="GAA276" s="699"/>
      <c r="GAB276" s="699"/>
      <c r="GAC276" s="699"/>
      <c r="GAD276" s="699"/>
      <c r="GAE276" s="699"/>
      <c r="GAF276" s="699"/>
      <c r="GAG276" s="699"/>
      <c r="GAH276" s="699"/>
      <c r="GAI276" s="699"/>
      <c r="GAJ276" s="699"/>
      <c r="GAK276" s="699"/>
      <c r="GAL276" s="699"/>
      <c r="GAM276" s="699"/>
      <c r="GAN276" s="699"/>
      <c r="GAO276" s="699"/>
      <c r="GAP276" s="699"/>
      <c r="GAQ276" s="699"/>
      <c r="GAR276" s="699"/>
      <c r="GAS276" s="699"/>
      <c r="GAT276" s="699"/>
      <c r="GAU276" s="699"/>
      <c r="GAV276" s="699"/>
      <c r="GAW276" s="699"/>
      <c r="GAX276" s="699"/>
      <c r="GAY276" s="699"/>
      <c r="GAZ276" s="699"/>
      <c r="GBA276" s="699"/>
      <c r="GBB276" s="699"/>
      <c r="GBC276" s="699"/>
      <c r="GBD276" s="699"/>
      <c r="GBE276" s="699"/>
      <c r="GBF276" s="699"/>
      <c r="GBG276" s="699"/>
      <c r="GBH276" s="699"/>
      <c r="GBI276" s="699"/>
      <c r="GBJ276" s="699"/>
      <c r="GBK276" s="699"/>
      <c r="GBL276" s="699"/>
      <c r="GBM276" s="699"/>
      <c r="GBN276" s="699"/>
      <c r="GBO276" s="699"/>
      <c r="GBP276" s="699"/>
      <c r="GBQ276" s="699"/>
      <c r="GBR276" s="699"/>
      <c r="GBS276" s="699"/>
      <c r="GBT276" s="699"/>
      <c r="GBU276" s="699"/>
      <c r="GBV276" s="699"/>
      <c r="GBW276" s="699"/>
      <c r="GBX276" s="699"/>
      <c r="GBY276" s="699"/>
      <c r="GBZ276" s="699"/>
      <c r="GCA276" s="699"/>
      <c r="GCB276" s="699"/>
      <c r="GCC276" s="699"/>
      <c r="GCD276" s="699"/>
      <c r="GCE276" s="699"/>
      <c r="GCF276" s="699"/>
      <c r="GCG276" s="699"/>
      <c r="GCH276" s="699"/>
      <c r="GCI276" s="699"/>
      <c r="GCJ276" s="699"/>
      <c r="GCK276" s="699"/>
      <c r="GCL276" s="699"/>
      <c r="GCM276" s="699"/>
      <c r="GCN276" s="699"/>
      <c r="GCO276" s="699"/>
      <c r="GCP276" s="699"/>
      <c r="GCQ276" s="699"/>
      <c r="GCR276" s="699"/>
      <c r="GCS276" s="699"/>
      <c r="GCT276" s="699"/>
      <c r="GCU276" s="699"/>
      <c r="GCV276" s="699"/>
      <c r="GCW276" s="699"/>
      <c r="GCX276" s="699"/>
      <c r="GCY276" s="699"/>
      <c r="GCZ276" s="699"/>
      <c r="GDA276" s="699"/>
      <c r="GDB276" s="699"/>
      <c r="GDC276" s="699"/>
      <c r="GDD276" s="699"/>
      <c r="GDE276" s="699"/>
      <c r="GDF276" s="699"/>
      <c r="GDG276" s="699"/>
      <c r="GDH276" s="699"/>
      <c r="GDI276" s="699"/>
      <c r="GDJ276" s="699"/>
      <c r="GDK276" s="699"/>
      <c r="GDL276" s="699"/>
      <c r="GDM276" s="699"/>
      <c r="GDN276" s="699"/>
      <c r="GDO276" s="699"/>
      <c r="GDP276" s="699"/>
      <c r="GDQ276" s="699"/>
      <c r="GDR276" s="699"/>
      <c r="GDS276" s="699"/>
      <c r="GDT276" s="699"/>
      <c r="GDU276" s="699"/>
      <c r="GDV276" s="699"/>
      <c r="GDW276" s="699"/>
      <c r="GDX276" s="699"/>
      <c r="GDY276" s="699"/>
      <c r="GDZ276" s="699"/>
      <c r="GEA276" s="699"/>
      <c r="GEB276" s="699"/>
      <c r="GEC276" s="699"/>
      <c r="GED276" s="699"/>
      <c r="GEE276" s="699"/>
      <c r="GEF276" s="699"/>
      <c r="GEG276" s="699"/>
      <c r="GEH276" s="699"/>
      <c r="GEI276" s="699"/>
      <c r="GEJ276" s="699"/>
      <c r="GEK276" s="699"/>
      <c r="GEL276" s="699"/>
      <c r="GEM276" s="699"/>
      <c r="GEN276" s="699"/>
      <c r="GEO276" s="699"/>
      <c r="GEP276" s="699"/>
      <c r="GEQ276" s="699"/>
      <c r="GER276" s="699"/>
      <c r="GES276" s="699"/>
      <c r="GET276" s="699"/>
      <c r="GEU276" s="699"/>
      <c r="GEV276" s="699"/>
      <c r="GEW276" s="699"/>
      <c r="GEX276" s="699"/>
      <c r="GEY276" s="699"/>
      <c r="GEZ276" s="699"/>
      <c r="GFA276" s="699"/>
      <c r="GFB276" s="699"/>
      <c r="GFC276" s="699"/>
      <c r="GFD276" s="699"/>
      <c r="GFE276" s="699"/>
      <c r="GFF276" s="699"/>
      <c r="GFG276" s="699"/>
      <c r="GFH276" s="699"/>
      <c r="GFI276" s="699"/>
      <c r="GFJ276" s="699"/>
      <c r="GFK276" s="699"/>
      <c r="GFL276" s="699"/>
      <c r="GFM276" s="699"/>
      <c r="GFN276" s="699"/>
      <c r="GFO276" s="699"/>
      <c r="GFP276" s="699"/>
      <c r="GFQ276" s="699"/>
      <c r="GFR276" s="699"/>
      <c r="GFS276" s="699"/>
      <c r="GFT276" s="699"/>
      <c r="GFU276" s="699"/>
      <c r="GFV276" s="699"/>
      <c r="GFW276" s="699"/>
      <c r="GFX276" s="699"/>
      <c r="GFY276" s="699"/>
      <c r="GFZ276" s="699"/>
      <c r="GGA276" s="699"/>
      <c r="GGB276" s="699"/>
      <c r="GGC276" s="699"/>
      <c r="GGD276" s="699"/>
      <c r="GGE276" s="699"/>
      <c r="GGF276" s="699"/>
      <c r="GGG276" s="699"/>
      <c r="GGH276" s="699"/>
      <c r="GGI276" s="699"/>
      <c r="GGJ276" s="699"/>
      <c r="GGK276" s="699"/>
      <c r="GGL276" s="699"/>
      <c r="GGM276" s="699"/>
      <c r="GGN276" s="699"/>
      <c r="GGO276" s="699"/>
      <c r="GGP276" s="699"/>
      <c r="GGQ276" s="699"/>
      <c r="GGR276" s="699"/>
      <c r="GGS276" s="699"/>
      <c r="GGT276" s="699"/>
      <c r="GGU276" s="699"/>
      <c r="GGV276" s="699"/>
      <c r="GGW276" s="699"/>
      <c r="GGX276" s="699"/>
      <c r="GGY276" s="699"/>
      <c r="GGZ276" s="699"/>
      <c r="GHA276" s="699"/>
      <c r="GHB276" s="699"/>
      <c r="GHC276" s="699"/>
      <c r="GHD276" s="699"/>
      <c r="GHE276" s="699"/>
      <c r="GHF276" s="699"/>
      <c r="GHG276" s="699"/>
      <c r="GHH276" s="699"/>
      <c r="GHI276" s="699"/>
      <c r="GHJ276" s="699"/>
      <c r="GHK276" s="699"/>
      <c r="GHL276" s="699"/>
      <c r="GHM276" s="699"/>
      <c r="GHN276" s="699"/>
      <c r="GHO276" s="699"/>
      <c r="GHP276" s="699"/>
      <c r="GHQ276" s="699"/>
      <c r="GHR276" s="699"/>
      <c r="GHS276" s="699"/>
      <c r="GHT276" s="699"/>
      <c r="GHU276" s="699"/>
      <c r="GHV276" s="699"/>
      <c r="GHW276" s="699"/>
      <c r="GHX276" s="699"/>
      <c r="GHY276" s="699"/>
      <c r="GHZ276" s="699"/>
      <c r="GIA276" s="699"/>
      <c r="GIB276" s="699"/>
      <c r="GIC276" s="699"/>
      <c r="GID276" s="699"/>
      <c r="GIE276" s="699"/>
      <c r="GIF276" s="699"/>
      <c r="GIG276" s="699"/>
      <c r="GIH276" s="699"/>
      <c r="GII276" s="699"/>
      <c r="GIJ276" s="699"/>
      <c r="GIK276" s="699"/>
      <c r="GIL276" s="699"/>
      <c r="GIM276" s="699"/>
      <c r="GIN276" s="699"/>
      <c r="GIO276" s="699"/>
      <c r="GIP276" s="699"/>
      <c r="GIQ276" s="699"/>
      <c r="GIR276" s="699"/>
      <c r="GIS276" s="699"/>
      <c r="GIT276" s="699"/>
      <c r="GIU276" s="699"/>
      <c r="GIV276" s="699"/>
      <c r="GIW276" s="699"/>
      <c r="GIX276" s="699"/>
      <c r="GIY276" s="699"/>
      <c r="GIZ276" s="699"/>
      <c r="GJA276" s="699"/>
      <c r="GJB276" s="699"/>
      <c r="GJC276" s="699"/>
      <c r="GJD276" s="699"/>
      <c r="GJE276" s="699"/>
      <c r="GJF276" s="699"/>
      <c r="GJG276" s="699"/>
      <c r="GJH276" s="699"/>
      <c r="GJI276" s="699"/>
      <c r="GJJ276" s="699"/>
      <c r="GJK276" s="699"/>
      <c r="GJL276" s="699"/>
      <c r="GJM276" s="699"/>
      <c r="GJN276" s="699"/>
      <c r="GJO276" s="699"/>
      <c r="GJP276" s="699"/>
      <c r="GJQ276" s="699"/>
      <c r="GJR276" s="699"/>
      <c r="GJS276" s="699"/>
      <c r="GJT276" s="699"/>
      <c r="GJU276" s="699"/>
      <c r="GJV276" s="699"/>
      <c r="GJW276" s="699"/>
      <c r="GJX276" s="699"/>
      <c r="GJY276" s="699"/>
      <c r="GJZ276" s="699"/>
      <c r="GKA276" s="699"/>
      <c r="GKB276" s="699"/>
      <c r="GKC276" s="699"/>
      <c r="GKD276" s="699"/>
      <c r="GKE276" s="699"/>
      <c r="GKF276" s="699"/>
      <c r="GKG276" s="699"/>
      <c r="GKH276" s="699"/>
      <c r="GKI276" s="699"/>
      <c r="GKJ276" s="699"/>
      <c r="GKK276" s="699"/>
      <c r="GKL276" s="699"/>
      <c r="GKM276" s="699"/>
      <c r="GKN276" s="699"/>
      <c r="GKO276" s="699"/>
      <c r="GKP276" s="699"/>
      <c r="GKQ276" s="699"/>
      <c r="GKR276" s="699"/>
      <c r="GKS276" s="699"/>
      <c r="GKT276" s="699"/>
      <c r="GKU276" s="699"/>
      <c r="GKV276" s="699"/>
      <c r="GKW276" s="699"/>
      <c r="GKX276" s="699"/>
      <c r="GKY276" s="699"/>
      <c r="GKZ276" s="699"/>
      <c r="GLA276" s="699"/>
      <c r="GLB276" s="699"/>
      <c r="GLC276" s="699"/>
      <c r="GLD276" s="699"/>
      <c r="GLE276" s="699"/>
      <c r="GLF276" s="699"/>
      <c r="GLG276" s="699"/>
      <c r="GLH276" s="699"/>
      <c r="GLI276" s="699"/>
      <c r="GLJ276" s="699"/>
      <c r="GLK276" s="699"/>
      <c r="GLL276" s="699"/>
      <c r="GLM276" s="699"/>
      <c r="GLN276" s="699"/>
      <c r="GLO276" s="699"/>
      <c r="GLP276" s="699"/>
      <c r="GLQ276" s="699"/>
      <c r="GLR276" s="699"/>
      <c r="GLS276" s="699"/>
      <c r="GLT276" s="699"/>
      <c r="GLU276" s="699"/>
      <c r="GLV276" s="699"/>
      <c r="GLW276" s="699"/>
      <c r="GLX276" s="699"/>
      <c r="GLY276" s="699"/>
      <c r="GLZ276" s="699"/>
      <c r="GMA276" s="699"/>
      <c r="GMB276" s="699"/>
      <c r="GMC276" s="699"/>
      <c r="GMD276" s="699"/>
      <c r="GME276" s="699"/>
      <c r="GMF276" s="699"/>
      <c r="GMG276" s="699"/>
      <c r="GMH276" s="699"/>
      <c r="GMI276" s="699"/>
      <c r="GMJ276" s="699"/>
      <c r="GMK276" s="699"/>
      <c r="GML276" s="699"/>
      <c r="GMM276" s="699"/>
      <c r="GMN276" s="699"/>
      <c r="GMO276" s="699"/>
      <c r="GMP276" s="699"/>
      <c r="GMQ276" s="699"/>
      <c r="GMR276" s="699"/>
      <c r="GMS276" s="699"/>
      <c r="GMT276" s="699"/>
      <c r="GMU276" s="699"/>
      <c r="GMV276" s="699"/>
      <c r="GMW276" s="699"/>
      <c r="GMX276" s="699"/>
      <c r="GMY276" s="699"/>
      <c r="GMZ276" s="699"/>
      <c r="GNA276" s="699"/>
      <c r="GNB276" s="699"/>
      <c r="GNC276" s="699"/>
      <c r="GND276" s="699"/>
      <c r="GNE276" s="699"/>
      <c r="GNF276" s="699"/>
      <c r="GNG276" s="699"/>
      <c r="GNH276" s="699"/>
      <c r="GNI276" s="699"/>
      <c r="GNJ276" s="699"/>
      <c r="GNK276" s="699"/>
      <c r="GNL276" s="699"/>
      <c r="GNM276" s="699"/>
      <c r="GNN276" s="699"/>
      <c r="GNO276" s="699"/>
      <c r="GNP276" s="699"/>
      <c r="GNQ276" s="699"/>
      <c r="GNR276" s="699"/>
      <c r="GNS276" s="699"/>
      <c r="GNT276" s="699"/>
      <c r="GNU276" s="699"/>
      <c r="GNV276" s="699"/>
      <c r="GNW276" s="699"/>
      <c r="GNX276" s="699"/>
      <c r="GNY276" s="699"/>
      <c r="GNZ276" s="699"/>
      <c r="GOA276" s="699"/>
      <c r="GOB276" s="699"/>
      <c r="GOC276" s="699"/>
      <c r="GOD276" s="699"/>
      <c r="GOE276" s="699"/>
      <c r="GOF276" s="699"/>
      <c r="GOG276" s="699"/>
      <c r="GOH276" s="699"/>
      <c r="GOI276" s="699"/>
      <c r="GOJ276" s="699"/>
      <c r="GOK276" s="699"/>
      <c r="GOL276" s="699"/>
      <c r="GOM276" s="699"/>
      <c r="GON276" s="699"/>
      <c r="GOO276" s="699"/>
      <c r="GOP276" s="699"/>
      <c r="GOQ276" s="699"/>
      <c r="GOR276" s="699"/>
      <c r="GOS276" s="699"/>
      <c r="GOT276" s="699"/>
      <c r="GOU276" s="699"/>
      <c r="GOV276" s="699"/>
      <c r="GOW276" s="699"/>
      <c r="GOX276" s="699"/>
      <c r="GOY276" s="699"/>
      <c r="GOZ276" s="699"/>
      <c r="GPA276" s="699"/>
      <c r="GPB276" s="699"/>
      <c r="GPC276" s="699"/>
      <c r="GPD276" s="699"/>
      <c r="GPE276" s="699"/>
      <c r="GPF276" s="699"/>
      <c r="GPG276" s="699"/>
      <c r="GPH276" s="699"/>
      <c r="GPI276" s="699"/>
      <c r="GPJ276" s="699"/>
      <c r="GPK276" s="699"/>
      <c r="GPL276" s="699"/>
      <c r="GPM276" s="699"/>
      <c r="GPN276" s="699"/>
      <c r="GPO276" s="699"/>
      <c r="GPP276" s="699"/>
      <c r="GPQ276" s="699"/>
      <c r="GPR276" s="699"/>
      <c r="GPS276" s="699"/>
      <c r="GPT276" s="699"/>
      <c r="GPU276" s="699"/>
      <c r="GPV276" s="699"/>
      <c r="GPW276" s="699"/>
      <c r="GPX276" s="699"/>
      <c r="GPY276" s="699"/>
      <c r="GPZ276" s="699"/>
      <c r="GQA276" s="699"/>
      <c r="GQB276" s="699"/>
      <c r="GQC276" s="699"/>
      <c r="GQD276" s="699"/>
      <c r="GQE276" s="699"/>
      <c r="GQF276" s="699"/>
      <c r="GQG276" s="699"/>
      <c r="GQH276" s="699"/>
      <c r="GQI276" s="699"/>
      <c r="GQJ276" s="699"/>
      <c r="GQK276" s="699"/>
      <c r="GQL276" s="699"/>
      <c r="GQM276" s="699"/>
      <c r="GQN276" s="699"/>
      <c r="GQO276" s="699"/>
      <c r="GQP276" s="699"/>
      <c r="GQQ276" s="699"/>
      <c r="GQR276" s="699"/>
      <c r="GQS276" s="699"/>
      <c r="GQT276" s="699"/>
      <c r="GQU276" s="699"/>
      <c r="GQV276" s="699"/>
      <c r="GQW276" s="699"/>
      <c r="GQX276" s="699"/>
      <c r="GQY276" s="699"/>
      <c r="GQZ276" s="699"/>
      <c r="GRA276" s="699"/>
      <c r="GRB276" s="699"/>
      <c r="GRC276" s="699"/>
      <c r="GRD276" s="699"/>
      <c r="GRE276" s="699"/>
      <c r="GRF276" s="699"/>
      <c r="GRG276" s="699"/>
      <c r="GRH276" s="699"/>
      <c r="GRI276" s="699"/>
      <c r="GRJ276" s="699"/>
      <c r="GRK276" s="699"/>
      <c r="GRL276" s="699"/>
      <c r="GRM276" s="699"/>
      <c r="GRN276" s="699"/>
      <c r="GRO276" s="699"/>
      <c r="GRP276" s="699"/>
      <c r="GRQ276" s="699"/>
      <c r="GRR276" s="699"/>
      <c r="GRS276" s="699"/>
      <c r="GRT276" s="699"/>
      <c r="GRU276" s="699"/>
      <c r="GRV276" s="699"/>
      <c r="GRW276" s="699"/>
      <c r="GRX276" s="699"/>
      <c r="GRY276" s="699"/>
      <c r="GRZ276" s="699"/>
      <c r="GSA276" s="699"/>
      <c r="GSB276" s="699"/>
      <c r="GSC276" s="699"/>
      <c r="GSD276" s="699"/>
      <c r="GSE276" s="699"/>
      <c r="GSF276" s="699"/>
      <c r="GSG276" s="699"/>
      <c r="GSH276" s="699"/>
      <c r="GSI276" s="699"/>
      <c r="GSJ276" s="699"/>
      <c r="GSK276" s="699"/>
      <c r="GSL276" s="699"/>
      <c r="GSM276" s="699"/>
      <c r="GSN276" s="699"/>
      <c r="GSO276" s="699"/>
      <c r="GSP276" s="699"/>
      <c r="GSQ276" s="699"/>
      <c r="GSR276" s="699"/>
      <c r="GSS276" s="699"/>
      <c r="GST276" s="699"/>
      <c r="GSU276" s="699"/>
      <c r="GSV276" s="699"/>
      <c r="GSW276" s="699"/>
      <c r="GSX276" s="699"/>
      <c r="GSY276" s="699"/>
      <c r="GSZ276" s="699"/>
      <c r="GTA276" s="699"/>
      <c r="GTB276" s="699"/>
      <c r="GTC276" s="699"/>
      <c r="GTD276" s="699"/>
      <c r="GTE276" s="699"/>
      <c r="GTF276" s="699"/>
      <c r="GTG276" s="699"/>
      <c r="GTH276" s="699"/>
      <c r="GTI276" s="699"/>
      <c r="GTJ276" s="699"/>
      <c r="GTK276" s="699"/>
      <c r="GTL276" s="699"/>
      <c r="GTM276" s="699"/>
      <c r="GTN276" s="699"/>
      <c r="GTO276" s="699"/>
      <c r="GTP276" s="699"/>
      <c r="GTQ276" s="699"/>
      <c r="GTR276" s="699"/>
      <c r="GTS276" s="699"/>
      <c r="GTT276" s="699"/>
      <c r="GTU276" s="699"/>
      <c r="GTV276" s="699"/>
      <c r="GTW276" s="699"/>
      <c r="GTX276" s="699"/>
      <c r="GTY276" s="699"/>
      <c r="GTZ276" s="699"/>
      <c r="GUA276" s="699"/>
      <c r="GUB276" s="699"/>
      <c r="GUC276" s="699"/>
      <c r="GUD276" s="699"/>
      <c r="GUE276" s="699"/>
      <c r="GUF276" s="699"/>
      <c r="GUG276" s="699"/>
      <c r="GUH276" s="699"/>
      <c r="GUI276" s="699"/>
      <c r="GUJ276" s="699"/>
      <c r="GUK276" s="699"/>
      <c r="GUL276" s="699"/>
      <c r="GUM276" s="699"/>
      <c r="GUN276" s="699"/>
      <c r="GUO276" s="699"/>
      <c r="GUP276" s="699"/>
      <c r="GUQ276" s="699"/>
      <c r="GUR276" s="699"/>
      <c r="GUS276" s="699"/>
      <c r="GUT276" s="699"/>
      <c r="GUU276" s="699"/>
      <c r="GUV276" s="699"/>
      <c r="GUW276" s="699"/>
      <c r="GUX276" s="699"/>
      <c r="GUY276" s="699"/>
      <c r="GUZ276" s="699"/>
      <c r="GVA276" s="699"/>
      <c r="GVB276" s="699"/>
      <c r="GVC276" s="699"/>
      <c r="GVD276" s="699"/>
      <c r="GVE276" s="699"/>
      <c r="GVF276" s="699"/>
      <c r="GVG276" s="699"/>
      <c r="GVH276" s="699"/>
      <c r="GVI276" s="699"/>
      <c r="GVJ276" s="699"/>
      <c r="GVK276" s="699"/>
      <c r="GVL276" s="699"/>
      <c r="GVM276" s="699"/>
      <c r="GVN276" s="699"/>
      <c r="GVO276" s="699"/>
      <c r="GVP276" s="699"/>
      <c r="GVQ276" s="699"/>
      <c r="GVR276" s="699"/>
      <c r="GVS276" s="699"/>
      <c r="GVT276" s="699"/>
      <c r="GVU276" s="699"/>
      <c r="GVV276" s="699"/>
      <c r="GVW276" s="699"/>
      <c r="GVX276" s="699"/>
      <c r="GVY276" s="699"/>
      <c r="GVZ276" s="699"/>
      <c r="GWA276" s="699"/>
      <c r="GWB276" s="699"/>
      <c r="GWC276" s="699"/>
      <c r="GWD276" s="699"/>
      <c r="GWE276" s="699"/>
      <c r="GWF276" s="699"/>
      <c r="GWG276" s="699"/>
      <c r="GWH276" s="699"/>
      <c r="GWI276" s="699"/>
      <c r="GWJ276" s="699"/>
      <c r="GWK276" s="699"/>
      <c r="GWL276" s="699"/>
      <c r="GWM276" s="699"/>
      <c r="GWN276" s="699"/>
      <c r="GWO276" s="699"/>
      <c r="GWP276" s="699"/>
      <c r="GWQ276" s="699"/>
      <c r="GWR276" s="699"/>
      <c r="GWS276" s="699"/>
      <c r="GWT276" s="699"/>
      <c r="GWU276" s="699"/>
      <c r="GWV276" s="699"/>
      <c r="GWW276" s="699"/>
      <c r="GWX276" s="699"/>
      <c r="GWY276" s="699"/>
      <c r="GWZ276" s="699"/>
      <c r="GXA276" s="699"/>
      <c r="GXB276" s="699"/>
      <c r="GXC276" s="699"/>
      <c r="GXD276" s="699"/>
      <c r="GXE276" s="699"/>
      <c r="GXF276" s="699"/>
      <c r="GXG276" s="699"/>
      <c r="GXH276" s="699"/>
      <c r="GXI276" s="699"/>
      <c r="GXJ276" s="699"/>
      <c r="GXK276" s="699"/>
      <c r="GXL276" s="699"/>
      <c r="GXM276" s="699"/>
      <c r="GXN276" s="699"/>
      <c r="GXO276" s="699"/>
      <c r="GXP276" s="699"/>
      <c r="GXQ276" s="699"/>
      <c r="GXR276" s="699"/>
      <c r="GXS276" s="699"/>
      <c r="GXT276" s="699"/>
      <c r="GXU276" s="699"/>
      <c r="GXV276" s="699"/>
      <c r="GXW276" s="699"/>
      <c r="GXX276" s="699"/>
      <c r="GXY276" s="699"/>
      <c r="GXZ276" s="699"/>
      <c r="GYA276" s="699"/>
      <c r="GYB276" s="699"/>
      <c r="GYC276" s="699"/>
      <c r="GYD276" s="699"/>
      <c r="GYE276" s="699"/>
      <c r="GYF276" s="699"/>
      <c r="GYG276" s="699"/>
      <c r="GYH276" s="699"/>
      <c r="GYI276" s="699"/>
      <c r="GYJ276" s="699"/>
      <c r="GYK276" s="699"/>
      <c r="GYL276" s="699"/>
      <c r="GYM276" s="699"/>
      <c r="GYN276" s="699"/>
      <c r="GYO276" s="699"/>
      <c r="GYP276" s="699"/>
      <c r="GYQ276" s="699"/>
      <c r="GYR276" s="699"/>
      <c r="GYS276" s="699"/>
      <c r="GYT276" s="699"/>
      <c r="GYU276" s="699"/>
      <c r="GYV276" s="699"/>
      <c r="GYW276" s="699"/>
      <c r="GYX276" s="699"/>
      <c r="GYY276" s="699"/>
      <c r="GYZ276" s="699"/>
      <c r="GZA276" s="699"/>
      <c r="GZB276" s="699"/>
      <c r="GZC276" s="699"/>
      <c r="GZD276" s="699"/>
      <c r="GZE276" s="699"/>
      <c r="GZF276" s="699"/>
      <c r="GZG276" s="699"/>
      <c r="GZH276" s="699"/>
      <c r="GZI276" s="699"/>
      <c r="GZJ276" s="699"/>
      <c r="GZK276" s="699"/>
      <c r="GZL276" s="699"/>
      <c r="GZM276" s="699"/>
      <c r="GZN276" s="699"/>
      <c r="GZO276" s="699"/>
      <c r="GZP276" s="699"/>
      <c r="GZQ276" s="699"/>
      <c r="GZR276" s="699"/>
      <c r="GZS276" s="699"/>
      <c r="GZT276" s="699"/>
      <c r="GZU276" s="699"/>
      <c r="GZV276" s="699"/>
      <c r="GZW276" s="699"/>
      <c r="GZX276" s="699"/>
      <c r="GZY276" s="699"/>
      <c r="GZZ276" s="699"/>
      <c r="HAA276" s="699"/>
      <c r="HAB276" s="699"/>
      <c r="HAC276" s="699"/>
      <c r="HAD276" s="699"/>
      <c r="HAE276" s="699"/>
      <c r="HAF276" s="699"/>
      <c r="HAG276" s="699"/>
      <c r="HAH276" s="699"/>
      <c r="HAI276" s="699"/>
      <c r="HAJ276" s="699"/>
      <c r="HAK276" s="699"/>
      <c r="HAL276" s="699"/>
      <c r="HAM276" s="699"/>
      <c r="HAN276" s="699"/>
      <c r="HAO276" s="699"/>
      <c r="HAP276" s="699"/>
      <c r="HAQ276" s="699"/>
      <c r="HAR276" s="699"/>
      <c r="HAS276" s="699"/>
      <c r="HAT276" s="699"/>
      <c r="HAU276" s="699"/>
      <c r="HAV276" s="699"/>
      <c r="HAW276" s="699"/>
      <c r="HAX276" s="699"/>
      <c r="HAY276" s="699"/>
      <c r="HAZ276" s="699"/>
      <c r="HBA276" s="699"/>
      <c r="HBB276" s="699"/>
      <c r="HBC276" s="699"/>
      <c r="HBD276" s="699"/>
      <c r="HBE276" s="699"/>
      <c r="HBF276" s="699"/>
      <c r="HBG276" s="699"/>
      <c r="HBH276" s="699"/>
      <c r="HBI276" s="699"/>
      <c r="HBJ276" s="699"/>
      <c r="HBK276" s="699"/>
      <c r="HBL276" s="699"/>
      <c r="HBM276" s="699"/>
      <c r="HBN276" s="699"/>
      <c r="HBO276" s="699"/>
      <c r="HBP276" s="699"/>
      <c r="HBQ276" s="699"/>
      <c r="HBR276" s="699"/>
      <c r="HBS276" s="699"/>
      <c r="HBT276" s="699"/>
      <c r="HBU276" s="699"/>
      <c r="HBV276" s="699"/>
      <c r="HBW276" s="699"/>
      <c r="HBX276" s="699"/>
      <c r="HBY276" s="699"/>
      <c r="HBZ276" s="699"/>
      <c r="HCA276" s="699"/>
      <c r="HCB276" s="699"/>
      <c r="HCC276" s="699"/>
      <c r="HCD276" s="699"/>
      <c r="HCE276" s="699"/>
      <c r="HCF276" s="699"/>
      <c r="HCG276" s="699"/>
      <c r="HCH276" s="699"/>
      <c r="HCI276" s="699"/>
      <c r="HCJ276" s="699"/>
      <c r="HCK276" s="699"/>
      <c r="HCL276" s="699"/>
      <c r="HCM276" s="699"/>
      <c r="HCN276" s="699"/>
      <c r="HCO276" s="699"/>
      <c r="HCP276" s="699"/>
      <c r="HCQ276" s="699"/>
      <c r="HCR276" s="699"/>
      <c r="HCS276" s="699"/>
      <c r="HCT276" s="699"/>
      <c r="HCU276" s="699"/>
      <c r="HCV276" s="699"/>
      <c r="HCW276" s="699"/>
      <c r="HCX276" s="699"/>
      <c r="HCY276" s="699"/>
      <c r="HCZ276" s="699"/>
      <c r="HDA276" s="699"/>
      <c r="HDB276" s="699"/>
      <c r="HDC276" s="699"/>
      <c r="HDD276" s="699"/>
      <c r="HDE276" s="699"/>
      <c r="HDF276" s="699"/>
      <c r="HDG276" s="699"/>
      <c r="HDH276" s="699"/>
      <c r="HDI276" s="699"/>
      <c r="HDJ276" s="699"/>
      <c r="HDK276" s="699"/>
      <c r="HDL276" s="699"/>
      <c r="HDM276" s="699"/>
      <c r="HDN276" s="699"/>
      <c r="HDO276" s="699"/>
      <c r="HDP276" s="699"/>
      <c r="HDQ276" s="699"/>
      <c r="HDR276" s="699"/>
      <c r="HDS276" s="699"/>
      <c r="HDT276" s="699"/>
      <c r="HDU276" s="699"/>
      <c r="HDV276" s="699"/>
      <c r="HDW276" s="699"/>
      <c r="HDX276" s="699"/>
      <c r="HDY276" s="699"/>
      <c r="HDZ276" s="699"/>
      <c r="HEA276" s="699"/>
      <c r="HEB276" s="699"/>
      <c r="HEC276" s="699"/>
      <c r="HED276" s="699"/>
      <c r="HEE276" s="699"/>
      <c r="HEF276" s="699"/>
      <c r="HEG276" s="699"/>
      <c r="HEH276" s="699"/>
      <c r="HEI276" s="699"/>
      <c r="HEJ276" s="699"/>
      <c r="HEK276" s="699"/>
      <c r="HEL276" s="699"/>
      <c r="HEM276" s="699"/>
      <c r="HEN276" s="699"/>
      <c r="HEO276" s="699"/>
      <c r="HEP276" s="699"/>
      <c r="HEQ276" s="699"/>
      <c r="HER276" s="699"/>
      <c r="HES276" s="699"/>
      <c r="HET276" s="699"/>
      <c r="HEU276" s="699"/>
      <c r="HEV276" s="699"/>
      <c r="HEW276" s="699"/>
      <c r="HEX276" s="699"/>
      <c r="HEY276" s="699"/>
      <c r="HEZ276" s="699"/>
      <c r="HFA276" s="699"/>
      <c r="HFB276" s="699"/>
      <c r="HFC276" s="699"/>
      <c r="HFD276" s="699"/>
      <c r="HFE276" s="699"/>
      <c r="HFF276" s="699"/>
      <c r="HFG276" s="699"/>
      <c r="HFH276" s="699"/>
      <c r="HFI276" s="699"/>
      <c r="HFJ276" s="699"/>
      <c r="HFK276" s="699"/>
      <c r="HFL276" s="699"/>
      <c r="HFM276" s="699"/>
      <c r="HFN276" s="699"/>
      <c r="HFO276" s="699"/>
      <c r="HFP276" s="699"/>
      <c r="HFQ276" s="699"/>
      <c r="HFR276" s="699"/>
      <c r="HFS276" s="699"/>
      <c r="HFT276" s="699"/>
      <c r="HFU276" s="699"/>
      <c r="HFV276" s="699"/>
      <c r="HFW276" s="699"/>
      <c r="HFX276" s="699"/>
      <c r="HFY276" s="699"/>
      <c r="HFZ276" s="699"/>
      <c r="HGA276" s="699"/>
      <c r="HGB276" s="699"/>
      <c r="HGC276" s="699"/>
      <c r="HGD276" s="699"/>
      <c r="HGE276" s="699"/>
      <c r="HGF276" s="699"/>
      <c r="HGG276" s="699"/>
      <c r="HGH276" s="699"/>
      <c r="HGI276" s="699"/>
      <c r="HGJ276" s="699"/>
      <c r="HGK276" s="699"/>
      <c r="HGL276" s="699"/>
      <c r="HGM276" s="699"/>
      <c r="HGN276" s="699"/>
      <c r="HGO276" s="699"/>
      <c r="HGP276" s="699"/>
      <c r="HGQ276" s="699"/>
      <c r="HGR276" s="699"/>
      <c r="HGS276" s="699"/>
      <c r="HGT276" s="699"/>
      <c r="HGU276" s="699"/>
      <c r="HGV276" s="699"/>
      <c r="HGW276" s="699"/>
      <c r="HGX276" s="699"/>
      <c r="HGY276" s="699"/>
      <c r="HGZ276" s="699"/>
      <c r="HHA276" s="699"/>
      <c r="HHB276" s="699"/>
      <c r="HHC276" s="699"/>
      <c r="HHD276" s="699"/>
      <c r="HHE276" s="699"/>
      <c r="HHF276" s="699"/>
      <c r="HHG276" s="699"/>
      <c r="HHH276" s="699"/>
      <c r="HHI276" s="699"/>
      <c r="HHJ276" s="699"/>
      <c r="HHK276" s="699"/>
      <c r="HHL276" s="699"/>
      <c r="HHM276" s="699"/>
      <c r="HHN276" s="699"/>
      <c r="HHO276" s="699"/>
      <c r="HHP276" s="699"/>
      <c r="HHQ276" s="699"/>
      <c r="HHR276" s="699"/>
      <c r="HHS276" s="699"/>
      <c r="HHT276" s="699"/>
      <c r="HHU276" s="699"/>
      <c r="HHV276" s="699"/>
      <c r="HHW276" s="699"/>
      <c r="HHX276" s="699"/>
      <c r="HHY276" s="699"/>
      <c r="HHZ276" s="699"/>
      <c r="HIA276" s="699"/>
      <c r="HIB276" s="699"/>
      <c r="HIC276" s="699"/>
      <c r="HID276" s="699"/>
      <c r="HIE276" s="699"/>
      <c r="HIF276" s="699"/>
      <c r="HIG276" s="699"/>
      <c r="HIH276" s="699"/>
      <c r="HII276" s="699"/>
      <c r="HIJ276" s="699"/>
      <c r="HIK276" s="699"/>
      <c r="HIL276" s="699"/>
      <c r="HIM276" s="699"/>
      <c r="HIN276" s="699"/>
      <c r="HIO276" s="699"/>
      <c r="HIP276" s="699"/>
      <c r="HIQ276" s="699"/>
      <c r="HIR276" s="699"/>
      <c r="HIS276" s="699"/>
      <c r="HIT276" s="699"/>
      <c r="HIU276" s="699"/>
      <c r="HIV276" s="699"/>
      <c r="HIW276" s="699"/>
      <c r="HIX276" s="699"/>
      <c r="HIY276" s="699"/>
      <c r="HIZ276" s="699"/>
      <c r="HJA276" s="699"/>
      <c r="HJB276" s="699"/>
      <c r="HJC276" s="699"/>
      <c r="HJD276" s="699"/>
      <c r="HJE276" s="699"/>
      <c r="HJF276" s="699"/>
      <c r="HJG276" s="699"/>
      <c r="HJH276" s="699"/>
      <c r="HJI276" s="699"/>
      <c r="HJJ276" s="699"/>
      <c r="HJK276" s="699"/>
      <c r="HJL276" s="699"/>
      <c r="HJM276" s="699"/>
      <c r="HJN276" s="699"/>
      <c r="HJO276" s="699"/>
      <c r="HJP276" s="699"/>
      <c r="HJQ276" s="699"/>
      <c r="HJR276" s="699"/>
      <c r="HJS276" s="699"/>
      <c r="HJT276" s="699"/>
      <c r="HJU276" s="699"/>
      <c r="HJV276" s="699"/>
      <c r="HJW276" s="699"/>
      <c r="HJX276" s="699"/>
      <c r="HJY276" s="699"/>
      <c r="HJZ276" s="699"/>
      <c r="HKA276" s="699"/>
      <c r="HKB276" s="699"/>
      <c r="HKC276" s="699"/>
      <c r="HKD276" s="699"/>
      <c r="HKE276" s="699"/>
      <c r="HKF276" s="699"/>
      <c r="HKG276" s="699"/>
      <c r="HKH276" s="699"/>
      <c r="HKI276" s="699"/>
      <c r="HKJ276" s="699"/>
      <c r="HKK276" s="699"/>
      <c r="HKL276" s="699"/>
      <c r="HKM276" s="699"/>
      <c r="HKN276" s="699"/>
      <c r="HKO276" s="699"/>
      <c r="HKP276" s="699"/>
      <c r="HKQ276" s="699"/>
      <c r="HKR276" s="699"/>
      <c r="HKS276" s="699"/>
      <c r="HKT276" s="699"/>
      <c r="HKU276" s="699"/>
      <c r="HKV276" s="699"/>
      <c r="HKW276" s="699"/>
      <c r="HKX276" s="699"/>
      <c r="HKY276" s="699"/>
      <c r="HKZ276" s="699"/>
      <c r="HLA276" s="699"/>
      <c r="HLB276" s="699"/>
      <c r="HLC276" s="699"/>
      <c r="HLD276" s="699"/>
      <c r="HLE276" s="699"/>
      <c r="HLF276" s="699"/>
      <c r="HLG276" s="699"/>
      <c r="HLH276" s="699"/>
      <c r="HLI276" s="699"/>
      <c r="HLJ276" s="699"/>
      <c r="HLK276" s="699"/>
      <c r="HLL276" s="699"/>
      <c r="HLM276" s="699"/>
      <c r="HLN276" s="699"/>
      <c r="HLO276" s="699"/>
      <c r="HLP276" s="699"/>
      <c r="HLQ276" s="699"/>
      <c r="HLR276" s="699"/>
      <c r="HLS276" s="699"/>
      <c r="HLT276" s="699"/>
      <c r="HLU276" s="699"/>
      <c r="HLV276" s="699"/>
      <c r="HLW276" s="699"/>
      <c r="HLX276" s="699"/>
      <c r="HLY276" s="699"/>
      <c r="HLZ276" s="699"/>
      <c r="HMA276" s="699"/>
      <c r="HMB276" s="699"/>
      <c r="HMC276" s="699"/>
      <c r="HMD276" s="699"/>
      <c r="HME276" s="699"/>
      <c r="HMF276" s="699"/>
      <c r="HMG276" s="699"/>
      <c r="HMH276" s="699"/>
      <c r="HMI276" s="699"/>
      <c r="HMJ276" s="699"/>
      <c r="HMK276" s="699"/>
      <c r="HML276" s="699"/>
      <c r="HMM276" s="699"/>
      <c r="HMN276" s="699"/>
      <c r="HMO276" s="699"/>
      <c r="HMP276" s="699"/>
      <c r="HMQ276" s="699"/>
      <c r="HMR276" s="699"/>
      <c r="HMS276" s="699"/>
      <c r="HMT276" s="699"/>
      <c r="HMU276" s="699"/>
      <c r="HMV276" s="699"/>
      <c r="HMW276" s="699"/>
      <c r="HMX276" s="699"/>
      <c r="HMY276" s="699"/>
      <c r="HMZ276" s="699"/>
      <c r="HNA276" s="699"/>
      <c r="HNB276" s="699"/>
      <c r="HNC276" s="699"/>
      <c r="HND276" s="699"/>
      <c r="HNE276" s="699"/>
      <c r="HNF276" s="699"/>
      <c r="HNG276" s="699"/>
      <c r="HNH276" s="699"/>
      <c r="HNI276" s="699"/>
      <c r="HNJ276" s="699"/>
      <c r="HNK276" s="699"/>
      <c r="HNL276" s="699"/>
      <c r="HNM276" s="699"/>
      <c r="HNN276" s="699"/>
      <c r="HNO276" s="699"/>
      <c r="HNP276" s="699"/>
      <c r="HNQ276" s="699"/>
      <c r="HNR276" s="699"/>
      <c r="HNS276" s="699"/>
      <c r="HNT276" s="699"/>
      <c r="HNU276" s="699"/>
      <c r="HNV276" s="699"/>
      <c r="HNW276" s="699"/>
      <c r="HNX276" s="699"/>
      <c r="HNY276" s="699"/>
      <c r="HNZ276" s="699"/>
      <c r="HOA276" s="699"/>
      <c r="HOB276" s="699"/>
      <c r="HOC276" s="699"/>
      <c r="HOD276" s="699"/>
      <c r="HOE276" s="699"/>
      <c r="HOF276" s="699"/>
      <c r="HOG276" s="699"/>
      <c r="HOH276" s="699"/>
      <c r="HOI276" s="699"/>
      <c r="HOJ276" s="699"/>
      <c r="HOK276" s="699"/>
      <c r="HOL276" s="699"/>
      <c r="HOM276" s="699"/>
      <c r="HON276" s="699"/>
      <c r="HOO276" s="699"/>
      <c r="HOP276" s="699"/>
      <c r="HOQ276" s="699"/>
      <c r="HOR276" s="699"/>
      <c r="HOS276" s="699"/>
      <c r="HOT276" s="699"/>
      <c r="HOU276" s="699"/>
      <c r="HOV276" s="699"/>
      <c r="HOW276" s="699"/>
      <c r="HOX276" s="699"/>
      <c r="HOY276" s="699"/>
      <c r="HOZ276" s="699"/>
      <c r="HPA276" s="699"/>
      <c r="HPB276" s="699"/>
      <c r="HPC276" s="699"/>
      <c r="HPD276" s="699"/>
      <c r="HPE276" s="699"/>
      <c r="HPF276" s="699"/>
      <c r="HPG276" s="699"/>
      <c r="HPH276" s="699"/>
      <c r="HPI276" s="699"/>
      <c r="HPJ276" s="699"/>
      <c r="HPK276" s="699"/>
      <c r="HPL276" s="699"/>
      <c r="HPM276" s="699"/>
      <c r="HPN276" s="699"/>
      <c r="HPO276" s="699"/>
      <c r="HPP276" s="699"/>
      <c r="HPQ276" s="699"/>
      <c r="HPR276" s="699"/>
      <c r="HPS276" s="699"/>
      <c r="HPT276" s="699"/>
      <c r="HPU276" s="699"/>
      <c r="HPV276" s="699"/>
      <c r="HPW276" s="699"/>
      <c r="HPX276" s="699"/>
      <c r="HPY276" s="699"/>
      <c r="HPZ276" s="699"/>
      <c r="HQA276" s="699"/>
      <c r="HQB276" s="699"/>
      <c r="HQC276" s="699"/>
      <c r="HQD276" s="699"/>
      <c r="HQE276" s="699"/>
      <c r="HQF276" s="699"/>
      <c r="HQG276" s="699"/>
      <c r="HQH276" s="699"/>
      <c r="HQI276" s="699"/>
      <c r="HQJ276" s="699"/>
      <c r="HQK276" s="699"/>
      <c r="HQL276" s="699"/>
      <c r="HQM276" s="699"/>
      <c r="HQN276" s="699"/>
      <c r="HQO276" s="699"/>
      <c r="HQP276" s="699"/>
      <c r="HQQ276" s="699"/>
      <c r="HQR276" s="699"/>
      <c r="HQS276" s="699"/>
      <c r="HQT276" s="699"/>
      <c r="HQU276" s="699"/>
      <c r="HQV276" s="699"/>
      <c r="HQW276" s="699"/>
      <c r="HQX276" s="699"/>
      <c r="HQY276" s="699"/>
      <c r="HQZ276" s="699"/>
      <c r="HRA276" s="699"/>
      <c r="HRB276" s="699"/>
      <c r="HRC276" s="699"/>
      <c r="HRD276" s="699"/>
      <c r="HRE276" s="699"/>
      <c r="HRF276" s="699"/>
      <c r="HRG276" s="699"/>
      <c r="HRH276" s="699"/>
      <c r="HRI276" s="699"/>
      <c r="HRJ276" s="699"/>
      <c r="HRK276" s="699"/>
      <c r="HRL276" s="699"/>
      <c r="HRM276" s="699"/>
      <c r="HRN276" s="699"/>
      <c r="HRO276" s="699"/>
      <c r="HRP276" s="699"/>
      <c r="HRQ276" s="699"/>
      <c r="HRR276" s="699"/>
      <c r="HRS276" s="699"/>
      <c r="HRT276" s="699"/>
      <c r="HRU276" s="699"/>
      <c r="HRV276" s="699"/>
      <c r="HRW276" s="699"/>
      <c r="HRX276" s="699"/>
      <c r="HRY276" s="699"/>
      <c r="HRZ276" s="699"/>
      <c r="HSA276" s="699"/>
      <c r="HSB276" s="699"/>
      <c r="HSC276" s="699"/>
      <c r="HSD276" s="699"/>
      <c r="HSE276" s="699"/>
      <c r="HSF276" s="699"/>
      <c r="HSG276" s="699"/>
      <c r="HSH276" s="699"/>
      <c r="HSI276" s="699"/>
      <c r="HSJ276" s="699"/>
      <c r="HSK276" s="699"/>
      <c r="HSL276" s="699"/>
      <c r="HSM276" s="699"/>
      <c r="HSN276" s="699"/>
      <c r="HSO276" s="699"/>
      <c r="HSP276" s="699"/>
      <c r="HSQ276" s="699"/>
      <c r="HSR276" s="699"/>
      <c r="HSS276" s="699"/>
      <c r="HST276" s="699"/>
      <c r="HSU276" s="699"/>
      <c r="HSV276" s="699"/>
      <c r="HSW276" s="699"/>
      <c r="HSX276" s="699"/>
      <c r="HSY276" s="699"/>
      <c r="HSZ276" s="699"/>
      <c r="HTA276" s="699"/>
      <c r="HTB276" s="699"/>
      <c r="HTC276" s="699"/>
      <c r="HTD276" s="699"/>
      <c r="HTE276" s="699"/>
      <c r="HTF276" s="699"/>
      <c r="HTG276" s="699"/>
      <c r="HTH276" s="699"/>
      <c r="HTI276" s="699"/>
      <c r="HTJ276" s="699"/>
      <c r="HTK276" s="699"/>
      <c r="HTL276" s="699"/>
      <c r="HTM276" s="699"/>
      <c r="HTN276" s="699"/>
      <c r="HTO276" s="699"/>
      <c r="HTP276" s="699"/>
      <c r="HTQ276" s="699"/>
      <c r="HTR276" s="699"/>
      <c r="HTS276" s="699"/>
      <c r="HTT276" s="699"/>
      <c r="HTU276" s="699"/>
      <c r="HTV276" s="699"/>
      <c r="HTW276" s="699"/>
      <c r="HTX276" s="699"/>
      <c r="HTY276" s="699"/>
      <c r="HTZ276" s="699"/>
      <c r="HUA276" s="699"/>
      <c r="HUB276" s="699"/>
      <c r="HUC276" s="699"/>
      <c r="HUD276" s="699"/>
      <c r="HUE276" s="699"/>
      <c r="HUF276" s="699"/>
      <c r="HUG276" s="699"/>
      <c r="HUH276" s="699"/>
      <c r="HUI276" s="699"/>
      <c r="HUJ276" s="699"/>
      <c r="HUK276" s="699"/>
      <c r="HUL276" s="699"/>
      <c r="HUM276" s="699"/>
      <c r="HUN276" s="699"/>
      <c r="HUO276" s="699"/>
      <c r="HUP276" s="699"/>
      <c r="HUQ276" s="699"/>
      <c r="HUR276" s="699"/>
      <c r="HUS276" s="699"/>
      <c r="HUT276" s="699"/>
      <c r="HUU276" s="699"/>
      <c r="HUV276" s="699"/>
      <c r="HUW276" s="699"/>
      <c r="HUX276" s="699"/>
      <c r="HUY276" s="699"/>
      <c r="HUZ276" s="699"/>
      <c r="HVA276" s="699"/>
      <c r="HVB276" s="699"/>
      <c r="HVC276" s="699"/>
      <c r="HVD276" s="699"/>
      <c r="HVE276" s="699"/>
      <c r="HVF276" s="699"/>
      <c r="HVG276" s="699"/>
      <c r="HVH276" s="699"/>
      <c r="HVI276" s="699"/>
      <c r="HVJ276" s="699"/>
      <c r="HVK276" s="699"/>
      <c r="HVL276" s="699"/>
      <c r="HVM276" s="699"/>
      <c r="HVN276" s="699"/>
      <c r="HVO276" s="699"/>
      <c r="HVP276" s="699"/>
      <c r="HVQ276" s="699"/>
      <c r="HVR276" s="699"/>
      <c r="HVS276" s="699"/>
      <c r="HVT276" s="699"/>
      <c r="HVU276" s="699"/>
      <c r="HVV276" s="699"/>
      <c r="HVW276" s="699"/>
      <c r="HVX276" s="699"/>
      <c r="HVY276" s="699"/>
      <c r="HVZ276" s="699"/>
      <c r="HWA276" s="699"/>
      <c r="HWB276" s="699"/>
      <c r="HWC276" s="699"/>
      <c r="HWD276" s="699"/>
      <c r="HWE276" s="699"/>
      <c r="HWF276" s="699"/>
      <c r="HWG276" s="699"/>
      <c r="HWH276" s="699"/>
      <c r="HWI276" s="699"/>
      <c r="HWJ276" s="699"/>
      <c r="HWK276" s="699"/>
      <c r="HWL276" s="699"/>
      <c r="HWM276" s="699"/>
      <c r="HWN276" s="699"/>
      <c r="HWO276" s="699"/>
      <c r="HWP276" s="699"/>
      <c r="HWQ276" s="699"/>
      <c r="HWR276" s="699"/>
      <c r="HWS276" s="699"/>
      <c r="HWT276" s="699"/>
      <c r="HWU276" s="699"/>
      <c r="HWV276" s="699"/>
      <c r="HWW276" s="699"/>
      <c r="HWX276" s="699"/>
      <c r="HWY276" s="699"/>
      <c r="HWZ276" s="699"/>
      <c r="HXA276" s="699"/>
      <c r="HXB276" s="699"/>
      <c r="HXC276" s="699"/>
      <c r="HXD276" s="699"/>
      <c r="HXE276" s="699"/>
      <c r="HXF276" s="699"/>
      <c r="HXG276" s="699"/>
      <c r="HXH276" s="699"/>
      <c r="HXI276" s="699"/>
      <c r="HXJ276" s="699"/>
      <c r="HXK276" s="699"/>
      <c r="HXL276" s="699"/>
      <c r="HXM276" s="699"/>
      <c r="HXN276" s="699"/>
      <c r="HXO276" s="699"/>
      <c r="HXP276" s="699"/>
      <c r="HXQ276" s="699"/>
      <c r="HXR276" s="699"/>
      <c r="HXS276" s="699"/>
      <c r="HXT276" s="699"/>
      <c r="HXU276" s="699"/>
      <c r="HXV276" s="699"/>
      <c r="HXW276" s="699"/>
      <c r="HXX276" s="699"/>
      <c r="HXY276" s="699"/>
      <c r="HXZ276" s="699"/>
      <c r="HYA276" s="699"/>
      <c r="HYB276" s="699"/>
      <c r="HYC276" s="699"/>
      <c r="HYD276" s="699"/>
      <c r="HYE276" s="699"/>
      <c r="HYF276" s="699"/>
      <c r="HYG276" s="699"/>
      <c r="HYH276" s="699"/>
      <c r="HYI276" s="699"/>
      <c r="HYJ276" s="699"/>
      <c r="HYK276" s="699"/>
      <c r="HYL276" s="699"/>
      <c r="HYM276" s="699"/>
      <c r="HYN276" s="699"/>
      <c r="HYO276" s="699"/>
      <c r="HYP276" s="699"/>
      <c r="HYQ276" s="699"/>
      <c r="HYR276" s="699"/>
      <c r="HYS276" s="699"/>
      <c r="HYT276" s="699"/>
      <c r="HYU276" s="699"/>
      <c r="HYV276" s="699"/>
      <c r="HYW276" s="699"/>
      <c r="HYX276" s="699"/>
      <c r="HYY276" s="699"/>
      <c r="HYZ276" s="699"/>
      <c r="HZA276" s="699"/>
      <c r="HZB276" s="699"/>
      <c r="HZC276" s="699"/>
      <c r="HZD276" s="699"/>
      <c r="HZE276" s="699"/>
      <c r="HZF276" s="699"/>
      <c r="HZG276" s="699"/>
      <c r="HZH276" s="699"/>
      <c r="HZI276" s="699"/>
      <c r="HZJ276" s="699"/>
      <c r="HZK276" s="699"/>
      <c r="HZL276" s="699"/>
      <c r="HZM276" s="699"/>
      <c r="HZN276" s="699"/>
      <c r="HZO276" s="699"/>
      <c r="HZP276" s="699"/>
      <c r="HZQ276" s="699"/>
      <c r="HZR276" s="699"/>
      <c r="HZS276" s="699"/>
      <c r="HZT276" s="699"/>
      <c r="HZU276" s="699"/>
      <c r="HZV276" s="699"/>
      <c r="HZW276" s="699"/>
      <c r="HZX276" s="699"/>
      <c r="HZY276" s="699"/>
      <c r="HZZ276" s="699"/>
      <c r="IAA276" s="699"/>
      <c r="IAB276" s="699"/>
      <c r="IAC276" s="699"/>
      <c r="IAD276" s="699"/>
      <c r="IAE276" s="699"/>
      <c r="IAF276" s="699"/>
      <c r="IAG276" s="699"/>
      <c r="IAH276" s="699"/>
      <c r="IAI276" s="699"/>
      <c r="IAJ276" s="699"/>
      <c r="IAK276" s="699"/>
      <c r="IAL276" s="699"/>
      <c r="IAM276" s="699"/>
      <c r="IAN276" s="699"/>
      <c r="IAO276" s="699"/>
      <c r="IAP276" s="699"/>
      <c r="IAQ276" s="699"/>
      <c r="IAR276" s="699"/>
      <c r="IAS276" s="699"/>
      <c r="IAT276" s="699"/>
      <c r="IAU276" s="699"/>
      <c r="IAV276" s="699"/>
      <c r="IAW276" s="699"/>
      <c r="IAX276" s="699"/>
      <c r="IAY276" s="699"/>
      <c r="IAZ276" s="699"/>
      <c r="IBA276" s="699"/>
      <c r="IBB276" s="699"/>
      <c r="IBC276" s="699"/>
      <c r="IBD276" s="699"/>
      <c r="IBE276" s="699"/>
      <c r="IBF276" s="699"/>
      <c r="IBG276" s="699"/>
      <c r="IBH276" s="699"/>
      <c r="IBI276" s="699"/>
      <c r="IBJ276" s="699"/>
      <c r="IBK276" s="699"/>
      <c r="IBL276" s="699"/>
      <c r="IBM276" s="699"/>
      <c r="IBN276" s="699"/>
      <c r="IBO276" s="699"/>
      <c r="IBP276" s="699"/>
      <c r="IBQ276" s="699"/>
      <c r="IBR276" s="699"/>
      <c r="IBS276" s="699"/>
      <c r="IBT276" s="699"/>
      <c r="IBU276" s="699"/>
      <c r="IBV276" s="699"/>
      <c r="IBW276" s="699"/>
      <c r="IBX276" s="699"/>
      <c r="IBY276" s="699"/>
      <c r="IBZ276" s="699"/>
      <c r="ICA276" s="699"/>
      <c r="ICB276" s="699"/>
      <c r="ICC276" s="699"/>
      <c r="ICD276" s="699"/>
      <c r="ICE276" s="699"/>
      <c r="ICF276" s="699"/>
      <c r="ICG276" s="699"/>
      <c r="ICH276" s="699"/>
      <c r="ICI276" s="699"/>
      <c r="ICJ276" s="699"/>
      <c r="ICK276" s="699"/>
      <c r="ICL276" s="699"/>
      <c r="ICM276" s="699"/>
      <c r="ICN276" s="699"/>
      <c r="ICO276" s="699"/>
      <c r="ICP276" s="699"/>
      <c r="ICQ276" s="699"/>
      <c r="ICR276" s="699"/>
      <c r="ICS276" s="699"/>
      <c r="ICT276" s="699"/>
      <c r="ICU276" s="699"/>
      <c r="ICV276" s="699"/>
      <c r="ICW276" s="699"/>
      <c r="ICX276" s="699"/>
      <c r="ICY276" s="699"/>
      <c r="ICZ276" s="699"/>
      <c r="IDA276" s="699"/>
      <c r="IDB276" s="699"/>
      <c r="IDC276" s="699"/>
      <c r="IDD276" s="699"/>
      <c r="IDE276" s="699"/>
      <c r="IDF276" s="699"/>
      <c r="IDG276" s="699"/>
      <c r="IDH276" s="699"/>
      <c r="IDI276" s="699"/>
      <c r="IDJ276" s="699"/>
      <c r="IDK276" s="699"/>
      <c r="IDL276" s="699"/>
      <c r="IDM276" s="699"/>
      <c r="IDN276" s="699"/>
      <c r="IDO276" s="699"/>
      <c r="IDP276" s="699"/>
      <c r="IDQ276" s="699"/>
      <c r="IDR276" s="699"/>
      <c r="IDS276" s="699"/>
      <c r="IDT276" s="699"/>
      <c r="IDU276" s="699"/>
      <c r="IDV276" s="699"/>
      <c r="IDW276" s="699"/>
      <c r="IDX276" s="699"/>
      <c r="IDY276" s="699"/>
      <c r="IDZ276" s="699"/>
      <c r="IEA276" s="699"/>
      <c r="IEB276" s="699"/>
      <c r="IEC276" s="699"/>
      <c r="IED276" s="699"/>
      <c r="IEE276" s="699"/>
      <c r="IEF276" s="699"/>
      <c r="IEG276" s="699"/>
      <c r="IEH276" s="699"/>
      <c r="IEI276" s="699"/>
      <c r="IEJ276" s="699"/>
      <c r="IEK276" s="699"/>
      <c r="IEL276" s="699"/>
      <c r="IEM276" s="699"/>
      <c r="IEN276" s="699"/>
      <c r="IEO276" s="699"/>
      <c r="IEP276" s="699"/>
      <c r="IEQ276" s="699"/>
      <c r="IER276" s="699"/>
      <c r="IES276" s="699"/>
      <c r="IET276" s="699"/>
      <c r="IEU276" s="699"/>
      <c r="IEV276" s="699"/>
      <c r="IEW276" s="699"/>
      <c r="IEX276" s="699"/>
      <c r="IEY276" s="699"/>
      <c r="IEZ276" s="699"/>
      <c r="IFA276" s="699"/>
      <c r="IFB276" s="699"/>
      <c r="IFC276" s="699"/>
      <c r="IFD276" s="699"/>
      <c r="IFE276" s="699"/>
      <c r="IFF276" s="699"/>
      <c r="IFG276" s="699"/>
      <c r="IFH276" s="699"/>
      <c r="IFI276" s="699"/>
      <c r="IFJ276" s="699"/>
      <c r="IFK276" s="699"/>
      <c r="IFL276" s="699"/>
      <c r="IFM276" s="699"/>
      <c r="IFN276" s="699"/>
      <c r="IFO276" s="699"/>
      <c r="IFP276" s="699"/>
      <c r="IFQ276" s="699"/>
      <c r="IFR276" s="699"/>
      <c r="IFS276" s="699"/>
      <c r="IFT276" s="699"/>
      <c r="IFU276" s="699"/>
      <c r="IFV276" s="699"/>
      <c r="IFW276" s="699"/>
      <c r="IFX276" s="699"/>
      <c r="IFY276" s="699"/>
      <c r="IFZ276" s="699"/>
      <c r="IGA276" s="699"/>
      <c r="IGB276" s="699"/>
      <c r="IGC276" s="699"/>
      <c r="IGD276" s="699"/>
      <c r="IGE276" s="699"/>
      <c r="IGF276" s="699"/>
      <c r="IGG276" s="699"/>
      <c r="IGH276" s="699"/>
      <c r="IGI276" s="699"/>
      <c r="IGJ276" s="699"/>
      <c r="IGK276" s="699"/>
      <c r="IGL276" s="699"/>
      <c r="IGM276" s="699"/>
      <c r="IGN276" s="699"/>
      <c r="IGO276" s="699"/>
      <c r="IGP276" s="699"/>
      <c r="IGQ276" s="699"/>
      <c r="IGR276" s="699"/>
      <c r="IGS276" s="699"/>
      <c r="IGT276" s="699"/>
      <c r="IGU276" s="699"/>
      <c r="IGV276" s="699"/>
      <c r="IGW276" s="699"/>
      <c r="IGX276" s="699"/>
      <c r="IGY276" s="699"/>
      <c r="IGZ276" s="699"/>
      <c r="IHA276" s="699"/>
      <c r="IHB276" s="699"/>
      <c r="IHC276" s="699"/>
      <c r="IHD276" s="699"/>
      <c r="IHE276" s="699"/>
      <c r="IHF276" s="699"/>
      <c r="IHG276" s="699"/>
      <c r="IHH276" s="699"/>
      <c r="IHI276" s="699"/>
      <c r="IHJ276" s="699"/>
      <c r="IHK276" s="699"/>
      <c r="IHL276" s="699"/>
      <c r="IHM276" s="699"/>
      <c r="IHN276" s="699"/>
      <c r="IHO276" s="699"/>
      <c r="IHP276" s="699"/>
      <c r="IHQ276" s="699"/>
      <c r="IHR276" s="699"/>
      <c r="IHS276" s="699"/>
      <c r="IHT276" s="699"/>
      <c r="IHU276" s="699"/>
      <c r="IHV276" s="699"/>
      <c r="IHW276" s="699"/>
      <c r="IHX276" s="699"/>
      <c r="IHY276" s="699"/>
      <c r="IHZ276" s="699"/>
      <c r="IIA276" s="699"/>
      <c r="IIB276" s="699"/>
      <c r="IIC276" s="699"/>
      <c r="IID276" s="699"/>
      <c r="IIE276" s="699"/>
      <c r="IIF276" s="699"/>
      <c r="IIG276" s="699"/>
      <c r="IIH276" s="699"/>
      <c r="III276" s="699"/>
      <c r="IIJ276" s="699"/>
      <c r="IIK276" s="699"/>
      <c r="IIL276" s="699"/>
      <c r="IIM276" s="699"/>
      <c r="IIN276" s="699"/>
      <c r="IIO276" s="699"/>
      <c r="IIP276" s="699"/>
      <c r="IIQ276" s="699"/>
      <c r="IIR276" s="699"/>
      <c r="IIS276" s="699"/>
      <c r="IIT276" s="699"/>
      <c r="IIU276" s="699"/>
      <c r="IIV276" s="699"/>
      <c r="IIW276" s="699"/>
      <c r="IIX276" s="699"/>
      <c r="IIY276" s="699"/>
      <c r="IIZ276" s="699"/>
      <c r="IJA276" s="699"/>
      <c r="IJB276" s="699"/>
      <c r="IJC276" s="699"/>
      <c r="IJD276" s="699"/>
      <c r="IJE276" s="699"/>
      <c r="IJF276" s="699"/>
      <c r="IJG276" s="699"/>
      <c r="IJH276" s="699"/>
      <c r="IJI276" s="699"/>
      <c r="IJJ276" s="699"/>
      <c r="IJK276" s="699"/>
      <c r="IJL276" s="699"/>
      <c r="IJM276" s="699"/>
      <c r="IJN276" s="699"/>
      <c r="IJO276" s="699"/>
      <c r="IJP276" s="699"/>
      <c r="IJQ276" s="699"/>
      <c r="IJR276" s="699"/>
      <c r="IJS276" s="699"/>
      <c r="IJT276" s="699"/>
      <c r="IJU276" s="699"/>
      <c r="IJV276" s="699"/>
      <c r="IJW276" s="699"/>
      <c r="IJX276" s="699"/>
      <c r="IJY276" s="699"/>
      <c r="IJZ276" s="699"/>
      <c r="IKA276" s="699"/>
      <c r="IKB276" s="699"/>
      <c r="IKC276" s="699"/>
      <c r="IKD276" s="699"/>
      <c r="IKE276" s="699"/>
      <c r="IKF276" s="699"/>
      <c r="IKG276" s="699"/>
      <c r="IKH276" s="699"/>
      <c r="IKI276" s="699"/>
      <c r="IKJ276" s="699"/>
      <c r="IKK276" s="699"/>
      <c r="IKL276" s="699"/>
      <c r="IKM276" s="699"/>
      <c r="IKN276" s="699"/>
      <c r="IKO276" s="699"/>
      <c r="IKP276" s="699"/>
      <c r="IKQ276" s="699"/>
      <c r="IKR276" s="699"/>
      <c r="IKS276" s="699"/>
      <c r="IKT276" s="699"/>
      <c r="IKU276" s="699"/>
      <c r="IKV276" s="699"/>
      <c r="IKW276" s="699"/>
      <c r="IKX276" s="699"/>
      <c r="IKY276" s="699"/>
      <c r="IKZ276" s="699"/>
      <c r="ILA276" s="699"/>
      <c r="ILB276" s="699"/>
      <c r="ILC276" s="699"/>
      <c r="ILD276" s="699"/>
      <c r="ILE276" s="699"/>
      <c r="ILF276" s="699"/>
      <c r="ILG276" s="699"/>
      <c r="ILH276" s="699"/>
      <c r="ILI276" s="699"/>
      <c r="ILJ276" s="699"/>
      <c r="ILK276" s="699"/>
      <c r="ILL276" s="699"/>
      <c r="ILM276" s="699"/>
      <c r="ILN276" s="699"/>
      <c r="ILO276" s="699"/>
      <c r="ILP276" s="699"/>
      <c r="ILQ276" s="699"/>
      <c r="ILR276" s="699"/>
      <c r="ILS276" s="699"/>
      <c r="ILT276" s="699"/>
      <c r="ILU276" s="699"/>
      <c r="ILV276" s="699"/>
      <c r="ILW276" s="699"/>
      <c r="ILX276" s="699"/>
      <c r="ILY276" s="699"/>
      <c r="ILZ276" s="699"/>
      <c r="IMA276" s="699"/>
      <c r="IMB276" s="699"/>
      <c r="IMC276" s="699"/>
      <c r="IMD276" s="699"/>
      <c r="IME276" s="699"/>
      <c r="IMF276" s="699"/>
      <c r="IMG276" s="699"/>
      <c r="IMH276" s="699"/>
      <c r="IMI276" s="699"/>
      <c r="IMJ276" s="699"/>
      <c r="IMK276" s="699"/>
      <c r="IML276" s="699"/>
      <c r="IMM276" s="699"/>
      <c r="IMN276" s="699"/>
      <c r="IMO276" s="699"/>
      <c r="IMP276" s="699"/>
      <c r="IMQ276" s="699"/>
      <c r="IMR276" s="699"/>
      <c r="IMS276" s="699"/>
      <c r="IMT276" s="699"/>
      <c r="IMU276" s="699"/>
      <c r="IMV276" s="699"/>
      <c r="IMW276" s="699"/>
      <c r="IMX276" s="699"/>
      <c r="IMY276" s="699"/>
      <c r="IMZ276" s="699"/>
      <c r="INA276" s="699"/>
      <c r="INB276" s="699"/>
      <c r="INC276" s="699"/>
      <c r="IND276" s="699"/>
      <c r="INE276" s="699"/>
      <c r="INF276" s="699"/>
      <c r="ING276" s="699"/>
      <c r="INH276" s="699"/>
      <c r="INI276" s="699"/>
      <c r="INJ276" s="699"/>
      <c r="INK276" s="699"/>
      <c r="INL276" s="699"/>
      <c r="INM276" s="699"/>
      <c r="INN276" s="699"/>
      <c r="INO276" s="699"/>
      <c r="INP276" s="699"/>
      <c r="INQ276" s="699"/>
      <c r="INR276" s="699"/>
      <c r="INS276" s="699"/>
      <c r="INT276" s="699"/>
      <c r="INU276" s="699"/>
      <c r="INV276" s="699"/>
      <c r="INW276" s="699"/>
      <c r="INX276" s="699"/>
      <c r="INY276" s="699"/>
      <c r="INZ276" s="699"/>
      <c r="IOA276" s="699"/>
      <c r="IOB276" s="699"/>
      <c r="IOC276" s="699"/>
      <c r="IOD276" s="699"/>
      <c r="IOE276" s="699"/>
      <c r="IOF276" s="699"/>
      <c r="IOG276" s="699"/>
      <c r="IOH276" s="699"/>
      <c r="IOI276" s="699"/>
      <c r="IOJ276" s="699"/>
      <c r="IOK276" s="699"/>
      <c r="IOL276" s="699"/>
      <c r="IOM276" s="699"/>
      <c r="ION276" s="699"/>
      <c r="IOO276" s="699"/>
      <c r="IOP276" s="699"/>
      <c r="IOQ276" s="699"/>
      <c r="IOR276" s="699"/>
      <c r="IOS276" s="699"/>
      <c r="IOT276" s="699"/>
      <c r="IOU276" s="699"/>
      <c r="IOV276" s="699"/>
      <c r="IOW276" s="699"/>
      <c r="IOX276" s="699"/>
      <c r="IOY276" s="699"/>
      <c r="IOZ276" s="699"/>
      <c r="IPA276" s="699"/>
      <c r="IPB276" s="699"/>
      <c r="IPC276" s="699"/>
      <c r="IPD276" s="699"/>
      <c r="IPE276" s="699"/>
      <c r="IPF276" s="699"/>
      <c r="IPG276" s="699"/>
      <c r="IPH276" s="699"/>
      <c r="IPI276" s="699"/>
      <c r="IPJ276" s="699"/>
      <c r="IPK276" s="699"/>
      <c r="IPL276" s="699"/>
      <c r="IPM276" s="699"/>
      <c r="IPN276" s="699"/>
      <c r="IPO276" s="699"/>
      <c r="IPP276" s="699"/>
      <c r="IPQ276" s="699"/>
      <c r="IPR276" s="699"/>
      <c r="IPS276" s="699"/>
      <c r="IPT276" s="699"/>
      <c r="IPU276" s="699"/>
      <c r="IPV276" s="699"/>
      <c r="IPW276" s="699"/>
      <c r="IPX276" s="699"/>
      <c r="IPY276" s="699"/>
      <c r="IPZ276" s="699"/>
      <c r="IQA276" s="699"/>
      <c r="IQB276" s="699"/>
      <c r="IQC276" s="699"/>
      <c r="IQD276" s="699"/>
      <c r="IQE276" s="699"/>
      <c r="IQF276" s="699"/>
      <c r="IQG276" s="699"/>
      <c r="IQH276" s="699"/>
      <c r="IQI276" s="699"/>
      <c r="IQJ276" s="699"/>
      <c r="IQK276" s="699"/>
      <c r="IQL276" s="699"/>
      <c r="IQM276" s="699"/>
      <c r="IQN276" s="699"/>
      <c r="IQO276" s="699"/>
      <c r="IQP276" s="699"/>
      <c r="IQQ276" s="699"/>
      <c r="IQR276" s="699"/>
      <c r="IQS276" s="699"/>
      <c r="IQT276" s="699"/>
      <c r="IQU276" s="699"/>
      <c r="IQV276" s="699"/>
      <c r="IQW276" s="699"/>
      <c r="IQX276" s="699"/>
      <c r="IQY276" s="699"/>
      <c r="IQZ276" s="699"/>
      <c r="IRA276" s="699"/>
      <c r="IRB276" s="699"/>
      <c r="IRC276" s="699"/>
      <c r="IRD276" s="699"/>
      <c r="IRE276" s="699"/>
      <c r="IRF276" s="699"/>
      <c r="IRG276" s="699"/>
      <c r="IRH276" s="699"/>
      <c r="IRI276" s="699"/>
      <c r="IRJ276" s="699"/>
      <c r="IRK276" s="699"/>
      <c r="IRL276" s="699"/>
      <c r="IRM276" s="699"/>
      <c r="IRN276" s="699"/>
      <c r="IRO276" s="699"/>
      <c r="IRP276" s="699"/>
      <c r="IRQ276" s="699"/>
      <c r="IRR276" s="699"/>
      <c r="IRS276" s="699"/>
      <c r="IRT276" s="699"/>
      <c r="IRU276" s="699"/>
      <c r="IRV276" s="699"/>
      <c r="IRW276" s="699"/>
      <c r="IRX276" s="699"/>
      <c r="IRY276" s="699"/>
      <c r="IRZ276" s="699"/>
      <c r="ISA276" s="699"/>
      <c r="ISB276" s="699"/>
      <c r="ISC276" s="699"/>
      <c r="ISD276" s="699"/>
      <c r="ISE276" s="699"/>
      <c r="ISF276" s="699"/>
      <c r="ISG276" s="699"/>
      <c r="ISH276" s="699"/>
      <c r="ISI276" s="699"/>
      <c r="ISJ276" s="699"/>
      <c r="ISK276" s="699"/>
      <c r="ISL276" s="699"/>
      <c r="ISM276" s="699"/>
      <c r="ISN276" s="699"/>
      <c r="ISO276" s="699"/>
      <c r="ISP276" s="699"/>
      <c r="ISQ276" s="699"/>
      <c r="ISR276" s="699"/>
      <c r="ISS276" s="699"/>
      <c r="IST276" s="699"/>
      <c r="ISU276" s="699"/>
      <c r="ISV276" s="699"/>
      <c r="ISW276" s="699"/>
      <c r="ISX276" s="699"/>
      <c r="ISY276" s="699"/>
      <c r="ISZ276" s="699"/>
      <c r="ITA276" s="699"/>
      <c r="ITB276" s="699"/>
      <c r="ITC276" s="699"/>
      <c r="ITD276" s="699"/>
      <c r="ITE276" s="699"/>
      <c r="ITF276" s="699"/>
      <c r="ITG276" s="699"/>
      <c r="ITH276" s="699"/>
      <c r="ITI276" s="699"/>
      <c r="ITJ276" s="699"/>
      <c r="ITK276" s="699"/>
      <c r="ITL276" s="699"/>
      <c r="ITM276" s="699"/>
      <c r="ITN276" s="699"/>
      <c r="ITO276" s="699"/>
      <c r="ITP276" s="699"/>
      <c r="ITQ276" s="699"/>
      <c r="ITR276" s="699"/>
      <c r="ITS276" s="699"/>
      <c r="ITT276" s="699"/>
      <c r="ITU276" s="699"/>
      <c r="ITV276" s="699"/>
      <c r="ITW276" s="699"/>
      <c r="ITX276" s="699"/>
      <c r="ITY276" s="699"/>
      <c r="ITZ276" s="699"/>
      <c r="IUA276" s="699"/>
      <c r="IUB276" s="699"/>
      <c r="IUC276" s="699"/>
      <c r="IUD276" s="699"/>
      <c r="IUE276" s="699"/>
      <c r="IUF276" s="699"/>
      <c r="IUG276" s="699"/>
      <c r="IUH276" s="699"/>
      <c r="IUI276" s="699"/>
      <c r="IUJ276" s="699"/>
      <c r="IUK276" s="699"/>
      <c r="IUL276" s="699"/>
      <c r="IUM276" s="699"/>
      <c r="IUN276" s="699"/>
      <c r="IUO276" s="699"/>
      <c r="IUP276" s="699"/>
      <c r="IUQ276" s="699"/>
      <c r="IUR276" s="699"/>
      <c r="IUS276" s="699"/>
      <c r="IUT276" s="699"/>
      <c r="IUU276" s="699"/>
      <c r="IUV276" s="699"/>
      <c r="IUW276" s="699"/>
      <c r="IUX276" s="699"/>
      <c r="IUY276" s="699"/>
      <c r="IUZ276" s="699"/>
      <c r="IVA276" s="699"/>
      <c r="IVB276" s="699"/>
      <c r="IVC276" s="699"/>
      <c r="IVD276" s="699"/>
      <c r="IVE276" s="699"/>
      <c r="IVF276" s="699"/>
      <c r="IVG276" s="699"/>
      <c r="IVH276" s="699"/>
      <c r="IVI276" s="699"/>
      <c r="IVJ276" s="699"/>
      <c r="IVK276" s="699"/>
      <c r="IVL276" s="699"/>
      <c r="IVM276" s="699"/>
      <c r="IVN276" s="699"/>
      <c r="IVO276" s="699"/>
      <c r="IVP276" s="699"/>
      <c r="IVQ276" s="699"/>
      <c r="IVR276" s="699"/>
      <c r="IVS276" s="699"/>
      <c r="IVT276" s="699"/>
      <c r="IVU276" s="699"/>
      <c r="IVV276" s="699"/>
      <c r="IVW276" s="699"/>
      <c r="IVX276" s="699"/>
      <c r="IVY276" s="699"/>
      <c r="IVZ276" s="699"/>
      <c r="IWA276" s="699"/>
      <c r="IWB276" s="699"/>
      <c r="IWC276" s="699"/>
      <c r="IWD276" s="699"/>
      <c r="IWE276" s="699"/>
      <c r="IWF276" s="699"/>
      <c r="IWG276" s="699"/>
      <c r="IWH276" s="699"/>
      <c r="IWI276" s="699"/>
      <c r="IWJ276" s="699"/>
      <c r="IWK276" s="699"/>
      <c r="IWL276" s="699"/>
      <c r="IWM276" s="699"/>
      <c r="IWN276" s="699"/>
      <c r="IWO276" s="699"/>
      <c r="IWP276" s="699"/>
      <c r="IWQ276" s="699"/>
      <c r="IWR276" s="699"/>
      <c r="IWS276" s="699"/>
      <c r="IWT276" s="699"/>
      <c r="IWU276" s="699"/>
      <c r="IWV276" s="699"/>
      <c r="IWW276" s="699"/>
      <c r="IWX276" s="699"/>
      <c r="IWY276" s="699"/>
      <c r="IWZ276" s="699"/>
      <c r="IXA276" s="699"/>
      <c r="IXB276" s="699"/>
      <c r="IXC276" s="699"/>
      <c r="IXD276" s="699"/>
      <c r="IXE276" s="699"/>
      <c r="IXF276" s="699"/>
      <c r="IXG276" s="699"/>
      <c r="IXH276" s="699"/>
      <c r="IXI276" s="699"/>
      <c r="IXJ276" s="699"/>
      <c r="IXK276" s="699"/>
      <c r="IXL276" s="699"/>
      <c r="IXM276" s="699"/>
      <c r="IXN276" s="699"/>
      <c r="IXO276" s="699"/>
      <c r="IXP276" s="699"/>
      <c r="IXQ276" s="699"/>
      <c r="IXR276" s="699"/>
      <c r="IXS276" s="699"/>
      <c r="IXT276" s="699"/>
      <c r="IXU276" s="699"/>
      <c r="IXV276" s="699"/>
      <c r="IXW276" s="699"/>
      <c r="IXX276" s="699"/>
      <c r="IXY276" s="699"/>
      <c r="IXZ276" s="699"/>
      <c r="IYA276" s="699"/>
      <c r="IYB276" s="699"/>
      <c r="IYC276" s="699"/>
      <c r="IYD276" s="699"/>
      <c r="IYE276" s="699"/>
      <c r="IYF276" s="699"/>
      <c r="IYG276" s="699"/>
      <c r="IYH276" s="699"/>
      <c r="IYI276" s="699"/>
      <c r="IYJ276" s="699"/>
      <c r="IYK276" s="699"/>
      <c r="IYL276" s="699"/>
      <c r="IYM276" s="699"/>
      <c r="IYN276" s="699"/>
      <c r="IYO276" s="699"/>
      <c r="IYP276" s="699"/>
      <c r="IYQ276" s="699"/>
      <c r="IYR276" s="699"/>
      <c r="IYS276" s="699"/>
      <c r="IYT276" s="699"/>
      <c r="IYU276" s="699"/>
      <c r="IYV276" s="699"/>
      <c r="IYW276" s="699"/>
      <c r="IYX276" s="699"/>
      <c r="IYY276" s="699"/>
      <c r="IYZ276" s="699"/>
      <c r="IZA276" s="699"/>
      <c r="IZB276" s="699"/>
      <c r="IZC276" s="699"/>
      <c r="IZD276" s="699"/>
      <c r="IZE276" s="699"/>
      <c r="IZF276" s="699"/>
      <c r="IZG276" s="699"/>
      <c r="IZH276" s="699"/>
      <c r="IZI276" s="699"/>
      <c r="IZJ276" s="699"/>
      <c r="IZK276" s="699"/>
      <c r="IZL276" s="699"/>
      <c r="IZM276" s="699"/>
      <c r="IZN276" s="699"/>
      <c r="IZO276" s="699"/>
      <c r="IZP276" s="699"/>
      <c r="IZQ276" s="699"/>
      <c r="IZR276" s="699"/>
      <c r="IZS276" s="699"/>
      <c r="IZT276" s="699"/>
      <c r="IZU276" s="699"/>
      <c r="IZV276" s="699"/>
      <c r="IZW276" s="699"/>
      <c r="IZX276" s="699"/>
      <c r="IZY276" s="699"/>
      <c r="IZZ276" s="699"/>
      <c r="JAA276" s="699"/>
      <c r="JAB276" s="699"/>
      <c r="JAC276" s="699"/>
      <c r="JAD276" s="699"/>
      <c r="JAE276" s="699"/>
      <c r="JAF276" s="699"/>
      <c r="JAG276" s="699"/>
      <c r="JAH276" s="699"/>
      <c r="JAI276" s="699"/>
      <c r="JAJ276" s="699"/>
      <c r="JAK276" s="699"/>
      <c r="JAL276" s="699"/>
      <c r="JAM276" s="699"/>
      <c r="JAN276" s="699"/>
      <c r="JAO276" s="699"/>
      <c r="JAP276" s="699"/>
      <c r="JAQ276" s="699"/>
      <c r="JAR276" s="699"/>
      <c r="JAS276" s="699"/>
      <c r="JAT276" s="699"/>
      <c r="JAU276" s="699"/>
      <c r="JAV276" s="699"/>
      <c r="JAW276" s="699"/>
      <c r="JAX276" s="699"/>
      <c r="JAY276" s="699"/>
      <c r="JAZ276" s="699"/>
      <c r="JBA276" s="699"/>
      <c r="JBB276" s="699"/>
      <c r="JBC276" s="699"/>
      <c r="JBD276" s="699"/>
      <c r="JBE276" s="699"/>
      <c r="JBF276" s="699"/>
      <c r="JBG276" s="699"/>
      <c r="JBH276" s="699"/>
      <c r="JBI276" s="699"/>
      <c r="JBJ276" s="699"/>
      <c r="JBK276" s="699"/>
      <c r="JBL276" s="699"/>
      <c r="JBM276" s="699"/>
      <c r="JBN276" s="699"/>
      <c r="JBO276" s="699"/>
      <c r="JBP276" s="699"/>
      <c r="JBQ276" s="699"/>
      <c r="JBR276" s="699"/>
      <c r="JBS276" s="699"/>
      <c r="JBT276" s="699"/>
      <c r="JBU276" s="699"/>
      <c r="JBV276" s="699"/>
      <c r="JBW276" s="699"/>
      <c r="JBX276" s="699"/>
      <c r="JBY276" s="699"/>
      <c r="JBZ276" s="699"/>
      <c r="JCA276" s="699"/>
      <c r="JCB276" s="699"/>
      <c r="JCC276" s="699"/>
      <c r="JCD276" s="699"/>
      <c r="JCE276" s="699"/>
      <c r="JCF276" s="699"/>
      <c r="JCG276" s="699"/>
      <c r="JCH276" s="699"/>
      <c r="JCI276" s="699"/>
      <c r="JCJ276" s="699"/>
      <c r="JCK276" s="699"/>
      <c r="JCL276" s="699"/>
      <c r="JCM276" s="699"/>
      <c r="JCN276" s="699"/>
      <c r="JCO276" s="699"/>
      <c r="JCP276" s="699"/>
      <c r="JCQ276" s="699"/>
      <c r="JCR276" s="699"/>
      <c r="JCS276" s="699"/>
      <c r="JCT276" s="699"/>
      <c r="JCU276" s="699"/>
      <c r="JCV276" s="699"/>
      <c r="JCW276" s="699"/>
      <c r="JCX276" s="699"/>
      <c r="JCY276" s="699"/>
      <c r="JCZ276" s="699"/>
      <c r="JDA276" s="699"/>
      <c r="JDB276" s="699"/>
      <c r="JDC276" s="699"/>
      <c r="JDD276" s="699"/>
      <c r="JDE276" s="699"/>
      <c r="JDF276" s="699"/>
      <c r="JDG276" s="699"/>
      <c r="JDH276" s="699"/>
      <c r="JDI276" s="699"/>
      <c r="JDJ276" s="699"/>
      <c r="JDK276" s="699"/>
      <c r="JDL276" s="699"/>
      <c r="JDM276" s="699"/>
      <c r="JDN276" s="699"/>
      <c r="JDO276" s="699"/>
      <c r="JDP276" s="699"/>
      <c r="JDQ276" s="699"/>
      <c r="JDR276" s="699"/>
      <c r="JDS276" s="699"/>
      <c r="JDT276" s="699"/>
      <c r="JDU276" s="699"/>
      <c r="JDV276" s="699"/>
      <c r="JDW276" s="699"/>
      <c r="JDX276" s="699"/>
      <c r="JDY276" s="699"/>
      <c r="JDZ276" s="699"/>
      <c r="JEA276" s="699"/>
      <c r="JEB276" s="699"/>
      <c r="JEC276" s="699"/>
      <c r="JED276" s="699"/>
      <c r="JEE276" s="699"/>
      <c r="JEF276" s="699"/>
      <c r="JEG276" s="699"/>
      <c r="JEH276" s="699"/>
      <c r="JEI276" s="699"/>
      <c r="JEJ276" s="699"/>
      <c r="JEK276" s="699"/>
      <c r="JEL276" s="699"/>
      <c r="JEM276" s="699"/>
      <c r="JEN276" s="699"/>
      <c r="JEO276" s="699"/>
      <c r="JEP276" s="699"/>
      <c r="JEQ276" s="699"/>
      <c r="JER276" s="699"/>
      <c r="JES276" s="699"/>
      <c r="JET276" s="699"/>
      <c r="JEU276" s="699"/>
      <c r="JEV276" s="699"/>
      <c r="JEW276" s="699"/>
      <c r="JEX276" s="699"/>
      <c r="JEY276" s="699"/>
      <c r="JEZ276" s="699"/>
      <c r="JFA276" s="699"/>
      <c r="JFB276" s="699"/>
      <c r="JFC276" s="699"/>
      <c r="JFD276" s="699"/>
      <c r="JFE276" s="699"/>
      <c r="JFF276" s="699"/>
      <c r="JFG276" s="699"/>
      <c r="JFH276" s="699"/>
      <c r="JFI276" s="699"/>
      <c r="JFJ276" s="699"/>
      <c r="JFK276" s="699"/>
      <c r="JFL276" s="699"/>
      <c r="JFM276" s="699"/>
      <c r="JFN276" s="699"/>
      <c r="JFO276" s="699"/>
      <c r="JFP276" s="699"/>
      <c r="JFQ276" s="699"/>
      <c r="JFR276" s="699"/>
      <c r="JFS276" s="699"/>
      <c r="JFT276" s="699"/>
      <c r="JFU276" s="699"/>
      <c r="JFV276" s="699"/>
      <c r="JFW276" s="699"/>
      <c r="JFX276" s="699"/>
      <c r="JFY276" s="699"/>
      <c r="JFZ276" s="699"/>
      <c r="JGA276" s="699"/>
      <c r="JGB276" s="699"/>
      <c r="JGC276" s="699"/>
      <c r="JGD276" s="699"/>
      <c r="JGE276" s="699"/>
      <c r="JGF276" s="699"/>
      <c r="JGG276" s="699"/>
      <c r="JGH276" s="699"/>
      <c r="JGI276" s="699"/>
      <c r="JGJ276" s="699"/>
      <c r="JGK276" s="699"/>
      <c r="JGL276" s="699"/>
      <c r="JGM276" s="699"/>
      <c r="JGN276" s="699"/>
      <c r="JGO276" s="699"/>
      <c r="JGP276" s="699"/>
      <c r="JGQ276" s="699"/>
      <c r="JGR276" s="699"/>
      <c r="JGS276" s="699"/>
      <c r="JGT276" s="699"/>
      <c r="JGU276" s="699"/>
      <c r="JGV276" s="699"/>
      <c r="JGW276" s="699"/>
      <c r="JGX276" s="699"/>
      <c r="JGY276" s="699"/>
      <c r="JGZ276" s="699"/>
      <c r="JHA276" s="699"/>
      <c r="JHB276" s="699"/>
      <c r="JHC276" s="699"/>
      <c r="JHD276" s="699"/>
      <c r="JHE276" s="699"/>
      <c r="JHF276" s="699"/>
      <c r="JHG276" s="699"/>
      <c r="JHH276" s="699"/>
      <c r="JHI276" s="699"/>
      <c r="JHJ276" s="699"/>
      <c r="JHK276" s="699"/>
      <c r="JHL276" s="699"/>
      <c r="JHM276" s="699"/>
      <c r="JHN276" s="699"/>
      <c r="JHO276" s="699"/>
      <c r="JHP276" s="699"/>
      <c r="JHQ276" s="699"/>
      <c r="JHR276" s="699"/>
      <c r="JHS276" s="699"/>
      <c r="JHT276" s="699"/>
      <c r="JHU276" s="699"/>
      <c r="JHV276" s="699"/>
      <c r="JHW276" s="699"/>
      <c r="JHX276" s="699"/>
      <c r="JHY276" s="699"/>
      <c r="JHZ276" s="699"/>
      <c r="JIA276" s="699"/>
      <c r="JIB276" s="699"/>
      <c r="JIC276" s="699"/>
      <c r="JID276" s="699"/>
      <c r="JIE276" s="699"/>
      <c r="JIF276" s="699"/>
      <c r="JIG276" s="699"/>
      <c r="JIH276" s="699"/>
      <c r="JII276" s="699"/>
      <c r="JIJ276" s="699"/>
      <c r="JIK276" s="699"/>
      <c r="JIL276" s="699"/>
      <c r="JIM276" s="699"/>
      <c r="JIN276" s="699"/>
      <c r="JIO276" s="699"/>
      <c r="JIP276" s="699"/>
      <c r="JIQ276" s="699"/>
      <c r="JIR276" s="699"/>
      <c r="JIS276" s="699"/>
      <c r="JIT276" s="699"/>
      <c r="JIU276" s="699"/>
      <c r="JIV276" s="699"/>
      <c r="JIW276" s="699"/>
      <c r="JIX276" s="699"/>
      <c r="JIY276" s="699"/>
      <c r="JIZ276" s="699"/>
      <c r="JJA276" s="699"/>
      <c r="JJB276" s="699"/>
      <c r="JJC276" s="699"/>
      <c r="JJD276" s="699"/>
      <c r="JJE276" s="699"/>
      <c r="JJF276" s="699"/>
      <c r="JJG276" s="699"/>
      <c r="JJH276" s="699"/>
      <c r="JJI276" s="699"/>
      <c r="JJJ276" s="699"/>
      <c r="JJK276" s="699"/>
      <c r="JJL276" s="699"/>
      <c r="JJM276" s="699"/>
      <c r="JJN276" s="699"/>
      <c r="JJO276" s="699"/>
      <c r="JJP276" s="699"/>
      <c r="JJQ276" s="699"/>
      <c r="JJR276" s="699"/>
      <c r="JJS276" s="699"/>
      <c r="JJT276" s="699"/>
      <c r="JJU276" s="699"/>
      <c r="JJV276" s="699"/>
      <c r="JJW276" s="699"/>
      <c r="JJX276" s="699"/>
      <c r="JJY276" s="699"/>
      <c r="JJZ276" s="699"/>
      <c r="JKA276" s="699"/>
      <c r="JKB276" s="699"/>
      <c r="JKC276" s="699"/>
      <c r="JKD276" s="699"/>
      <c r="JKE276" s="699"/>
      <c r="JKF276" s="699"/>
      <c r="JKG276" s="699"/>
      <c r="JKH276" s="699"/>
      <c r="JKI276" s="699"/>
      <c r="JKJ276" s="699"/>
      <c r="JKK276" s="699"/>
      <c r="JKL276" s="699"/>
      <c r="JKM276" s="699"/>
      <c r="JKN276" s="699"/>
      <c r="JKO276" s="699"/>
      <c r="JKP276" s="699"/>
      <c r="JKQ276" s="699"/>
      <c r="JKR276" s="699"/>
      <c r="JKS276" s="699"/>
      <c r="JKT276" s="699"/>
      <c r="JKU276" s="699"/>
      <c r="JKV276" s="699"/>
      <c r="JKW276" s="699"/>
      <c r="JKX276" s="699"/>
      <c r="JKY276" s="699"/>
      <c r="JKZ276" s="699"/>
      <c r="JLA276" s="699"/>
      <c r="JLB276" s="699"/>
      <c r="JLC276" s="699"/>
      <c r="JLD276" s="699"/>
      <c r="JLE276" s="699"/>
      <c r="JLF276" s="699"/>
      <c r="JLG276" s="699"/>
      <c r="JLH276" s="699"/>
      <c r="JLI276" s="699"/>
      <c r="JLJ276" s="699"/>
      <c r="JLK276" s="699"/>
      <c r="JLL276" s="699"/>
      <c r="JLM276" s="699"/>
      <c r="JLN276" s="699"/>
      <c r="JLO276" s="699"/>
      <c r="JLP276" s="699"/>
      <c r="JLQ276" s="699"/>
      <c r="JLR276" s="699"/>
      <c r="JLS276" s="699"/>
      <c r="JLT276" s="699"/>
      <c r="JLU276" s="699"/>
      <c r="JLV276" s="699"/>
      <c r="JLW276" s="699"/>
      <c r="JLX276" s="699"/>
      <c r="JLY276" s="699"/>
      <c r="JLZ276" s="699"/>
      <c r="JMA276" s="699"/>
      <c r="JMB276" s="699"/>
      <c r="JMC276" s="699"/>
      <c r="JMD276" s="699"/>
      <c r="JME276" s="699"/>
      <c r="JMF276" s="699"/>
      <c r="JMG276" s="699"/>
      <c r="JMH276" s="699"/>
      <c r="JMI276" s="699"/>
      <c r="JMJ276" s="699"/>
      <c r="JMK276" s="699"/>
      <c r="JML276" s="699"/>
      <c r="JMM276" s="699"/>
      <c r="JMN276" s="699"/>
      <c r="JMO276" s="699"/>
      <c r="JMP276" s="699"/>
      <c r="JMQ276" s="699"/>
      <c r="JMR276" s="699"/>
      <c r="JMS276" s="699"/>
      <c r="JMT276" s="699"/>
      <c r="JMU276" s="699"/>
      <c r="JMV276" s="699"/>
      <c r="JMW276" s="699"/>
      <c r="JMX276" s="699"/>
      <c r="JMY276" s="699"/>
      <c r="JMZ276" s="699"/>
      <c r="JNA276" s="699"/>
      <c r="JNB276" s="699"/>
      <c r="JNC276" s="699"/>
      <c r="JND276" s="699"/>
      <c r="JNE276" s="699"/>
      <c r="JNF276" s="699"/>
      <c r="JNG276" s="699"/>
      <c r="JNH276" s="699"/>
      <c r="JNI276" s="699"/>
      <c r="JNJ276" s="699"/>
      <c r="JNK276" s="699"/>
      <c r="JNL276" s="699"/>
      <c r="JNM276" s="699"/>
      <c r="JNN276" s="699"/>
      <c r="JNO276" s="699"/>
      <c r="JNP276" s="699"/>
      <c r="JNQ276" s="699"/>
      <c r="JNR276" s="699"/>
      <c r="JNS276" s="699"/>
      <c r="JNT276" s="699"/>
      <c r="JNU276" s="699"/>
      <c r="JNV276" s="699"/>
      <c r="JNW276" s="699"/>
      <c r="JNX276" s="699"/>
      <c r="JNY276" s="699"/>
      <c r="JNZ276" s="699"/>
      <c r="JOA276" s="699"/>
      <c r="JOB276" s="699"/>
      <c r="JOC276" s="699"/>
      <c r="JOD276" s="699"/>
      <c r="JOE276" s="699"/>
      <c r="JOF276" s="699"/>
      <c r="JOG276" s="699"/>
      <c r="JOH276" s="699"/>
      <c r="JOI276" s="699"/>
      <c r="JOJ276" s="699"/>
      <c r="JOK276" s="699"/>
      <c r="JOL276" s="699"/>
      <c r="JOM276" s="699"/>
      <c r="JON276" s="699"/>
      <c r="JOO276" s="699"/>
      <c r="JOP276" s="699"/>
      <c r="JOQ276" s="699"/>
      <c r="JOR276" s="699"/>
      <c r="JOS276" s="699"/>
      <c r="JOT276" s="699"/>
      <c r="JOU276" s="699"/>
      <c r="JOV276" s="699"/>
      <c r="JOW276" s="699"/>
      <c r="JOX276" s="699"/>
      <c r="JOY276" s="699"/>
      <c r="JOZ276" s="699"/>
      <c r="JPA276" s="699"/>
      <c r="JPB276" s="699"/>
      <c r="JPC276" s="699"/>
      <c r="JPD276" s="699"/>
      <c r="JPE276" s="699"/>
      <c r="JPF276" s="699"/>
      <c r="JPG276" s="699"/>
      <c r="JPH276" s="699"/>
      <c r="JPI276" s="699"/>
      <c r="JPJ276" s="699"/>
      <c r="JPK276" s="699"/>
      <c r="JPL276" s="699"/>
      <c r="JPM276" s="699"/>
      <c r="JPN276" s="699"/>
      <c r="JPO276" s="699"/>
      <c r="JPP276" s="699"/>
      <c r="JPQ276" s="699"/>
      <c r="JPR276" s="699"/>
      <c r="JPS276" s="699"/>
      <c r="JPT276" s="699"/>
      <c r="JPU276" s="699"/>
      <c r="JPV276" s="699"/>
      <c r="JPW276" s="699"/>
      <c r="JPX276" s="699"/>
      <c r="JPY276" s="699"/>
      <c r="JPZ276" s="699"/>
      <c r="JQA276" s="699"/>
      <c r="JQB276" s="699"/>
      <c r="JQC276" s="699"/>
      <c r="JQD276" s="699"/>
      <c r="JQE276" s="699"/>
      <c r="JQF276" s="699"/>
      <c r="JQG276" s="699"/>
      <c r="JQH276" s="699"/>
      <c r="JQI276" s="699"/>
      <c r="JQJ276" s="699"/>
      <c r="JQK276" s="699"/>
      <c r="JQL276" s="699"/>
      <c r="JQM276" s="699"/>
      <c r="JQN276" s="699"/>
      <c r="JQO276" s="699"/>
      <c r="JQP276" s="699"/>
      <c r="JQQ276" s="699"/>
      <c r="JQR276" s="699"/>
      <c r="JQS276" s="699"/>
      <c r="JQT276" s="699"/>
      <c r="JQU276" s="699"/>
      <c r="JQV276" s="699"/>
      <c r="JQW276" s="699"/>
      <c r="JQX276" s="699"/>
      <c r="JQY276" s="699"/>
      <c r="JQZ276" s="699"/>
      <c r="JRA276" s="699"/>
      <c r="JRB276" s="699"/>
      <c r="JRC276" s="699"/>
      <c r="JRD276" s="699"/>
      <c r="JRE276" s="699"/>
      <c r="JRF276" s="699"/>
      <c r="JRG276" s="699"/>
      <c r="JRH276" s="699"/>
      <c r="JRI276" s="699"/>
      <c r="JRJ276" s="699"/>
      <c r="JRK276" s="699"/>
      <c r="JRL276" s="699"/>
      <c r="JRM276" s="699"/>
      <c r="JRN276" s="699"/>
      <c r="JRO276" s="699"/>
      <c r="JRP276" s="699"/>
      <c r="JRQ276" s="699"/>
      <c r="JRR276" s="699"/>
      <c r="JRS276" s="699"/>
      <c r="JRT276" s="699"/>
      <c r="JRU276" s="699"/>
      <c r="JRV276" s="699"/>
      <c r="JRW276" s="699"/>
      <c r="JRX276" s="699"/>
      <c r="JRY276" s="699"/>
      <c r="JRZ276" s="699"/>
      <c r="JSA276" s="699"/>
      <c r="JSB276" s="699"/>
      <c r="JSC276" s="699"/>
      <c r="JSD276" s="699"/>
      <c r="JSE276" s="699"/>
      <c r="JSF276" s="699"/>
      <c r="JSG276" s="699"/>
      <c r="JSH276" s="699"/>
      <c r="JSI276" s="699"/>
      <c r="JSJ276" s="699"/>
      <c r="JSK276" s="699"/>
      <c r="JSL276" s="699"/>
      <c r="JSM276" s="699"/>
      <c r="JSN276" s="699"/>
      <c r="JSO276" s="699"/>
      <c r="JSP276" s="699"/>
      <c r="JSQ276" s="699"/>
      <c r="JSR276" s="699"/>
      <c r="JSS276" s="699"/>
      <c r="JST276" s="699"/>
      <c r="JSU276" s="699"/>
      <c r="JSV276" s="699"/>
      <c r="JSW276" s="699"/>
      <c r="JSX276" s="699"/>
      <c r="JSY276" s="699"/>
      <c r="JSZ276" s="699"/>
      <c r="JTA276" s="699"/>
      <c r="JTB276" s="699"/>
      <c r="JTC276" s="699"/>
      <c r="JTD276" s="699"/>
      <c r="JTE276" s="699"/>
      <c r="JTF276" s="699"/>
      <c r="JTG276" s="699"/>
      <c r="JTH276" s="699"/>
      <c r="JTI276" s="699"/>
      <c r="JTJ276" s="699"/>
      <c r="JTK276" s="699"/>
      <c r="JTL276" s="699"/>
      <c r="JTM276" s="699"/>
      <c r="JTN276" s="699"/>
      <c r="JTO276" s="699"/>
      <c r="JTP276" s="699"/>
      <c r="JTQ276" s="699"/>
      <c r="JTR276" s="699"/>
      <c r="JTS276" s="699"/>
      <c r="JTT276" s="699"/>
      <c r="JTU276" s="699"/>
      <c r="JTV276" s="699"/>
      <c r="JTW276" s="699"/>
      <c r="JTX276" s="699"/>
      <c r="JTY276" s="699"/>
      <c r="JTZ276" s="699"/>
      <c r="JUA276" s="699"/>
      <c r="JUB276" s="699"/>
      <c r="JUC276" s="699"/>
      <c r="JUD276" s="699"/>
      <c r="JUE276" s="699"/>
      <c r="JUF276" s="699"/>
      <c r="JUG276" s="699"/>
      <c r="JUH276" s="699"/>
      <c r="JUI276" s="699"/>
      <c r="JUJ276" s="699"/>
      <c r="JUK276" s="699"/>
      <c r="JUL276" s="699"/>
      <c r="JUM276" s="699"/>
      <c r="JUN276" s="699"/>
      <c r="JUO276" s="699"/>
      <c r="JUP276" s="699"/>
      <c r="JUQ276" s="699"/>
      <c r="JUR276" s="699"/>
      <c r="JUS276" s="699"/>
      <c r="JUT276" s="699"/>
      <c r="JUU276" s="699"/>
      <c r="JUV276" s="699"/>
      <c r="JUW276" s="699"/>
      <c r="JUX276" s="699"/>
      <c r="JUY276" s="699"/>
      <c r="JUZ276" s="699"/>
      <c r="JVA276" s="699"/>
      <c r="JVB276" s="699"/>
      <c r="JVC276" s="699"/>
      <c r="JVD276" s="699"/>
      <c r="JVE276" s="699"/>
      <c r="JVF276" s="699"/>
      <c r="JVG276" s="699"/>
      <c r="JVH276" s="699"/>
      <c r="JVI276" s="699"/>
      <c r="JVJ276" s="699"/>
      <c r="JVK276" s="699"/>
      <c r="JVL276" s="699"/>
      <c r="JVM276" s="699"/>
      <c r="JVN276" s="699"/>
      <c r="JVO276" s="699"/>
      <c r="JVP276" s="699"/>
      <c r="JVQ276" s="699"/>
      <c r="JVR276" s="699"/>
      <c r="JVS276" s="699"/>
      <c r="JVT276" s="699"/>
      <c r="JVU276" s="699"/>
      <c r="JVV276" s="699"/>
      <c r="JVW276" s="699"/>
      <c r="JVX276" s="699"/>
      <c r="JVY276" s="699"/>
      <c r="JVZ276" s="699"/>
      <c r="JWA276" s="699"/>
      <c r="JWB276" s="699"/>
      <c r="JWC276" s="699"/>
      <c r="JWD276" s="699"/>
      <c r="JWE276" s="699"/>
      <c r="JWF276" s="699"/>
      <c r="JWG276" s="699"/>
      <c r="JWH276" s="699"/>
      <c r="JWI276" s="699"/>
      <c r="JWJ276" s="699"/>
      <c r="JWK276" s="699"/>
      <c r="JWL276" s="699"/>
      <c r="JWM276" s="699"/>
      <c r="JWN276" s="699"/>
      <c r="JWO276" s="699"/>
      <c r="JWP276" s="699"/>
      <c r="JWQ276" s="699"/>
      <c r="JWR276" s="699"/>
      <c r="JWS276" s="699"/>
      <c r="JWT276" s="699"/>
      <c r="JWU276" s="699"/>
      <c r="JWV276" s="699"/>
      <c r="JWW276" s="699"/>
      <c r="JWX276" s="699"/>
      <c r="JWY276" s="699"/>
      <c r="JWZ276" s="699"/>
      <c r="JXA276" s="699"/>
      <c r="JXB276" s="699"/>
      <c r="JXC276" s="699"/>
      <c r="JXD276" s="699"/>
      <c r="JXE276" s="699"/>
      <c r="JXF276" s="699"/>
      <c r="JXG276" s="699"/>
      <c r="JXH276" s="699"/>
      <c r="JXI276" s="699"/>
      <c r="JXJ276" s="699"/>
      <c r="JXK276" s="699"/>
      <c r="JXL276" s="699"/>
      <c r="JXM276" s="699"/>
      <c r="JXN276" s="699"/>
      <c r="JXO276" s="699"/>
      <c r="JXP276" s="699"/>
      <c r="JXQ276" s="699"/>
      <c r="JXR276" s="699"/>
      <c r="JXS276" s="699"/>
      <c r="JXT276" s="699"/>
      <c r="JXU276" s="699"/>
      <c r="JXV276" s="699"/>
      <c r="JXW276" s="699"/>
      <c r="JXX276" s="699"/>
      <c r="JXY276" s="699"/>
      <c r="JXZ276" s="699"/>
      <c r="JYA276" s="699"/>
      <c r="JYB276" s="699"/>
      <c r="JYC276" s="699"/>
      <c r="JYD276" s="699"/>
      <c r="JYE276" s="699"/>
      <c r="JYF276" s="699"/>
      <c r="JYG276" s="699"/>
      <c r="JYH276" s="699"/>
      <c r="JYI276" s="699"/>
      <c r="JYJ276" s="699"/>
      <c r="JYK276" s="699"/>
      <c r="JYL276" s="699"/>
      <c r="JYM276" s="699"/>
      <c r="JYN276" s="699"/>
      <c r="JYO276" s="699"/>
      <c r="JYP276" s="699"/>
      <c r="JYQ276" s="699"/>
      <c r="JYR276" s="699"/>
      <c r="JYS276" s="699"/>
      <c r="JYT276" s="699"/>
      <c r="JYU276" s="699"/>
      <c r="JYV276" s="699"/>
      <c r="JYW276" s="699"/>
      <c r="JYX276" s="699"/>
      <c r="JYY276" s="699"/>
      <c r="JYZ276" s="699"/>
      <c r="JZA276" s="699"/>
      <c r="JZB276" s="699"/>
      <c r="JZC276" s="699"/>
      <c r="JZD276" s="699"/>
      <c r="JZE276" s="699"/>
      <c r="JZF276" s="699"/>
      <c r="JZG276" s="699"/>
      <c r="JZH276" s="699"/>
      <c r="JZI276" s="699"/>
      <c r="JZJ276" s="699"/>
      <c r="JZK276" s="699"/>
      <c r="JZL276" s="699"/>
      <c r="JZM276" s="699"/>
      <c r="JZN276" s="699"/>
      <c r="JZO276" s="699"/>
      <c r="JZP276" s="699"/>
      <c r="JZQ276" s="699"/>
      <c r="JZR276" s="699"/>
      <c r="JZS276" s="699"/>
      <c r="JZT276" s="699"/>
      <c r="JZU276" s="699"/>
      <c r="JZV276" s="699"/>
      <c r="JZW276" s="699"/>
      <c r="JZX276" s="699"/>
      <c r="JZY276" s="699"/>
      <c r="JZZ276" s="699"/>
      <c r="KAA276" s="699"/>
      <c r="KAB276" s="699"/>
      <c r="KAC276" s="699"/>
      <c r="KAD276" s="699"/>
      <c r="KAE276" s="699"/>
      <c r="KAF276" s="699"/>
      <c r="KAG276" s="699"/>
      <c r="KAH276" s="699"/>
      <c r="KAI276" s="699"/>
      <c r="KAJ276" s="699"/>
      <c r="KAK276" s="699"/>
      <c r="KAL276" s="699"/>
      <c r="KAM276" s="699"/>
      <c r="KAN276" s="699"/>
      <c r="KAO276" s="699"/>
      <c r="KAP276" s="699"/>
      <c r="KAQ276" s="699"/>
      <c r="KAR276" s="699"/>
      <c r="KAS276" s="699"/>
      <c r="KAT276" s="699"/>
      <c r="KAU276" s="699"/>
      <c r="KAV276" s="699"/>
      <c r="KAW276" s="699"/>
      <c r="KAX276" s="699"/>
      <c r="KAY276" s="699"/>
      <c r="KAZ276" s="699"/>
      <c r="KBA276" s="699"/>
      <c r="KBB276" s="699"/>
      <c r="KBC276" s="699"/>
      <c r="KBD276" s="699"/>
      <c r="KBE276" s="699"/>
      <c r="KBF276" s="699"/>
      <c r="KBG276" s="699"/>
      <c r="KBH276" s="699"/>
      <c r="KBI276" s="699"/>
      <c r="KBJ276" s="699"/>
      <c r="KBK276" s="699"/>
      <c r="KBL276" s="699"/>
      <c r="KBM276" s="699"/>
      <c r="KBN276" s="699"/>
      <c r="KBO276" s="699"/>
      <c r="KBP276" s="699"/>
      <c r="KBQ276" s="699"/>
      <c r="KBR276" s="699"/>
      <c r="KBS276" s="699"/>
      <c r="KBT276" s="699"/>
      <c r="KBU276" s="699"/>
      <c r="KBV276" s="699"/>
      <c r="KBW276" s="699"/>
      <c r="KBX276" s="699"/>
      <c r="KBY276" s="699"/>
      <c r="KBZ276" s="699"/>
      <c r="KCA276" s="699"/>
      <c r="KCB276" s="699"/>
      <c r="KCC276" s="699"/>
      <c r="KCD276" s="699"/>
      <c r="KCE276" s="699"/>
      <c r="KCF276" s="699"/>
      <c r="KCG276" s="699"/>
      <c r="KCH276" s="699"/>
      <c r="KCI276" s="699"/>
      <c r="KCJ276" s="699"/>
      <c r="KCK276" s="699"/>
      <c r="KCL276" s="699"/>
      <c r="KCM276" s="699"/>
      <c r="KCN276" s="699"/>
      <c r="KCO276" s="699"/>
      <c r="KCP276" s="699"/>
      <c r="KCQ276" s="699"/>
      <c r="KCR276" s="699"/>
      <c r="KCS276" s="699"/>
      <c r="KCT276" s="699"/>
      <c r="KCU276" s="699"/>
      <c r="KCV276" s="699"/>
      <c r="KCW276" s="699"/>
      <c r="KCX276" s="699"/>
      <c r="KCY276" s="699"/>
      <c r="KCZ276" s="699"/>
      <c r="KDA276" s="699"/>
      <c r="KDB276" s="699"/>
      <c r="KDC276" s="699"/>
      <c r="KDD276" s="699"/>
      <c r="KDE276" s="699"/>
      <c r="KDF276" s="699"/>
      <c r="KDG276" s="699"/>
      <c r="KDH276" s="699"/>
      <c r="KDI276" s="699"/>
      <c r="KDJ276" s="699"/>
      <c r="KDK276" s="699"/>
      <c r="KDL276" s="699"/>
      <c r="KDM276" s="699"/>
      <c r="KDN276" s="699"/>
      <c r="KDO276" s="699"/>
      <c r="KDP276" s="699"/>
      <c r="KDQ276" s="699"/>
      <c r="KDR276" s="699"/>
      <c r="KDS276" s="699"/>
      <c r="KDT276" s="699"/>
      <c r="KDU276" s="699"/>
      <c r="KDV276" s="699"/>
      <c r="KDW276" s="699"/>
      <c r="KDX276" s="699"/>
      <c r="KDY276" s="699"/>
      <c r="KDZ276" s="699"/>
      <c r="KEA276" s="699"/>
      <c r="KEB276" s="699"/>
      <c r="KEC276" s="699"/>
      <c r="KED276" s="699"/>
      <c r="KEE276" s="699"/>
      <c r="KEF276" s="699"/>
      <c r="KEG276" s="699"/>
      <c r="KEH276" s="699"/>
      <c r="KEI276" s="699"/>
      <c r="KEJ276" s="699"/>
      <c r="KEK276" s="699"/>
      <c r="KEL276" s="699"/>
      <c r="KEM276" s="699"/>
      <c r="KEN276" s="699"/>
      <c r="KEO276" s="699"/>
      <c r="KEP276" s="699"/>
      <c r="KEQ276" s="699"/>
      <c r="KER276" s="699"/>
      <c r="KES276" s="699"/>
      <c r="KET276" s="699"/>
      <c r="KEU276" s="699"/>
      <c r="KEV276" s="699"/>
      <c r="KEW276" s="699"/>
      <c r="KEX276" s="699"/>
      <c r="KEY276" s="699"/>
      <c r="KEZ276" s="699"/>
      <c r="KFA276" s="699"/>
      <c r="KFB276" s="699"/>
      <c r="KFC276" s="699"/>
      <c r="KFD276" s="699"/>
      <c r="KFE276" s="699"/>
      <c r="KFF276" s="699"/>
      <c r="KFG276" s="699"/>
      <c r="KFH276" s="699"/>
      <c r="KFI276" s="699"/>
      <c r="KFJ276" s="699"/>
      <c r="KFK276" s="699"/>
      <c r="KFL276" s="699"/>
      <c r="KFM276" s="699"/>
      <c r="KFN276" s="699"/>
      <c r="KFO276" s="699"/>
      <c r="KFP276" s="699"/>
      <c r="KFQ276" s="699"/>
      <c r="KFR276" s="699"/>
      <c r="KFS276" s="699"/>
      <c r="KFT276" s="699"/>
      <c r="KFU276" s="699"/>
      <c r="KFV276" s="699"/>
      <c r="KFW276" s="699"/>
      <c r="KFX276" s="699"/>
      <c r="KFY276" s="699"/>
      <c r="KFZ276" s="699"/>
      <c r="KGA276" s="699"/>
      <c r="KGB276" s="699"/>
      <c r="KGC276" s="699"/>
      <c r="KGD276" s="699"/>
      <c r="KGE276" s="699"/>
      <c r="KGF276" s="699"/>
      <c r="KGG276" s="699"/>
      <c r="KGH276" s="699"/>
      <c r="KGI276" s="699"/>
      <c r="KGJ276" s="699"/>
      <c r="KGK276" s="699"/>
      <c r="KGL276" s="699"/>
      <c r="KGM276" s="699"/>
      <c r="KGN276" s="699"/>
      <c r="KGO276" s="699"/>
      <c r="KGP276" s="699"/>
      <c r="KGQ276" s="699"/>
      <c r="KGR276" s="699"/>
      <c r="KGS276" s="699"/>
      <c r="KGT276" s="699"/>
      <c r="KGU276" s="699"/>
      <c r="KGV276" s="699"/>
      <c r="KGW276" s="699"/>
      <c r="KGX276" s="699"/>
      <c r="KGY276" s="699"/>
      <c r="KGZ276" s="699"/>
      <c r="KHA276" s="699"/>
      <c r="KHB276" s="699"/>
      <c r="KHC276" s="699"/>
      <c r="KHD276" s="699"/>
      <c r="KHE276" s="699"/>
      <c r="KHF276" s="699"/>
      <c r="KHG276" s="699"/>
      <c r="KHH276" s="699"/>
      <c r="KHI276" s="699"/>
      <c r="KHJ276" s="699"/>
      <c r="KHK276" s="699"/>
      <c r="KHL276" s="699"/>
      <c r="KHM276" s="699"/>
      <c r="KHN276" s="699"/>
      <c r="KHO276" s="699"/>
      <c r="KHP276" s="699"/>
      <c r="KHQ276" s="699"/>
      <c r="KHR276" s="699"/>
      <c r="KHS276" s="699"/>
      <c r="KHT276" s="699"/>
      <c r="KHU276" s="699"/>
      <c r="KHV276" s="699"/>
      <c r="KHW276" s="699"/>
      <c r="KHX276" s="699"/>
      <c r="KHY276" s="699"/>
      <c r="KHZ276" s="699"/>
      <c r="KIA276" s="699"/>
      <c r="KIB276" s="699"/>
      <c r="KIC276" s="699"/>
      <c r="KID276" s="699"/>
      <c r="KIE276" s="699"/>
      <c r="KIF276" s="699"/>
      <c r="KIG276" s="699"/>
      <c r="KIH276" s="699"/>
      <c r="KII276" s="699"/>
      <c r="KIJ276" s="699"/>
      <c r="KIK276" s="699"/>
      <c r="KIL276" s="699"/>
      <c r="KIM276" s="699"/>
      <c r="KIN276" s="699"/>
      <c r="KIO276" s="699"/>
      <c r="KIP276" s="699"/>
      <c r="KIQ276" s="699"/>
      <c r="KIR276" s="699"/>
      <c r="KIS276" s="699"/>
      <c r="KIT276" s="699"/>
      <c r="KIU276" s="699"/>
      <c r="KIV276" s="699"/>
      <c r="KIW276" s="699"/>
      <c r="KIX276" s="699"/>
      <c r="KIY276" s="699"/>
      <c r="KIZ276" s="699"/>
      <c r="KJA276" s="699"/>
      <c r="KJB276" s="699"/>
      <c r="KJC276" s="699"/>
      <c r="KJD276" s="699"/>
      <c r="KJE276" s="699"/>
      <c r="KJF276" s="699"/>
      <c r="KJG276" s="699"/>
      <c r="KJH276" s="699"/>
      <c r="KJI276" s="699"/>
      <c r="KJJ276" s="699"/>
      <c r="KJK276" s="699"/>
      <c r="KJL276" s="699"/>
      <c r="KJM276" s="699"/>
      <c r="KJN276" s="699"/>
      <c r="KJO276" s="699"/>
      <c r="KJP276" s="699"/>
      <c r="KJQ276" s="699"/>
      <c r="KJR276" s="699"/>
      <c r="KJS276" s="699"/>
      <c r="KJT276" s="699"/>
      <c r="KJU276" s="699"/>
      <c r="KJV276" s="699"/>
      <c r="KJW276" s="699"/>
      <c r="KJX276" s="699"/>
      <c r="KJY276" s="699"/>
      <c r="KJZ276" s="699"/>
      <c r="KKA276" s="699"/>
      <c r="KKB276" s="699"/>
      <c r="KKC276" s="699"/>
      <c r="KKD276" s="699"/>
      <c r="KKE276" s="699"/>
      <c r="KKF276" s="699"/>
      <c r="KKG276" s="699"/>
      <c r="KKH276" s="699"/>
      <c r="KKI276" s="699"/>
      <c r="KKJ276" s="699"/>
      <c r="KKK276" s="699"/>
      <c r="KKL276" s="699"/>
      <c r="KKM276" s="699"/>
      <c r="KKN276" s="699"/>
      <c r="KKO276" s="699"/>
      <c r="KKP276" s="699"/>
      <c r="KKQ276" s="699"/>
      <c r="KKR276" s="699"/>
      <c r="KKS276" s="699"/>
      <c r="KKT276" s="699"/>
      <c r="KKU276" s="699"/>
      <c r="KKV276" s="699"/>
      <c r="KKW276" s="699"/>
      <c r="KKX276" s="699"/>
      <c r="KKY276" s="699"/>
      <c r="KKZ276" s="699"/>
      <c r="KLA276" s="699"/>
      <c r="KLB276" s="699"/>
      <c r="KLC276" s="699"/>
      <c r="KLD276" s="699"/>
      <c r="KLE276" s="699"/>
      <c r="KLF276" s="699"/>
      <c r="KLG276" s="699"/>
      <c r="KLH276" s="699"/>
      <c r="KLI276" s="699"/>
      <c r="KLJ276" s="699"/>
      <c r="KLK276" s="699"/>
      <c r="KLL276" s="699"/>
      <c r="KLM276" s="699"/>
      <c r="KLN276" s="699"/>
      <c r="KLO276" s="699"/>
      <c r="KLP276" s="699"/>
      <c r="KLQ276" s="699"/>
      <c r="KLR276" s="699"/>
      <c r="KLS276" s="699"/>
      <c r="KLT276" s="699"/>
      <c r="KLU276" s="699"/>
      <c r="KLV276" s="699"/>
      <c r="KLW276" s="699"/>
      <c r="KLX276" s="699"/>
      <c r="KLY276" s="699"/>
      <c r="KLZ276" s="699"/>
      <c r="KMA276" s="699"/>
      <c r="KMB276" s="699"/>
      <c r="KMC276" s="699"/>
      <c r="KMD276" s="699"/>
      <c r="KME276" s="699"/>
      <c r="KMF276" s="699"/>
      <c r="KMG276" s="699"/>
      <c r="KMH276" s="699"/>
      <c r="KMI276" s="699"/>
      <c r="KMJ276" s="699"/>
      <c r="KMK276" s="699"/>
      <c r="KML276" s="699"/>
      <c r="KMM276" s="699"/>
      <c r="KMN276" s="699"/>
      <c r="KMO276" s="699"/>
      <c r="KMP276" s="699"/>
      <c r="KMQ276" s="699"/>
      <c r="KMR276" s="699"/>
      <c r="KMS276" s="699"/>
      <c r="KMT276" s="699"/>
      <c r="KMU276" s="699"/>
      <c r="KMV276" s="699"/>
      <c r="KMW276" s="699"/>
      <c r="KMX276" s="699"/>
      <c r="KMY276" s="699"/>
      <c r="KMZ276" s="699"/>
      <c r="KNA276" s="699"/>
      <c r="KNB276" s="699"/>
      <c r="KNC276" s="699"/>
      <c r="KND276" s="699"/>
      <c r="KNE276" s="699"/>
      <c r="KNF276" s="699"/>
      <c r="KNG276" s="699"/>
      <c r="KNH276" s="699"/>
      <c r="KNI276" s="699"/>
      <c r="KNJ276" s="699"/>
      <c r="KNK276" s="699"/>
      <c r="KNL276" s="699"/>
      <c r="KNM276" s="699"/>
      <c r="KNN276" s="699"/>
      <c r="KNO276" s="699"/>
      <c r="KNP276" s="699"/>
      <c r="KNQ276" s="699"/>
      <c r="KNR276" s="699"/>
      <c r="KNS276" s="699"/>
      <c r="KNT276" s="699"/>
      <c r="KNU276" s="699"/>
      <c r="KNV276" s="699"/>
      <c r="KNW276" s="699"/>
      <c r="KNX276" s="699"/>
      <c r="KNY276" s="699"/>
      <c r="KNZ276" s="699"/>
      <c r="KOA276" s="699"/>
      <c r="KOB276" s="699"/>
      <c r="KOC276" s="699"/>
      <c r="KOD276" s="699"/>
      <c r="KOE276" s="699"/>
      <c r="KOF276" s="699"/>
      <c r="KOG276" s="699"/>
      <c r="KOH276" s="699"/>
      <c r="KOI276" s="699"/>
      <c r="KOJ276" s="699"/>
      <c r="KOK276" s="699"/>
      <c r="KOL276" s="699"/>
      <c r="KOM276" s="699"/>
      <c r="KON276" s="699"/>
      <c r="KOO276" s="699"/>
      <c r="KOP276" s="699"/>
      <c r="KOQ276" s="699"/>
      <c r="KOR276" s="699"/>
      <c r="KOS276" s="699"/>
      <c r="KOT276" s="699"/>
      <c r="KOU276" s="699"/>
      <c r="KOV276" s="699"/>
      <c r="KOW276" s="699"/>
      <c r="KOX276" s="699"/>
      <c r="KOY276" s="699"/>
      <c r="KOZ276" s="699"/>
      <c r="KPA276" s="699"/>
      <c r="KPB276" s="699"/>
      <c r="KPC276" s="699"/>
      <c r="KPD276" s="699"/>
      <c r="KPE276" s="699"/>
      <c r="KPF276" s="699"/>
      <c r="KPG276" s="699"/>
      <c r="KPH276" s="699"/>
      <c r="KPI276" s="699"/>
      <c r="KPJ276" s="699"/>
      <c r="KPK276" s="699"/>
      <c r="KPL276" s="699"/>
      <c r="KPM276" s="699"/>
      <c r="KPN276" s="699"/>
      <c r="KPO276" s="699"/>
      <c r="KPP276" s="699"/>
      <c r="KPQ276" s="699"/>
      <c r="KPR276" s="699"/>
      <c r="KPS276" s="699"/>
      <c r="KPT276" s="699"/>
      <c r="KPU276" s="699"/>
      <c r="KPV276" s="699"/>
      <c r="KPW276" s="699"/>
      <c r="KPX276" s="699"/>
      <c r="KPY276" s="699"/>
      <c r="KPZ276" s="699"/>
      <c r="KQA276" s="699"/>
      <c r="KQB276" s="699"/>
      <c r="KQC276" s="699"/>
      <c r="KQD276" s="699"/>
      <c r="KQE276" s="699"/>
      <c r="KQF276" s="699"/>
      <c r="KQG276" s="699"/>
      <c r="KQH276" s="699"/>
      <c r="KQI276" s="699"/>
      <c r="KQJ276" s="699"/>
      <c r="KQK276" s="699"/>
      <c r="KQL276" s="699"/>
      <c r="KQM276" s="699"/>
      <c r="KQN276" s="699"/>
      <c r="KQO276" s="699"/>
      <c r="KQP276" s="699"/>
      <c r="KQQ276" s="699"/>
      <c r="KQR276" s="699"/>
      <c r="KQS276" s="699"/>
      <c r="KQT276" s="699"/>
      <c r="KQU276" s="699"/>
      <c r="KQV276" s="699"/>
      <c r="KQW276" s="699"/>
      <c r="KQX276" s="699"/>
      <c r="KQY276" s="699"/>
      <c r="KQZ276" s="699"/>
      <c r="KRA276" s="699"/>
      <c r="KRB276" s="699"/>
      <c r="KRC276" s="699"/>
      <c r="KRD276" s="699"/>
      <c r="KRE276" s="699"/>
      <c r="KRF276" s="699"/>
      <c r="KRG276" s="699"/>
      <c r="KRH276" s="699"/>
      <c r="KRI276" s="699"/>
      <c r="KRJ276" s="699"/>
      <c r="KRK276" s="699"/>
      <c r="KRL276" s="699"/>
      <c r="KRM276" s="699"/>
      <c r="KRN276" s="699"/>
      <c r="KRO276" s="699"/>
      <c r="KRP276" s="699"/>
      <c r="KRQ276" s="699"/>
      <c r="KRR276" s="699"/>
      <c r="KRS276" s="699"/>
      <c r="KRT276" s="699"/>
      <c r="KRU276" s="699"/>
      <c r="KRV276" s="699"/>
      <c r="KRW276" s="699"/>
      <c r="KRX276" s="699"/>
      <c r="KRY276" s="699"/>
      <c r="KRZ276" s="699"/>
      <c r="KSA276" s="699"/>
      <c r="KSB276" s="699"/>
      <c r="KSC276" s="699"/>
      <c r="KSD276" s="699"/>
      <c r="KSE276" s="699"/>
      <c r="KSF276" s="699"/>
      <c r="KSG276" s="699"/>
      <c r="KSH276" s="699"/>
      <c r="KSI276" s="699"/>
      <c r="KSJ276" s="699"/>
      <c r="KSK276" s="699"/>
      <c r="KSL276" s="699"/>
      <c r="KSM276" s="699"/>
      <c r="KSN276" s="699"/>
      <c r="KSO276" s="699"/>
      <c r="KSP276" s="699"/>
      <c r="KSQ276" s="699"/>
      <c r="KSR276" s="699"/>
      <c r="KSS276" s="699"/>
      <c r="KST276" s="699"/>
      <c r="KSU276" s="699"/>
      <c r="KSV276" s="699"/>
      <c r="KSW276" s="699"/>
      <c r="KSX276" s="699"/>
      <c r="KSY276" s="699"/>
      <c r="KSZ276" s="699"/>
      <c r="KTA276" s="699"/>
      <c r="KTB276" s="699"/>
      <c r="KTC276" s="699"/>
      <c r="KTD276" s="699"/>
      <c r="KTE276" s="699"/>
      <c r="KTF276" s="699"/>
      <c r="KTG276" s="699"/>
      <c r="KTH276" s="699"/>
      <c r="KTI276" s="699"/>
      <c r="KTJ276" s="699"/>
      <c r="KTK276" s="699"/>
      <c r="KTL276" s="699"/>
      <c r="KTM276" s="699"/>
      <c r="KTN276" s="699"/>
      <c r="KTO276" s="699"/>
      <c r="KTP276" s="699"/>
      <c r="KTQ276" s="699"/>
      <c r="KTR276" s="699"/>
      <c r="KTS276" s="699"/>
      <c r="KTT276" s="699"/>
      <c r="KTU276" s="699"/>
      <c r="KTV276" s="699"/>
      <c r="KTW276" s="699"/>
      <c r="KTX276" s="699"/>
      <c r="KTY276" s="699"/>
      <c r="KTZ276" s="699"/>
      <c r="KUA276" s="699"/>
      <c r="KUB276" s="699"/>
      <c r="KUC276" s="699"/>
      <c r="KUD276" s="699"/>
      <c r="KUE276" s="699"/>
      <c r="KUF276" s="699"/>
      <c r="KUG276" s="699"/>
      <c r="KUH276" s="699"/>
      <c r="KUI276" s="699"/>
      <c r="KUJ276" s="699"/>
      <c r="KUK276" s="699"/>
      <c r="KUL276" s="699"/>
      <c r="KUM276" s="699"/>
      <c r="KUN276" s="699"/>
      <c r="KUO276" s="699"/>
      <c r="KUP276" s="699"/>
      <c r="KUQ276" s="699"/>
      <c r="KUR276" s="699"/>
      <c r="KUS276" s="699"/>
      <c r="KUT276" s="699"/>
      <c r="KUU276" s="699"/>
      <c r="KUV276" s="699"/>
      <c r="KUW276" s="699"/>
      <c r="KUX276" s="699"/>
      <c r="KUY276" s="699"/>
      <c r="KUZ276" s="699"/>
      <c r="KVA276" s="699"/>
      <c r="KVB276" s="699"/>
      <c r="KVC276" s="699"/>
      <c r="KVD276" s="699"/>
      <c r="KVE276" s="699"/>
      <c r="KVF276" s="699"/>
      <c r="KVG276" s="699"/>
      <c r="KVH276" s="699"/>
      <c r="KVI276" s="699"/>
      <c r="KVJ276" s="699"/>
      <c r="KVK276" s="699"/>
      <c r="KVL276" s="699"/>
      <c r="KVM276" s="699"/>
      <c r="KVN276" s="699"/>
      <c r="KVO276" s="699"/>
      <c r="KVP276" s="699"/>
      <c r="KVQ276" s="699"/>
      <c r="KVR276" s="699"/>
      <c r="KVS276" s="699"/>
      <c r="KVT276" s="699"/>
      <c r="KVU276" s="699"/>
      <c r="KVV276" s="699"/>
      <c r="KVW276" s="699"/>
      <c r="KVX276" s="699"/>
      <c r="KVY276" s="699"/>
      <c r="KVZ276" s="699"/>
      <c r="KWA276" s="699"/>
      <c r="KWB276" s="699"/>
      <c r="KWC276" s="699"/>
      <c r="KWD276" s="699"/>
      <c r="KWE276" s="699"/>
      <c r="KWF276" s="699"/>
      <c r="KWG276" s="699"/>
      <c r="KWH276" s="699"/>
      <c r="KWI276" s="699"/>
      <c r="KWJ276" s="699"/>
      <c r="KWK276" s="699"/>
      <c r="KWL276" s="699"/>
      <c r="KWM276" s="699"/>
      <c r="KWN276" s="699"/>
      <c r="KWO276" s="699"/>
      <c r="KWP276" s="699"/>
      <c r="KWQ276" s="699"/>
      <c r="KWR276" s="699"/>
      <c r="KWS276" s="699"/>
      <c r="KWT276" s="699"/>
      <c r="KWU276" s="699"/>
      <c r="KWV276" s="699"/>
      <c r="KWW276" s="699"/>
      <c r="KWX276" s="699"/>
      <c r="KWY276" s="699"/>
      <c r="KWZ276" s="699"/>
      <c r="KXA276" s="699"/>
      <c r="KXB276" s="699"/>
      <c r="KXC276" s="699"/>
      <c r="KXD276" s="699"/>
      <c r="KXE276" s="699"/>
      <c r="KXF276" s="699"/>
      <c r="KXG276" s="699"/>
      <c r="KXH276" s="699"/>
      <c r="KXI276" s="699"/>
      <c r="KXJ276" s="699"/>
      <c r="KXK276" s="699"/>
      <c r="KXL276" s="699"/>
      <c r="KXM276" s="699"/>
      <c r="KXN276" s="699"/>
      <c r="KXO276" s="699"/>
      <c r="KXP276" s="699"/>
      <c r="KXQ276" s="699"/>
      <c r="KXR276" s="699"/>
      <c r="KXS276" s="699"/>
      <c r="KXT276" s="699"/>
      <c r="KXU276" s="699"/>
      <c r="KXV276" s="699"/>
      <c r="KXW276" s="699"/>
      <c r="KXX276" s="699"/>
      <c r="KXY276" s="699"/>
      <c r="KXZ276" s="699"/>
      <c r="KYA276" s="699"/>
      <c r="KYB276" s="699"/>
      <c r="KYC276" s="699"/>
      <c r="KYD276" s="699"/>
      <c r="KYE276" s="699"/>
      <c r="KYF276" s="699"/>
      <c r="KYG276" s="699"/>
      <c r="KYH276" s="699"/>
      <c r="KYI276" s="699"/>
      <c r="KYJ276" s="699"/>
      <c r="KYK276" s="699"/>
      <c r="KYL276" s="699"/>
      <c r="KYM276" s="699"/>
      <c r="KYN276" s="699"/>
      <c r="KYO276" s="699"/>
      <c r="KYP276" s="699"/>
      <c r="KYQ276" s="699"/>
      <c r="KYR276" s="699"/>
      <c r="KYS276" s="699"/>
      <c r="KYT276" s="699"/>
      <c r="KYU276" s="699"/>
      <c r="KYV276" s="699"/>
      <c r="KYW276" s="699"/>
      <c r="KYX276" s="699"/>
      <c r="KYY276" s="699"/>
      <c r="KYZ276" s="699"/>
      <c r="KZA276" s="699"/>
      <c r="KZB276" s="699"/>
      <c r="KZC276" s="699"/>
      <c r="KZD276" s="699"/>
      <c r="KZE276" s="699"/>
      <c r="KZF276" s="699"/>
      <c r="KZG276" s="699"/>
      <c r="KZH276" s="699"/>
      <c r="KZI276" s="699"/>
      <c r="KZJ276" s="699"/>
      <c r="KZK276" s="699"/>
      <c r="KZL276" s="699"/>
      <c r="KZM276" s="699"/>
      <c r="KZN276" s="699"/>
      <c r="KZO276" s="699"/>
      <c r="KZP276" s="699"/>
      <c r="KZQ276" s="699"/>
      <c r="KZR276" s="699"/>
      <c r="KZS276" s="699"/>
      <c r="KZT276" s="699"/>
      <c r="KZU276" s="699"/>
      <c r="KZV276" s="699"/>
      <c r="KZW276" s="699"/>
      <c r="KZX276" s="699"/>
      <c r="KZY276" s="699"/>
      <c r="KZZ276" s="699"/>
      <c r="LAA276" s="699"/>
      <c r="LAB276" s="699"/>
      <c r="LAC276" s="699"/>
      <c r="LAD276" s="699"/>
      <c r="LAE276" s="699"/>
      <c r="LAF276" s="699"/>
      <c r="LAG276" s="699"/>
      <c r="LAH276" s="699"/>
      <c r="LAI276" s="699"/>
      <c r="LAJ276" s="699"/>
      <c r="LAK276" s="699"/>
      <c r="LAL276" s="699"/>
      <c r="LAM276" s="699"/>
      <c r="LAN276" s="699"/>
      <c r="LAO276" s="699"/>
      <c r="LAP276" s="699"/>
      <c r="LAQ276" s="699"/>
      <c r="LAR276" s="699"/>
      <c r="LAS276" s="699"/>
      <c r="LAT276" s="699"/>
      <c r="LAU276" s="699"/>
      <c r="LAV276" s="699"/>
      <c r="LAW276" s="699"/>
      <c r="LAX276" s="699"/>
      <c r="LAY276" s="699"/>
      <c r="LAZ276" s="699"/>
      <c r="LBA276" s="699"/>
      <c r="LBB276" s="699"/>
      <c r="LBC276" s="699"/>
      <c r="LBD276" s="699"/>
      <c r="LBE276" s="699"/>
      <c r="LBF276" s="699"/>
      <c r="LBG276" s="699"/>
      <c r="LBH276" s="699"/>
      <c r="LBI276" s="699"/>
      <c r="LBJ276" s="699"/>
      <c r="LBK276" s="699"/>
      <c r="LBL276" s="699"/>
      <c r="LBM276" s="699"/>
      <c r="LBN276" s="699"/>
      <c r="LBO276" s="699"/>
      <c r="LBP276" s="699"/>
      <c r="LBQ276" s="699"/>
      <c r="LBR276" s="699"/>
      <c r="LBS276" s="699"/>
      <c r="LBT276" s="699"/>
      <c r="LBU276" s="699"/>
      <c r="LBV276" s="699"/>
      <c r="LBW276" s="699"/>
      <c r="LBX276" s="699"/>
      <c r="LBY276" s="699"/>
      <c r="LBZ276" s="699"/>
      <c r="LCA276" s="699"/>
      <c r="LCB276" s="699"/>
      <c r="LCC276" s="699"/>
      <c r="LCD276" s="699"/>
      <c r="LCE276" s="699"/>
      <c r="LCF276" s="699"/>
      <c r="LCG276" s="699"/>
      <c r="LCH276" s="699"/>
      <c r="LCI276" s="699"/>
      <c r="LCJ276" s="699"/>
      <c r="LCK276" s="699"/>
      <c r="LCL276" s="699"/>
      <c r="LCM276" s="699"/>
      <c r="LCN276" s="699"/>
      <c r="LCO276" s="699"/>
      <c r="LCP276" s="699"/>
      <c r="LCQ276" s="699"/>
      <c r="LCR276" s="699"/>
      <c r="LCS276" s="699"/>
      <c r="LCT276" s="699"/>
      <c r="LCU276" s="699"/>
      <c r="LCV276" s="699"/>
      <c r="LCW276" s="699"/>
      <c r="LCX276" s="699"/>
      <c r="LCY276" s="699"/>
      <c r="LCZ276" s="699"/>
      <c r="LDA276" s="699"/>
      <c r="LDB276" s="699"/>
      <c r="LDC276" s="699"/>
      <c r="LDD276" s="699"/>
      <c r="LDE276" s="699"/>
      <c r="LDF276" s="699"/>
      <c r="LDG276" s="699"/>
      <c r="LDH276" s="699"/>
      <c r="LDI276" s="699"/>
      <c r="LDJ276" s="699"/>
      <c r="LDK276" s="699"/>
      <c r="LDL276" s="699"/>
      <c r="LDM276" s="699"/>
      <c r="LDN276" s="699"/>
      <c r="LDO276" s="699"/>
      <c r="LDP276" s="699"/>
      <c r="LDQ276" s="699"/>
      <c r="LDR276" s="699"/>
      <c r="LDS276" s="699"/>
      <c r="LDT276" s="699"/>
      <c r="LDU276" s="699"/>
      <c r="LDV276" s="699"/>
      <c r="LDW276" s="699"/>
      <c r="LDX276" s="699"/>
      <c r="LDY276" s="699"/>
      <c r="LDZ276" s="699"/>
      <c r="LEA276" s="699"/>
      <c r="LEB276" s="699"/>
      <c r="LEC276" s="699"/>
      <c r="LED276" s="699"/>
      <c r="LEE276" s="699"/>
      <c r="LEF276" s="699"/>
      <c r="LEG276" s="699"/>
      <c r="LEH276" s="699"/>
      <c r="LEI276" s="699"/>
      <c r="LEJ276" s="699"/>
      <c r="LEK276" s="699"/>
      <c r="LEL276" s="699"/>
      <c r="LEM276" s="699"/>
      <c r="LEN276" s="699"/>
      <c r="LEO276" s="699"/>
      <c r="LEP276" s="699"/>
      <c r="LEQ276" s="699"/>
      <c r="LER276" s="699"/>
      <c r="LES276" s="699"/>
      <c r="LET276" s="699"/>
      <c r="LEU276" s="699"/>
      <c r="LEV276" s="699"/>
      <c r="LEW276" s="699"/>
      <c r="LEX276" s="699"/>
      <c r="LEY276" s="699"/>
      <c r="LEZ276" s="699"/>
      <c r="LFA276" s="699"/>
      <c r="LFB276" s="699"/>
      <c r="LFC276" s="699"/>
      <c r="LFD276" s="699"/>
      <c r="LFE276" s="699"/>
      <c r="LFF276" s="699"/>
      <c r="LFG276" s="699"/>
      <c r="LFH276" s="699"/>
      <c r="LFI276" s="699"/>
      <c r="LFJ276" s="699"/>
      <c r="LFK276" s="699"/>
      <c r="LFL276" s="699"/>
      <c r="LFM276" s="699"/>
      <c r="LFN276" s="699"/>
      <c r="LFO276" s="699"/>
      <c r="LFP276" s="699"/>
      <c r="LFQ276" s="699"/>
      <c r="LFR276" s="699"/>
      <c r="LFS276" s="699"/>
      <c r="LFT276" s="699"/>
      <c r="LFU276" s="699"/>
      <c r="LFV276" s="699"/>
      <c r="LFW276" s="699"/>
      <c r="LFX276" s="699"/>
      <c r="LFY276" s="699"/>
      <c r="LFZ276" s="699"/>
      <c r="LGA276" s="699"/>
      <c r="LGB276" s="699"/>
      <c r="LGC276" s="699"/>
      <c r="LGD276" s="699"/>
      <c r="LGE276" s="699"/>
      <c r="LGF276" s="699"/>
      <c r="LGG276" s="699"/>
      <c r="LGH276" s="699"/>
      <c r="LGI276" s="699"/>
      <c r="LGJ276" s="699"/>
      <c r="LGK276" s="699"/>
      <c r="LGL276" s="699"/>
      <c r="LGM276" s="699"/>
      <c r="LGN276" s="699"/>
      <c r="LGO276" s="699"/>
      <c r="LGP276" s="699"/>
      <c r="LGQ276" s="699"/>
      <c r="LGR276" s="699"/>
      <c r="LGS276" s="699"/>
      <c r="LGT276" s="699"/>
      <c r="LGU276" s="699"/>
      <c r="LGV276" s="699"/>
      <c r="LGW276" s="699"/>
      <c r="LGX276" s="699"/>
      <c r="LGY276" s="699"/>
      <c r="LGZ276" s="699"/>
      <c r="LHA276" s="699"/>
      <c r="LHB276" s="699"/>
      <c r="LHC276" s="699"/>
      <c r="LHD276" s="699"/>
      <c r="LHE276" s="699"/>
      <c r="LHF276" s="699"/>
      <c r="LHG276" s="699"/>
      <c r="LHH276" s="699"/>
      <c r="LHI276" s="699"/>
      <c r="LHJ276" s="699"/>
      <c r="LHK276" s="699"/>
      <c r="LHL276" s="699"/>
      <c r="LHM276" s="699"/>
      <c r="LHN276" s="699"/>
      <c r="LHO276" s="699"/>
      <c r="LHP276" s="699"/>
      <c r="LHQ276" s="699"/>
      <c r="LHR276" s="699"/>
      <c r="LHS276" s="699"/>
      <c r="LHT276" s="699"/>
      <c r="LHU276" s="699"/>
      <c r="LHV276" s="699"/>
      <c r="LHW276" s="699"/>
      <c r="LHX276" s="699"/>
      <c r="LHY276" s="699"/>
      <c r="LHZ276" s="699"/>
      <c r="LIA276" s="699"/>
      <c r="LIB276" s="699"/>
      <c r="LIC276" s="699"/>
      <c r="LID276" s="699"/>
      <c r="LIE276" s="699"/>
      <c r="LIF276" s="699"/>
      <c r="LIG276" s="699"/>
      <c r="LIH276" s="699"/>
      <c r="LII276" s="699"/>
      <c r="LIJ276" s="699"/>
      <c r="LIK276" s="699"/>
      <c r="LIL276" s="699"/>
      <c r="LIM276" s="699"/>
      <c r="LIN276" s="699"/>
      <c r="LIO276" s="699"/>
      <c r="LIP276" s="699"/>
      <c r="LIQ276" s="699"/>
      <c r="LIR276" s="699"/>
      <c r="LIS276" s="699"/>
      <c r="LIT276" s="699"/>
      <c r="LIU276" s="699"/>
      <c r="LIV276" s="699"/>
      <c r="LIW276" s="699"/>
      <c r="LIX276" s="699"/>
      <c r="LIY276" s="699"/>
      <c r="LIZ276" s="699"/>
      <c r="LJA276" s="699"/>
      <c r="LJB276" s="699"/>
      <c r="LJC276" s="699"/>
      <c r="LJD276" s="699"/>
      <c r="LJE276" s="699"/>
      <c r="LJF276" s="699"/>
      <c r="LJG276" s="699"/>
      <c r="LJH276" s="699"/>
      <c r="LJI276" s="699"/>
      <c r="LJJ276" s="699"/>
      <c r="LJK276" s="699"/>
      <c r="LJL276" s="699"/>
      <c r="LJM276" s="699"/>
      <c r="LJN276" s="699"/>
      <c r="LJO276" s="699"/>
      <c r="LJP276" s="699"/>
      <c r="LJQ276" s="699"/>
      <c r="LJR276" s="699"/>
      <c r="LJS276" s="699"/>
      <c r="LJT276" s="699"/>
      <c r="LJU276" s="699"/>
      <c r="LJV276" s="699"/>
      <c r="LJW276" s="699"/>
      <c r="LJX276" s="699"/>
      <c r="LJY276" s="699"/>
      <c r="LJZ276" s="699"/>
      <c r="LKA276" s="699"/>
      <c r="LKB276" s="699"/>
      <c r="LKC276" s="699"/>
      <c r="LKD276" s="699"/>
      <c r="LKE276" s="699"/>
      <c r="LKF276" s="699"/>
      <c r="LKG276" s="699"/>
      <c r="LKH276" s="699"/>
      <c r="LKI276" s="699"/>
      <c r="LKJ276" s="699"/>
      <c r="LKK276" s="699"/>
      <c r="LKL276" s="699"/>
      <c r="LKM276" s="699"/>
      <c r="LKN276" s="699"/>
      <c r="LKO276" s="699"/>
      <c r="LKP276" s="699"/>
      <c r="LKQ276" s="699"/>
      <c r="LKR276" s="699"/>
      <c r="LKS276" s="699"/>
      <c r="LKT276" s="699"/>
      <c r="LKU276" s="699"/>
      <c r="LKV276" s="699"/>
      <c r="LKW276" s="699"/>
      <c r="LKX276" s="699"/>
      <c r="LKY276" s="699"/>
      <c r="LKZ276" s="699"/>
      <c r="LLA276" s="699"/>
      <c r="LLB276" s="699"/>
      <c r="LLC276" s="699"/>
      <c r="LLD276" s="699"/>
      <c r="LLE276" s="699"/>
      <c r="LLF276" s="699"/>
      <c r="LLG276" s="699"/>
      <c r="LLH276" s="699"/>
      <c r="LLI276" s="699"/>
      <c r="LLJ276" s="699"/>
      <c r="LLK276" s="699"/>
      <c r="LLL276" s="699"/>
      <c r="LLM276" s="699"/>
      <c r="LLN276" s="699"/>
      <c r="LLO276" s="699"/>
      <c r="LLP276" s="699"/>
      <c r="LLQ276" s="699"/>
      <c r="LLR276" s="699"/>
      <c r="LLS276" s="699"/>
      <c r="LLT276" s="699"/>
      <c r="LLU276" s="699"/>
      <c r="LLV276" s="699"/>
      <c r="LLW276" s="699"/>
      <c r="LLX276" s="699"/>
      <c r="LLY276" s="699"/>
      <c r="LLZ276" s="699"/>
      <c r="LMA276" s="699"/>
      <c r="LMB276" s="699"/>
      <c r="LMC276" s="699"/>
      <c r="LMD276" s="699"/>
      <c r="LME276" s="699"/>
      <c r="LMF276" s="699"/>
      <c r="LMG276" s="699"/>
      <c r="LMH276" s="699"/>
      <c r="LMI276" s="699"/>
      <c r="LMJ276" s="699"/>
      <c r="LMK276" s="699"/>
      <c r="LML276" s="699"/>
      <c r="LMM276" s="699"/>
      <c r="LMN276" s="699"/>
      <c r="LMO276" s="699"/>
      <c r="LMP276" s="699"/>
      <c r="LMQ276" s="699"/>
      <c r="LMR276" s="699"/>
      <c r="LMS276" s="699"/>
      <c r="LMT276" s="699"/>
      <c r="LMU276" s="699"/>
      <c r="LMV276" s="699"/>
      <c r="LMW276" s="699"/>
      <c r="LMX276" s="699"/>
      <c r="LMY276" s="699"/>
      <c r="LMZ276" s="699"/>
      <c r="LNA276" s="699"/>
      <c r="LNB276" s="699"/>
      <c r="LNC276" s="699"/>
      <c r="LND276" s="699"/>
      <c r="LNE276" s="699"/>
      <c r="LNF276" s="699"/>
      <c r="LNG276" s="699"/>
      <c r="LNH276" s="699"/>
      <c r="LNI276" s="699"/>
      <c r="LNJ276" s="699"/>
      <c r="LNK276" s="699"/>
      <c r="LNL276" s="699"/>
      <c r="LNM276" s="699"/>
      <c r="LNN276" s="699"/>
      <c r="LNO276" s="699"/>
      <c r="LNP276" s="699"/>
      <c r="LNQ276" s="699"/>
      <c r="LNR276" s="699"/>
      <c r="LNS276" s="699"/>
      <c r="LNT276" s="699"/>
      <c r="LNU276" s="699"/>
      <c r="LNV276" s="699"/>
      <c r="LNW276" s="699"/>
      <c r="LNX276" s="699"/>
      <c r="LNY276" s="699"/>
      <c r="LNZ276" s="699"/>
      <c r="LOA276" s="699"/>
      <c r="LOB276" s="699"/>
      <c r="LOC276" s="699"/>
      <c r="LOD276" s="699"/>
      <c r="LOE276" s="699"/>
      <c r="LOF276" s="699"/>
      <c r="LOG276" s="699"/>
      <c r="LOH276" s="699"/>
      <c r="LOI276" s="699"/>
      <c r="LOJ276" s="699"/>
      <c r="LOK276" s="699"/>
      <c r="LOL276" s="699"/>
      <c r="LOM276" s="699"/>
      <c r="LON276" s="699"/>
      <c r="LOO276" s="699"/>
      <c r="LOP276" s="699"/>
      <c r="LOQ276" s="699"/>
      <c r="LOR276" s="699"/>
      <c r="LOS276" s="699"/>
      <c r="LOT276" s="699"/>
      <c r="LOU276" s="699"/>
      <c r="LOV276" s="699"/>
      <c r="LOW276" s="699"/>
      <c r="LOX276" s="699"/>
      <c r="LOY276" s="699"/>
      <c r="LOZ276" s="699"/>
      <c r="LPA276" s="699"/>
      <c r="LPB276" s="699"/>
      <c r="LPC276" s="699"/>
      <c r="LPD276" s="699"/>
      <c r="LPE276" s="699"/>
      <c r="LPF276" s="699"/>
      <c r="LPG276" s="699"/>
      <c r="LPH276" s="699"/>
      <c r="LPI276" s="699"/>
      <c r="LPJ276" s="699"/>
      <c r="LPK276" s="699"/>
      <c r="LPL276" s="699"/>
      <c r="LPM276" s="699"/>
      <c r="LPN276" s="699"/>
      <c r="LPO276" s="699"/>
      <c r="LPP276" s="699"/>
      <c r="LPQ276" s="699"/>
      <c r="LPR276" s="699"/>
      <c r="LPS276" s="699"/>
      <c r="LPT276" s="699"/>
      <c r="LPU276" s="699"/>
      <c r="LPV276" s="699"/>
      <c r="LPW276" s="699"/>
      <c r="LPX276" s="699"/>
      <c r="LPY276" s="699"/>
      <c r="LPZ276" s="699"/>
      <c r="LQA276" s="699"/>
      <c r="LQB276" s="699"/>
      <c r="LQC276" s="699"/>
      <c r="LQD276" s="699"/>
      <c r="LQE276" s="699"/>
      <c r="LQF276" s="699"/>
      <c r="LQG276" s="699"/>
      <c r="LQH276" s="699"/>
      <c r="LQI276" s="699"/>
      <c r="LQJ276" s="699"/>
      <c r="LQK276" s="699"/>
      <c r="LQL276" s="699"/>
      <c r="LQM276" s="699"/>
      <c r="LQN276" s="699"/>
      <c r="LQO276" s="699"/>
      <c r="LQP276" s="699"/>
      <c r="LQQ276" s="699"/>
      <c r="LQR276" s="699"/>
      <c r="LQS276" s="699"/>
      <c r="LQT276" s="699"/>
      <c r="LQU276" s="699"/>
      <c r="LQV276" s="699"/>
      <c r="LQW276" s="699"/>
      <c r="LQX276" s="699"/>
      <c r="LQY276" s="699"/>
      <c r="LQZ276" s="699"/>
      <c r="LRA276" s="699"/>
      <c r="LRB276" s="699"/>
      <c r="LRC276" s="699"/>
      <c r="LRD276" s="699"/>
      <c r="LRE276" s="699"/>
      <c r="LRF276" s="699"/>
      <c r="LRG276" s="699"/>
      <c r="LRH276" s="699"/>
      <c r="LRI276" s="699"/>
      <c r="LRJ276" s="699"/>
      <c r="LRK276" s="699"/>
      <c r="LRL276" s="699"/>
      <c r="LRM276" s="699"/>
      <c r="LRN276" s="699"/>
      <c r="LRO276" s="699"/>
      <c r="LRP276" s="699"/>
      <c r="LRQ276" s="699"/>
      <c r="LRR276" s="699"/>
      <c r="LRS276" s="699"/>
      <c r="LRT276" s="699"/>
      <c r="LRU276" s="699"/>
      <c r="LRV276" s="699"/>
      <c r="LRW276" s="699"/>
      <c r="LRX276" s="699"/>
      <c r="LRY276" s="699"/>
      <c r="LRZ276" s="699"/>
      <c r="LSA276" s="699"/>
      <c r="LSB276" s="699"/>
      <c r="LSC276" s="699"/>
      <c r="LSD276" s="699"/>
      <c r="LSE276" s="699"/>
      <c r="LSF276" s="699"/>
      <c r="LSG276" s="699"/>
      <c r="LSH276" s="699"/>
      <c r="LSI276" s="699"/>
      <c r="LSJ276" s="699"/>
      <c r="LSK276" s="699"/>
      <c r="LSL276" s="699"/>
      <c r="LSM276" s="699"/>
      <c r="LSN276" s="699"/>
      <c r="LSO276" s="699"/>
      <c r="LSP276" s="699"/>
      <c r="LSQ276" s="699"/>
      <c r="LSR276" s="699"/>
      <c r="LSS276" s="699"/>
      <c r="LST276" s="699"/>
      <c r="LSU276" s="699"/>
      <c r="LSV276" s="699"/>
      <c r="LSW276" s="699"/>
      <c r="LSX276" s="699"/>
      <c r="LSY276" s="699"/>
      <c r="LSZ276" s="699"/>
      <c r="LTA276" s="699"/>
      <c r="LTB276" s="699"/>
      <c r="LTC276" s="699"/>
      <c r="LTD276" s="699"/>
      <c r="LTE276" s="699"/>
      <c r="LTF276" s="699"/>
      <c r="LTG276" s="699"/>
      <c r="LTH276" s="699"/>
      <c r="LTI276" s="699"/>
      <c r="LTJ276" s="699"/>
      <c r="LTK276" s="699"/>
      <c r="LTL276" s="699"/>
      <c r="LTM276" s="699"/>
      <c r="LTN276" s="699"/>
      <c r="LTO276" s="699"/>
      <c r="LTP276" s="699"/>
      <c r="LTQ276" s="699"/>
      <c r="LTR276" s="699"/>
      <c r="LTS276" s="699"/>
      <c r="LTT276" s="699"/>
      <c r="LTU276" s="699"/>
      <c r="LTV276" s="699"/>
      <c r="LTW276" s="699"/>
      <c r="LTX276" s="699"/>
      <c r="LTY276" s="699"/>
      <c r="LTZ276" s="699"/>
      <c r="LUA276" s="699"/>
      <c r="LUB276" s="699"/>
      <c r="LUC276" s="699"/>
      <c r="LUD276" s="699"/>
      <c r="LUE276" s="699"/>
      <c r="LUF276" s="699"/>
      <c r="LUG276" s="699"/>
      <c r="LUH276" s="699"/>
      <c r="LUI276" s="699"/>
      <c r="LUJ276" s="699"/>
      <c r="LUK276" s="699"/>
      <c r="LUL276" s="699"/>
      <c r="LUM276" s="699"/>
      <c r="LUN276" s="699"/>
      <c r="LUO276" s="699"/>
      <c r="LUP276" s="699"/>
      <c r="LUQ276" s="699"/>
      <c r="LUR276" s="699"/>
      <c r="LUS276" s="699"/>
      <c r="LUT276" s="699"/>
      <c r="LUU276" s="699"/>
      <c r="LUV276" s="699"/>
      <c r="LUW276" s="699"/>
      <c r="LUX276" s="699"/>
      <c r="LUY276" s="699"/>
      <c r="LUZ276" s="699"/>
      <c r="LVA276" s="699"/>
      <c r="LVB276" s="699"/>
      <c r="LVC276" s="699"/>
      <c r="LVD276" s="699"/>
      <c r="LVE276" s="699"/>
      <c r="LVF276" s="699"/>
      <c r="LVG276" s="699"/>
      <c r="LVH276" s="699"/>
      <c r="LVI276" s="699"/>
      <c r="LVJ276" s="699"/>
      <c r="LVK276" s="699"/>
      <c r="LVL276" s="699"/>
      <c r="LVM276" s="699"/>
      <c r="LVN276" s="699"/>
      <c r="LVO276" s="699"/>
      <c r="LVP276" s="699"/>
      <c r="LVQ276" s="699"/>
      <c r="LVR276" s="699"/>
      <c r="LVS276" s="699"/>
      <c r="LVT276" s="699"/>
      <c r="LVU276" s="699"/>
      <c r="LVV276" s="699"/>
      <c r="LVW276" s="699"/>
      <c r="LVX276" s="699"/>
      <c r="LVY276" s="699"/>
      <c r="LVZ276" s="699"/>
      <c r="LWA276" s="699"/>
      <c r="LWB276" s="699"/>
      <c r="LWC276" s="699"/>
      <c r="LWD276" s="699"/>
      <c r="LWE276" s="699"/>
      <c r="LWF276" s="699"/>
      <c r="LWG276" s="699"/>
      <c r="LWH276" s="699"/>
      <c r="LWI276" s="699"/>
      <c r="LWJ276" s="699"/>
      <c r="LWK276" s="699"/>
      <c r="LWL276" s="699"/>
      <c r="LWM276" s="699"/>
      <c r="LWN276" s="699"/>
      <c r="LWO276" s="699"/>
      <c r="LWP276" s="699"/>
      <c r="LWQ276" s="699"/>
      <c r="LWR276" s="699"/>
      <c r="LWS276" s="699"/>
      <c r="LWT276" s="699"/>
      <c r="LWU276" s="699"/>
      <c r="LWV276" s="699"/>
      <c r="LWW276" s="699"/>
      <c r="LWX276" s="699"/>
      <c r="LWY276" s="699"/>
      <c r="LWZ276" s="699"/>
      <c r="LXA276" s="699"/>
      <c r="LXB276" s="699"/>
      <c r="LXC276" s="699"/>
      <c r="LXD276" s="699"/>
      <c r="LXE276" s="699"/>
      <c r="LXF276" s="699"/>
      <c r="LXG276" s="699"/>
      <c r="LXH276" s="699"/>
      <c r="LXI276" s="699"/>
      <c r="LXJ276" s="699"/>
      <c r="LXK276" s="699"/>
      <c r="LXL276" s="699"/>
      <c r="LXM276" s="699"/>
      <c r="LXN276" s="699"/>
      <c r="LXO276" s="699"/>
      <c r="LXP276" s="699"/>
      <c r="LXQ276" s="699"/>
      <c r="LXR276" s="699"/>
      <c r="LXS276" s="699"/>
      <c r="LXT276" s="699"/>
      <c r="LXU276" s="699"/>
      <c r="LXV276" s="699"/>
      <c r="LXW276" s="699"/>
      <c r="LXX276" s="699"/>
      <c r="LXY276" s="699"/>
      <c r="LXZ276" s="699"/>
      <c r="LYA276" s="699"/>
      <c r="LYB276" s="699"/>
      <c r="LYC276" s="699"/>
      <c r="LYD276" s="699"/>
      <c r="LYE276" s="699"/>
      <c r="LYF276" s="699"/>
      <c r="LYG276" s="699"/>
      <c r="LYH276" s="699"/>
      <c r="LYI276" s="699"/>
      <c r="LYJ276" s="699"/>
      <c r="LYK276" s="699"/>
      <c r="LYL276" s="699"/>
      <c r="LYM276" s="699"/>
      <c r="LYN276" s="699"/>
      <c r="LYO276" s="699"/>
      <c r="LYP276" s="699"/>
      <c r="LYQ276" s="699"/>
      <c r="LYR276" s="699"/>
      <c r="LYS276" s="699"/>
      <c r="LYT276" s="699"/>
      <c r="LYU276" s="699"/>
      <c r="LYV276" s="699"/>
      <c r="LYW276" s="699"/>
      <c r="LYX276" s="699"/>
      <c r="LYY276" s="699"/>
      <c r="LYZ276" s="699"/>
      <c r="LZA276" s="699"/>
      <c r="LZB276" s="699"/>
      <c r="LZC276" s="699"/>
      <c r="LZD276" s="699"/>
      <c r="LZE276" s="699"/>
      <c r="LZF276" s="699"/>
      <c r="LZG276" s="699"/>
      <c r="LZH276" s="699"/>
      <c r="LZI276" s="699"/>
      <c r="LZJ276" s="699"/>
      <c r="LZK276" s="699"/>
      <c r="LZL276" s="699"/>
      <c r="LZM276" s="699"/>
      <c r="LZN276" s="699"/>
      <c r="LZO276" s="699"/>
      <c r="LZP276" s="699"/>
      <c r="LZQ276" s="699"/>
      <c r="LZR276" s="699"/>
      <c r="LZS276" s="699"/>
      <c r="LZT276" s="699"/>
      <c r="LZU276" s="699"/>
      <c r="LZV276" s="699"/>
      <c r="LZW276" s="699"/>
      <c r="LZX276" s="699"/>
      <c r="LZY276" s="699"/>
      <c r="LZZ276" s="699"/>
      <c r="MAA276" s="699"/>
      <c r="MAB276" s="699"/>
      <c r="MAC276" s="699"/>
      <c r="MAD276" s="699"/>
      <c r="MAE276" s="699"/>
      <c r="MAF276" s="699"/>
      <c r="MAG276" s="699"/>
      <c r="MAH276" s="699"/>
      <c r="MAI276" s="699"/>
      <c r="MAJ276" s="699"/>
      <c r="MAK276" s="699"/>
      <c r="MAL276" s="699"/>
      <c r="MAM276" s="699"/>
      <c r="MAN276" s="699"/>
      <c r="MAO276" s="699"/>
      <c r="MAP276" s="699"/>
      <c r="MAQ276" s="699"/>
      <c r="MAR276" s="699"/>
      <c r="MAS276" s="699"/>
      <c r="MAT276" s="699"/>
      <c r="MAU276" s="699"/>
      <c r="MAV276" s="699"/>
      <c r="MAW276" s="699"/>
      <c r="MAX276" s="699"/>
      <c r="MAY276" s="699"/>
      <c r="MAZ276" s="699"/>
      <c r="MBA276" s="699"/>
      <c r="MBB276" s="699"/>
      <c r="MBC276" s="699"/>
      <c r="MBD276" s="699"/>
      <c r="MBE276" s="699"/>
      <c r="MBF276" s="699"/>
      <c r="MBG276" s="699"/>
      <c r="MBH276" s="699"/>
      <c r="MBI276" s="699"/>
      <c r="MBJ276" s="699"/>
      <c r="MBK276" s="699"/>
      <c r="MBL276" s="699"/>
      <c r="MBM276" s="699"/>
      <c r="MBN276" s="699"/>
      <c r="MBO276" s="699"/>
      <c r="MBP276" s="699"/>
      <c r="MBQ276" s="699"/>
      <c r="MBR276" s="699"/>
      <c r="MBS276" s="699"/>
      <c r="MBT276" s="699"/>
      <c r="MBU276" s="699"/>
      <c r="MBV276" s="699"/>
      <c r="MBW276" s="699"/>
      <c r="MBX276" s="699"/>
      <c r="MBY276" s="699"/>
      <c r="MBZ276" s="699"/>
      <c r="MCA276" s="699"/>
      <c r="MCB276" s="699"/>
      <c r="MCC276" s="699"/>
      <c r="MCD276" s="699"/>
      <c r="MCE276" s="699"/>
      <c r="MCF276" s="699"/>
      <c r="MCG276" s="699"/>
      <c r="MCH276" s="699"/>
      <c r="MCI276" s="699"/>
      <c r="MCJ276" s="699"/>
      <c r="MCK276" s="699"/>
      <c r="MCL276" s="699"/>
      <c r="MCM276" s="699"/>
      <c r="MCN276" s="699"/>
      <c r="MCO276" s="699"/>
      <c r="MCP276" s="699"/>
      <c r="MCQ276" s="699"/>
      <c r="MCR276" s="699"/>
      <c r="MCS276" s="699"/>
      <c r="MCT276" s="699"/>
      <c r="MCU276" s="699"/>
      <c r="MCV276" s="699"/>
      <c r="MCW276" s="699"/>
      <c r="MCX276" s="699"/>
      <c r="MCY276" s="699"/>
      <c r="MCZ276" s="699"/>
      <c r="MDA276" s="699"/>
      <c r="MDB276" s="699"/>
      <c r="MDC276" s="699"/>
      <c r="MDD276" s="699"/>
      <c r="MDE276" s="699"/>
      <c r="MDF276" s="699"/>
      <c r="MDG276" s="699"/>
      <c r="MDH276" s="699"/>
      <c r="MDI276" s="699"/>
      <c r="MDJ276" s="699"/>
      <c r="MDK276" s="699"/>
      <c r="MDL276" s="699"/>
      <c r="MDM276" s="699"/>
      <c r="MDN276" s="699"/>
      <c r="MDO276" s="699"/>
      <c r="MDP276" s="699"/>
      <c r="MDQ276" s="699"/>
      <c r="MDR276" s="699"/>
      <c r="MDS276" s="699"/>
      <c r="MDT276" s="699"/>
      <c r="MDU276" s="699"/>
      <c r="MDV276" s="699"/>
      <c r="MDW276" s="699"/>
      <c r="MDX276" s="699"/>
      <c r="MDY276" s="699"/>
      <c r="MDZ276" s="699"/>
      <c r="MEA276" s="699"/>
      <c r="MEB276" s="699"/>
      <c r="MEC276" s="699"/>
      <c r="MED276" s="699"/>
      <c r="MEE276" s="699"/>
      <c r="MEF276" s="699"/>
      <c r="MEG276" s="699"/>
      <c r="MEH276" s="699"/>
      <c r="MEI276" s="699"/>
      <c r="MEJ276" s="699"/>
      <c r="MEK276" s="699"/>
      <c r="MEL276" s="699"/>
      <c r="MEM276" s="699"/>
      <c r="MEN276" s="699"/>
      <c r="MEO276" s="699"/>
      <c r="MEP276" s="699"/>
      <c r="MEQ276" s="699"/>
      <c r="MER276" s="699"/>
      <c r="MES276" s="699"/>
      <c r="MET276" s="699"/>
      <c r="MEU276" s="699"/>
      <c r="MEV276" s="699"/>
      <c r="MEW276" s="699"/>
      <c r="MEX276" s="699"/>
      <c r="MEY276" s="699"/>
      <c r="MEZ276" s="699"/>
      <c r="MFA276" s="699"/>
      <c r="MFB276" s="699"/>
      <c r="MFC276" s="699"/>
      <c r="MFD276" s="699"/>
      <c r="MFE276" s="699"/>
      <c r="MFF276" s="699"/>
      <c r="MFG276" s="699"/>
      <c r="MFH276" s="699"/>
      <c r="MFI276" s="699"/>
      <c r="MFJ276" s="699"/>
      <c r="MFK276" s="699"/>
      <c r="MFL276" s="699"/>
      <c r="MFM276" s="699"/>
      <c r="MFN276" s="699"/>
      <c r="MFO276" s="699"/>
      <c r="MFP276" s="699"/>
      <c r="MFQ276" s="699"/>
      <c r="MFR276" s="699"/>
      <c r="MFS276" s="699"/>
      <c r="MFT276" s="699"/>
      <c r="MFU276" s="699"/>
      <c r="MFV276" s="699"/>
      <c r="MFW276" s="699"/>
      <c r="MFX276" s="699"/>
      <c r="MFY276" s="699"/>
      <c r="MFZ276" s="699"/>
      <c r="MGA276" s="699"/>
      <c r="MGB276" s="699"/>
      <c r="MGC276" s="699"/>
      <c r="MGD276" s="699"/>
      <c r="MGE276" s="699"/>
      <c r="MGF276" s="699"/>
      <c r="MGG276" s="699"/>
      <c r="MGH276" s="699"/>
      <c r="MGI276" s="699"/>
      <c r="MGJ276" s="699"/>
      <c r="MGK276" s="699"/>
      <c r="MGL276" s="699"/>
      <c r="MGM276" s="699"/>
      <c r="MGN276" s="699"/>
      <c r="MGO276" s="699"/>
      <c r="MGP276" s="699"/>
      <c r="MGQ276" s="699"/>
      <c r="MGR276" s="699"/>
      <c r="MGS276" s="699"/>
      <c r="MGT276" s="699"/>
      <c r="MGU276" s="699"/>
      <c r="MGV276" s="699"/>
      <c r="MGW276" s="699"/>
      <c r="MGX276" s="699"/>
      <c r="MGY276" s="699"/>
      <c r="MGZ276" s="699"/>
      <c r="MHA276" s="699"/>
      <c r="MHB276" s="699"/>
      <c r="MHC276" s="699"/>
      <c r="MHD276" s="699"/>
      <c r="MHE276" s="699"/>
      <c r="MHF276" s="699"/>
      <c r="MHG276" s="699"/>
      <c r="MHH276" s="699"/>
      <c r="MHI276" s="699"/>
      <c r="MHJ276" s="699"/>
      <c r="MHK276" s="699"/>
      <c r="MHL276" s="699"/>
      <c r="MHM276" s="699"/>
      <c r="MHN276" s="699"/>
      <c r="MHO276" s="699"/>
      <c r="MHP276" s="699"/>
      <c r="MHQ276" s="699"/>
      <c r="MHR276" s="699"/>
      <c r="MHS276" s="699"/>
      <c r="MHT276" s="699"/>
      <c r="MHU276" s="699"/>
      <c r="MHV276" s="699"/>
      <c r="MHW276" s="699"/>
      <c r="MHX276" s="699"/>
      <c r="MHY276" s="699"/>
      <c r="MHZ276" s="699"/>
      <c r="MIA276" s="699"/>
      <c r="MIB276" s="699"/>
      <c r="MIC276" s="699"/>
      <c r="MID276" s="699"/>
      <c r="MIE276" s="699"/>
      <c r="MIF276" s="699"/>
      <c r="MIG276" s="699"/>
      <c r="MIH276" s="699"/>
      <c r="MII276" s="699"/>
      <c r="MIJ276" s="699"/>
      <c r="MIK276" s="699"/>
      <c r="MIL276" s="699"/>
      <c r="MIM276" s="699"/>
      <c r="MIN276" s="699"/>
      <c r="MIO276" s="699"/>
      <c r="MIP276" s="699"/>
      <c r="MIQ276" s="699"/>
      <c r="MIR276" s="699"/>
      <c r="MIS276" s="699"/>
      <c r="MIT276" s="699"/>
      <c r="MIU276" s="699"/>
      <c r="MIV276" s="699"/>
      <c r="MIW276" s="699"/>
      <c r="MIX276" s="699"/>
      <c r="MIY276" s="699"/>
      <c r="MIZ276" s="699"/>
      <c r="MJA276" s="699"/>
      <c r="MJB276" s="699"/>
      <c r="MJC276" s="699"/>
      <c r="MJD276" s="699"/>
      <c r="MJE276" s="699"/>
      <c r="MJF276" s="699"/>
      <c r="MJG276" s="699"/>
      <c r="MJH276" s="699"/>
      <c r="MJI276" s="699"/>
      <c r="MJJ276" s="699"/>
      <c r="MJK276" s="699"/>
      <c r="MJL276" s="699"/>
      <c r="MJM276" s="699"/>
      <c r="MJN276" s="699"/>
      <c r="MJO276" s="699"/>
      <c r="MJP276" s="699"/>
      <c r="MJQ276" s="699"/>
      <c r="MJR276" s="699"/>
      <c r="MJS276" s="699"/>
      <c r="MJT276" s="699"/>
      <c r="MJU276" s="699"/>
      <c r="MJV276" s="699"/>
      <c r="MJW276" s="699"/>
      <c r="MJX276" s="699"/>
      <c r="MJY276" s="699"/>
      <c r="MJZ276" s="699"/>
      <c r="MKA276" s="699"/>
      <c r="MKB276" s="699"/>
      <c r="MKC276" s="699"/>
      <c r="MKD276" s="699"/>
      <c r="MKE276" s="699"/>
      <c r="MKF276" s="699"/>
      <c r="MKG276" s="699"/>
      <c r="MKH276" s="699"/>
      <c r="MKI276" s="699"/>
      <c r="MKJ276" s="699"/>
      <c r="MKK276" s="699"/>
      <c r="MKL276" s="699"/>
      <c r="MKM276" s="699"/>
      <c r="MKN276" s="699"/>
      <c r="MKO276" s="699"/>
      <c r="MKP276" s="699"/>
      <c r="MKQ276" s="699"/>
      <c r="MKR276" s="699"/>
      <c r="MKS276" s="699"/>
      <c r="MKT276" s="699"/>
      <c r="MKU276" s="699"/>
      <c r="MKV276" s="699"/>
      <c r="MKW276" s="699"/>
      <c r="MKX276" s="699"/>
      <c r="MKY276" s="699"/>
      <c r="MKZ276" s="699"/>
      <c r="MLA276" s="699"/>
      <c r="MLB276" s="699"/>
      <c r="MLC276" s="699"/>
      <c r="MLD276" s="699"/>
      <c r="MLE276" s="699"/>
      <c r="MLF276" s="699"/>
      <c r="MLG276" s="699"/>
      <c r="MLH276" s="699"/>
      <c r="MLI276" s="699"/>
      <c r="MLJ276" s="699"/>
      <c r="MLK276" s="699"/>
      <c r="MLL276" s="699"/>
      <c r="MLM276" s="699"/>
      <c r="MLN276" s="699"/>
      <c r="MLO276" s="699"/>
      <c r="MLP276" s="699"/>
      <c r="MLQ276" s="699"/>
      <c r="MLR276" s="699"/>
      <c r="MLS276" s="699"/>
      <c r="MLT276" s="699"/>
      <c r="MLU276" s="699"/>
      <c r="MLV276" s="699"/>
      <c r="MLW276" s="699"/>
      <c r="MLX276" s="699"/>
      <c r="MLY276" s="699"/>
      <c r="MLZ276" s="699"/>
      <c r="MMA276" s="699"/>
      <c r="MMB276" s="699"/>
      <c r="MMC276" s="699"/>
      <c r="MMD276" s="699"/>
      <c r="MME276" s="699"/>
      <c r="MMF276" s="699"/>
      <c r="MMG276" s="699"/>
      <c r="MMH276" s="699"/>
      <c r="MMI276" s="699"/>
      <c r="MMJ276" s="699"/>
      <c r="MMK276" s="699"/>
      <c r="MML276" s="699"/>
      <c r="MMM276" s="699"/>
      <c r="MMN276" s="699"/>
      <c r="MMO276" s="699"/>
      <c r="MMP276" s="699"/>
      <c r="MMQ276" s="699"/>
      <c r="MMR276" s="699"/>
      <c r="MMS276" s="699"/>
      <c r="MMT276" s="699"/>
      <c r="MMU276" s="699"/>
      <c r="MMV276" s="699"/>
      <c r="MMW276" s="699"/>
      <c r="MMX276" s="699"/>
      <c r="MMY276" s="699"/>
      <c r="MMZ276" s="699"/>
      <c r="MNA276" s="699"/>
      <c r="MNB276" s="699"/>
      <c r="MNC276" s="699"/>
      <c r="MND276" s="699"/>
      <c r="MNE276" s="699"/>
      <c r="MNF276" s="699"/>
      <c r="MNG276" s="699"/>
      <c r="MNH276" s="699"/>
      <c r="MNI276" s="699"/>
      <c r="MNJ276" s="699"/>
      <c r="MNK276" s="699"/>
      <c r="MNL276" s="699"/>
      <c r="MNM276" s="699"/>
      <c r="MNN276" s="699"/>
      <c r="MNO276" s="699"/>
      <c r="MNP276" s="699"/>
      <c r="MNQ276" s="699"/>
      <c r="MNR276" s="699"/>
      <c r="MNS276" s="699"/>
      <c r="MNT276" s="699"/>
      <c r="MNU276" s="699"/>
      <c r="MNV276" s="699"/>
      <c r="MNW276" s="699"/>
      <c r="MNX276" s="699"/>
      <c r="MNY276" s="699"/>
      <c r="MNZ276" s="699"/>
      <c r="MOA276" s="699"/>
      <c r="MOB276" s="699"/>
      <c r="MOC276" s="699"/>
      <c r="MOD276" s="699"/>
      <c r="MOE276" s="699"/>
      <c r="MOF276" s="699"/>
      <c r="MOG276" s="699"/>
      <c r="MOH276" s="699"/>
      <c r="MOI276" s="699"/>
      <c r="MOJ276" s="699"/>
      <c r="MOK276" s="699"/>
      <c r="MOL276" s="699"/>
      <c r="MOM276" s="699"/>
      <c r="MON276" s="699"/>
      <c r="MOO276" s="699"/>
      <c r="MOP276" s="699"/>
      <c r="MOQ276" s="699"/>
      <c r="MOR276" s="699"/>
      <c r="MOS276" s="699"/>
      <c r="MOT276" s="699"/>
      <c r="MOU276" s="699"/>
      <c r="MOV276" s="699"/>
      <c r="MOW276" s="699"/>
      <c r="MOX276" s="699"/>
      <c r="MOY276" s="699"/>
      <c r="MOZ276" s="699"/>
      <c r="MPA276" s="699"/>
      <c r="MPB276" s="699"/>
      <c r="MPC276" s="699"/>
      <c r="MPD276" s="699"/>
      <c r="MPE276" s="699"/>
      <c r="MPF276" s="699"/>
      <c r="MPG276" s="699"/>
      <c r="MPH276" s="699"/>
      <c r="MPI276" s="699"/>
      <c r="MPJ276" s="699"/>
      <c r="MPK276" s="699"/>
      <c r="MPL276" s="699"/>
      <c r="MPM276" s="699"/>
      <c r="MPN276" s="699"/>
      <c r="MPO276" s="699"/>
      <c r="MPP276" s="699"/>
      <c r="MPQ276" s="699"/>
      <c r="MPR276" s="699"/>
      <c r="MPS276" s="699"/>
      <c r="MPT276" s="699"/>
      <c r="MPU276" s="699"/>
      <c r="MPV276" s="699"/>
      <c r="MPW276" s="699"/>
      <c r="MPX276" s="699"/>
      <c r="MPY276" s="699"/>
      <c r="MPZ276" s="699"/>
      <c r="MQA276" s="699"/>
      <c r="MQB276" s="699"/>
      <c r="MQC276" s="699"/>
      <c r="MQD276" s="699"/>
      <c r="MQE276" s="699"/>
      <c r="MQF276" s="699"/>
      <c r="MQG276" s="699"/>
      <c r="MQH276" s="699"/>
      <c r="MQI276" s="699"/>
      <c r="MQJ276" s="699"/>
      <c r="MQK276" s="699"/>
      <c r="MQL276" s="699"/>
      <c r="MQM276" s="699"/>
      <c r="MQN276" s="699"/>
      <c r="MQO276" s="699"/>
      <c r="MQP276" s="699"/>
      <c r="MQQ276" s="699"/>
      <c r="MQR276" s="699"/>
      <c r="MQS276" s="699"/>
      <c r="MQT276" s="699"/>
      <c r="MQU276" s="699"/>
      <c r="MQV276" s="699"/>
      <c r="MQW276" s="699"/>
      <c r="MQX276" s="699"/>
      <c r="MQY276" s="699"/>
      <c r="MQZ276" s="699"/>
      <c r="MRA276" s="699"/>
      <c r="MRB276" s="699"/>
      <c r="MRC276" s="699"/>
      <c r="MRD276" s="699"/>
      <c r="MRE276" s="699"/>
      <c r="MRF276" s="699"/>
      <c r="MRG276" s="699"/>
      <c r="MRH276" s="699"/>
      <c r="MRI276" s="699"/>
      <c r="MRJ276" s="699"/>
      <c r="MRK276" s="699"/>
      <c r="MRL276" s="699"/>
      <c r="MRM276" s="699"/>
      <c r="MRN276" s="699"/>
      <c r="MRO276" s="699"/>
      <c r="MRP276" s="699"/>
      <c r="MRQ276" s="699"/>
      <c r="MRR276" s="699"/>
      <c r="MRS276" s="699"/>
      <c r="MRT276" s="699"/>
      <c r="MRU276" s="699"/>
      <c r="MRV276" s="699"/>
      <c r="MRW276" s="699"/>
      <c r="MRX276" s="699"/>
      <c r="MRY276" s="699"/>
      <c r="MRZ276" s="699"/>
      <c r="MSA276" s="699"/>
      <c r="MSB276" s="699"/>
      <c r="MSC276" s="699"/>
      <c r="MSD276" s="699"/>
      <c r="MSE276" s="699"/>
      <c r="MSF276" s="699"/>
      <c r="MSG276" s="699"/>
      <c r="MSH276" s="699"/>
      <c r="MSI276" s="699"/>
      <c r="MSJ276" s="699"/>
      <c r="MSK276" s="699"/>
      <c r="MSL276" s="699"/>
      <c r="MSM276" s="699"/>
      <c r="MSN276" s="699"/>
      <c r="MSO276" s="699"/>
      <c r="MSP276" s="699"/>
      <c r="MSQ276" s="699"/>
      <c r="MSR276" s="699"/>
      <c r="MSS276" s="699"/>
      <c r="MST276" s="699"/>
      <c r="MSU276" s="699"/>
      <c r="MSV276" s="699"/>
      <c r="MSW276" s="699"/>
      <c r="MSX276" s="699"/>
      <c r="MSY276" s="699"/>
      <c r="MSZ276" s="699"/>
      <c r="MTA276" s="699"/>
      <c r="MTB276" s="699"/>
      <c r="MTC276" s="699"/>
      <c r="MTD276" s="699"/>
      <c r="MTE276" s="699"/>
      <c r="MTF276" s="699"/>
      <c r="MTG276" s="699"/>
      <c r="MTH276" s="699"/>
      <c r="MTI276" s="699"/>
      <c r="MTJ276" s="699"/>
      <c r="MTK276" s="699"/>
      <c r="MTL276" s="699"/>
      <c r="MTM276" s="699"/>
      <c r="MTN276" s="699"/>
      <c r="MTO276" s="699"/>
      <c r="MTP276" s="699"/>
      <c r="MTQ276" s="699"/>
      <c r="MTR276" s="699"/>
      <c r="MTS276" s="699"/>
      <c r="MTT276" s="699"/>
      <c r="MTU276" s="699"/>
      <c r="MTV276" s="699"/>
      <c r="MTW276" s="699"/>
      <c r="MTX276" s="699"/>
      <c r="MTY276" s="699"/>
      <c r="MTZ276" s="699"/>
      <c r="MUA276" s="699"/>
      <c r="MUB276" s="699"/>
      <c r="MUC276" s="699"/>
      <c r="MUD276" s="699"/>
      <c r="MUE276" s="699"/>
      <c r="MUF276" s="699"/>
      <c r="MUG276" s="699"/>
      <c r="MUH276" s="699"/>
      <c r="MUI276" s="699"/>
      <c r="MUJ276" s="699"/>
      <c r="MUK276" s="699"/>
      <c r="MUL276" s="699"/>
      <c r="MUM276" s="699"/>
      <c r="MUN276" s="699"/>
      <c r="MUO276" s="699"/>
      <c r="MUP276" s="699"/>
      <c r="MUQ276" s="699"/>
      <c r="MUR276" s="699"/>
      <c r="MUS276" s="699"/>
      <c r="MUT276" s="699"/>
      <c r="MUU276" s="699"/>
      <c r="MUV276" s="699"/>
      <c r="MUW276" s="699"/>
      <c r="MUX276" s="699"/>
      <c r="MUY276" s="699"/>
      <c r="MUZ276" s="699"/>
      <c r="MVA276" s="699"/>
      <c r="MVB276" s="699"/>
      <c r="MVC276" s="699"/>
      <c r="MVD276" s="699"/>
      <c r="MVE276" s="699"/>
      <c r="MVF276" s="699"/>
      <c r="MVG276" s="699"/>
      <c r="MVH276" s="699"/>
      <c r="MVI276" s="699"/>
      <c r="MVJ276" s="699"/>
      <c r="MVK276" s="699"/>
      <c r="MVL276" s="699"/>
      <c r="MVM276" s="699"/>
      <c r="MVN276" s="699"/>
      <c r="MVO276" s="699"/>
      <c r="MVP276" s="699"/>
      <c r="MVQ276" s="699"/>
      <c r="MVR276" s="699"/>
      <c r="MVS276" s="699"/>
      <c r="MVT276" s="699"/>
      <c r="MVU276" s="699"/>
      <c r="MVV276" s="699"/>
      <c r="MVW276" s="699"/>
      <c r="MVX276" s="699"/>
      <c r="MVY276" s="699"/>
      <c r="MVZ276" s="699"/>
      <c r="MWA276" s="699"/>
      <c r="MWB276" s="699"/>
      <c r="MWC276" s="699"/>
      <c r="MWD276" s="699"/>
      <c r="MWE276" s="699"/>
      <c r="MWF276" s="699"/>
      <c r="MWG276" s="699"/>
      <c r="MWH276" s="699"/>
      <c r="MWI276" s="699"/>
      <c r="MWJ276" s="699"/>
      <c r="MWK276" s="699"/>
      <c r="MWL276" s="699"/>
      <c r="MWM276" s="699"/>
      <c r="MWN276" s="699"/>
      <c r="MWO276" s="699"/>
      <c r="MWP276" s="699"/>
      <c r="MWQ276" s="699"/>
      <c r="MWR276" s="699"/>
      <c r="MWS276" s="699"/>
      <c r="MWT276" s="699"/>
      <c r="MWU276" s="699"/>
      <c r="MWV276" s="699"/>
      <c r="MWW276" s="699"/>
      <c r="MWX276" s="699"/>
      <c r="MWY276" s="699"/>
      <c r="MWZ276" s="699"/>
      <c r="MXA276" s="699"/>
      <c r="MXB276" s="699"/>
      <c r="MXC276" s="699"/>
      <c r="MXD276" s="699"/>
      <c r="MXE276" s="699"/>
      <c r="MXF276" s="699"/>
      <c r="MXG276" s="699"/>
      <c r="MXH276" s="699"/>
      <c r="MXI276" s="699"/>
      <c r="MXJ276" s="699"/>
      <c r="MXK276" s="699"/>
      <c r="MXL276" s="699"/>
      <c r="MXM276" s="699"/>
      <c r="MXN276" s="699"/>
      <c r="MXO276" s="699"/>
      <c r="MXP276" s="699"/>
      <c r="MXQ276" s="699"/>
      <c r="MXR276" s="699"/>
      <c r="MXS276" s="699"/>
      <c r="MXT276" s="699"/>
      <c r="MXU276" s="699"/>
      <c r="MXV276" s="699"/>
      <c r="MXW276" s="699"/>
      <c r="MXX276" s="699"/>
      <c r="MXY276" s="699"/>
      <c r="MXZ276" s="699"/>
      <c r="MYA276" s="699"/>
      <c r="MYB276" s="699"/>
      <c r="MYC276" s="699"/>
      <c r="MYD276" s="699"/>
      <c r="MYE276" s="699"/>
      <c r="MYF276" s="699"/>
      <c r="MYG276" s="699"/>
      <c r="MYH276" s="699"/>
      <c r="MYI276" s="699"/>
      <c r="MYJ276" s="699"/>
      <c r="MYK276" s="699"/>
      <c r="MYL276" s="699"/>
      <c r="MYM276" s="699"/>
      <c r="MYN276" s="699"/>
      <c r="MYO276" s="699"/>
      <c r="MYP276" s="699"/>
      <c r="MYQ276" s="699"/>
      <c r="MYR276" s="699"/>
      <c r="MYS276" s="699"/>
      <c r="MYT276" s="699"/>
      <c r="MYU276" s="699"/>
      <c r="MYV276" s="699"/>
      <c r="MYW276" s="699"/>
      <c r="MYX276" s="699"/>
      <c r="MYY276" s="699"/>
      <c r="MYZ276" s="699"/>
      <c r="MZA276" s="699"/>
      <c r="MZB276" s="699"/>
      <c r="MZC276" s="699"/>
      <c r="MZD276" s="699"/>
      <c r="MZE276" s="699"/>
      <c r="MZF276" s="699"/>
      <c r="MZG276" s="699"/>
      <c r="MZH276" s="699"/>
      <c r="MZI276" s="699"/>
      <c r="MZJ276" s="699"/>
      <c r="MZK276" s="699"/>
      <c r="MZL276" s="699"/>
      <c r="MZM276" s="699"/>
      <c r="MZN276" s="699"/>
      <c r="MZO276" s="699"/>
      <c r="MZP276" s="699"/>
      <c r="MZQ276" s="699"/>
      <c r="MZR276" s="699"/>
      <c r="MZS276" s="699"/>
      <c r="MZT276" s="699"/>
      <c r="MZU276" s="699"/>
      <c r="MZV276" s="699"/>
      <c r="MZW276" s="699"/>
      <c r="MZX276" s="699"/>
      <c r="MZY276" s="699"/>
      <c r="MZZ276" s="699"/>
      <c r="NAA276" s="699"/>
      <c r="NAB276" s="699"/>
      <c r="NAC276" s="699"/>
      <c r="NAD276" s="699"/>
      <c r="NAE276" s="699"/>
      <c r="NAF276" s="699"/>
      <c r="NAG276" s="699"/>
      <c r="NAH276" s="699"/>
      <c r="NAI276" s="699"/>
      <c r="NAJ276" s="699"/>
      <c r="NAK276" s="699"/>
      <c r="NAL276" s="699"/>
      <c r="NAM276" s="699"/>
      <c r="NAN276" s="699"/>
      <c r="NAO276" s="699"/>
      <c r="NAP276" s="699"/>
      <c r="NAQ276" s="699"/>
      <c r="NAR276" s="699"/>
      <c r="NAS276" s="699"/>
      <c r="NAT276" s="699"/>
      <c r="NAU276" s="699"/>
      <c r="NAV276" s="699"/>
      <c r="NAW276" s="699"/>
      <c r="NAX276" s="699"/>
      <c r="NAY276" s="699"/>
      <c r="NAZ276" s="699"/>
      <c r="NBA276" s="699"/>
      <c r="NBB276" s="699"/>
      <c r="NBC276" s="699"/>
      <c r="NBD276" s="699"/>
      <c r="NBE276" s="699"/>
      <c r="NBF276" s="699"/>
      <c r="NBG276" s="699"/>
      <c r="NBH276" s="699"/>
      <c r="NBI276" s="699"/>
      <c r="NBJ276" s="699"/>
      <c r="NBK276" s="699"/>
      <c r="NBL276" s="699"/>
      <c r="NBM276" s="699"/>
      <c r="NBN276" s="699"/>
      <c r="NBO276" s="699"/>
      <c r="NBP276" s="699"/>
      <c r="NBQ276" s="699"/>
      <c r="NBR276" s="699"/>
      <c r="NBS276" s="699"/>
      <c r="NBT276" s="699"/>
      <c r="NBU276" s="699"/>
      <c r="NBV276" s="699"/>
      <c r="NBW276" s="699"/>
      <c r="NBX276" s="699"/>
      <c r="NBY276" s="699"/>
      <c r="NBZ276" s="699"/>
      <c r="NCA276" s="699"/>
      <c r="NCB276" s="699"/>
      <c r="NCC276" s="699"/>
      <c r="NCD276" s="699"/>
      <c r="NCE276" s="699"/>
      <c r="NCF276" s="699"/>
      <c r="NCG276" s="699"/>
      <c r="NCH276" s="699"/>
      <c r="NCI276" s="699"/>
      <c r="NCJ276" s="699"/>
      <c r="NCK276" s="699"/>
      <c r="NCL276" s="699"/>
      <c r="NCM276" s="699"/>
      <c r="NCN276" s="699"/>
      <c r="NCO276" s="699"/>
      <c r="NCP276" s="699"/>
      <c r="NCQ276" s="699"/>
      <c r="NCR276" s="699"/>
      <c r="NCS276" s="699"/>
      <c r="NCT276" s="699"/>
      <c r="NCU276" s="699"/>
      <c r="NCV276" s="699"/>
      <c r="NCW276" s="699"/>
      <c r="NCX276" s="699"/>
      <c r="NCY276" s="699"/>
      <c r="NCZ276" s="699"/>
      <c r="NDA276" s="699"/>
      <c r="NDB276" s="699"/>
      <c r="NDC276" s="699"/>
      <c r="NDD276" s="699"/>
      <c r="NDE276" s="699"/>
      <c r="NDF276" s="699"/>
      <c r="NDG276" s="699"/>
      <c r="NDH276" s="699"/>
      <c r="NDI276" s="699"/>
      <c r="NDJ276" s="699"/>
      <c r="NDK276" s="699"/>
      <c r="NDL276" s="699"/>
      <c r="NDM276" s="699"/>
      <c r="NDN276" s="699"/>
      <c r="NDO276" s="699"/>
      <c r="NDP276" s="699"/>
      <c r="NDQ276" s="699"/>
      <c r="NDR276" s="699"/>
      <c r="NDS276" s="699"/>
      <c r="NDT276" s="699"/>
      <c r="NDU276" s="699"/>
      <c r="NDV276" s="699"/>
      <c r="NDW276" s="699"/>
      <c r="NDX276" s="699"/>
      <c r="NDY276" s="699"/>
      <c r="NDZ276" s="699"/>
      <c r="NEA276" s="699"/>
      <c r="NEB276" s="699"/>
      <c r="NEC276" s="699"/>
      <c r="NED276" s="699"/>
      <c r="NEE276" s="699"/>
      <c r="NEF276" s="699"/>
      <c r="NEG276" s="699"/>
      <c r="NEH276" s="699"/>
      <c r="NEI276" s="699"/>
      <c r="NEJ276" s="699"/>
      <c r="NEK276" s="699"/>
      <c r="NEL276" s="699"/>
      <c r="NEM276" s="699"/>
      <c r="NEN276" s="699"/>
      <c r="NEO276" s="699"/>
      <c r="NEP276" s="699"/>
      <c r="NEQ276" s="699"/>
      <c r="NER276" s="699"/>
      <c r="NES276" s="699"/>
      <c r="NET276" s="699"/>
      <c r="NEU276" s="699"/>
      <c r="NEV276" s="699"/>
      <c r="NEW276" s="699"/>
      <c r="NEX276" s="699"/>
      <c r="NEY276" s="699"/>
      <c r="NEZ276" s="699"/>
      <c r="NFA276" s="699"/>
      <c r="NFB276" s="699"/>
      <c r="NFC276" s="699"/>
      <c r="NFD276" s="699"/>
      <c r="NFE276" s="699"/>
      <c r="NFF276" s="699"/>
      <c r="NFG276" s="699"/>
      <c r="NFH276" s="699"/>
      <c r="NFI276" s="699"/>
      <c r="NFJ276" s="699"/>
      <c r="NFK276" s="699"/>
      <c r="NFL276" s="699"/>
      <c r="NFM276" s="699"/>
      <c r="NFN276" s="699"/>
      <c r="NFO276" s="699"/>
      <c r="NFP276" s="699"/>
      <c r="NFQ276" s="699"/>
      <c r="NFR276" s="699"/>
      <c r="NFS276" s="699"/>
      <c r="NFT276" s="699"/>
      <c r="NFU276" s="699"/>
      <c r="NFV276" s="699"/>
      <c r="NFW276" s="699"/>
      <c r="NFX276" s="699"/>
      <c r="NFY276" s="699"/>
      <c r="NFZ276" s="699"/>
      <c r="NGA276" s="699"/>
      <c r="NGB276" s="699"/>
      <c r="NGC276" s="699"/>
      <c r="NGD276" s="699"/>
      <c r="NGE276" s="699"/>
      <c r="NGF276" s="699"/>
      <c r="NGG276" s="699"/>
      <c r="NGH276" s="699"/>
      <c r="NGI276" s="699"/>
      <c r="NGJ276" s="699"/>
      <c r="NGK276" s="699"/>
      <c r="NGL276" s="699"/>
      <c r="NGM276" s="699"/>
      <c r="NGN276" s="699"/>
      <c r="NGO276" s="699"/>
      <c r="NGP276" s="699"/>
      <c r="NGQ276" s="699"/>
      <c r="NGR276" s="699"/>
      <c r="NGS276" s="699"/>
      <c r="NGT276" s="699"/>
      <c r="NGU276" s="699"/>
      <c r="NGV276" s="699"/>
      <c r="NGW276" s="699"/>
      <c r="NGX276" s="699"/>
      <c r="NGY276" s="699"/>
      <c r="NGZ276" s="699"/>
      <c r="NHA276" s="699"/>
      <c r="NHB276" s="699"/>
      <c r="NHC276" s="699"/>
      <c r="NHD276" s="699"/>
      <c r="NHE276" s="699"/>
      <c r="NHF276" s="699"/>
      <c r="NHG276" s="699"/>
      <c r="NHH276" s="699"/>
      <c r="NHI276" s="699"/>
      <c r="NHJ276" s="699"/>
      <c r="NHK276" s="699"/>
      <c r="NHL276" s="699"/>
      <c r="NHM276" s="699"/>
      <c r="NHN276" s="699"/>
      <c r="NHO276" s="699"/>
      <c r="NHP276" s="699"/>
      <c r="NHQ276" s="699"/>
      <c r="NHR276" s="699"/>
      <c r="NHS276" s="699"/>
      <c r="NHT276" s="699"/>
      <c r="NHU276" s="699"/>
      <c r="NHV276" s="699"/>
      <c r="NHW276" s="699"/>
      <c r="NHX276" s="699"/>
      <c r="NHY276" s="699"/>
      <c r="NHZ276" s="699"/>
      <c r="NIA276" s="699"/>
      <c r="NIB276" s="699"/>
      <c r="NIC276" s="699"/>
      <c r="NID276" s="699"/>
      <c r="NIE276" s="699"/>
      <c r="NIF276" s="699"/>
      <c r="NIG276" s="699"/>
      <c r="NIH276" s="699"/>
      <c r="NII276" s="699"/>
      <c r="NIJ276" s="699"/>
      <c r="NIK276" s="699"/>
      <c r="NIL276" s="699"/>
      <c r="NIM276" s="699"/>
      <c r="NIN276" s="699"/>
      <c r="NIO276" s="699"/>
      <c r="NIP276" s="699"/>
      <c r="NIQ276" s="699"/>
      <c r="NIR276" s="699"/>
      <c r="NIS276" s="699"/>
      <c r="NIT276" s="699"/>
      <c r="NIU276" s="699"/>
      <c r="NIV276" s="699"/>
      <c r="NIW276" s="699"/>
      <c r="NIX276" s="699"/>
      <c r="NIY276" s="699"/>
      <c r="NIZ276" s="699"/>
      <c r="NJA276" s="699"/>
      <c r="NJB276" s="699"/>
      <c r="NJC276" s="699"/>
      <c r="NJD276" s="699"/>
      <c r="NJE276" s="699"/>
      <c r="NJF276" s="699"/>
      <c r="NJG276" s="699"/>
      <c r="NJH276" s="699"/>
      <c r="NJI276" s="699"/>
      <c r="NJJ276" s="699"/>
      <c r="NJK276" s="699"/>
      <c r="NJL276" s="699"/>
      <c r="NJM276" s="699"/>
      <c r="NJN276" s="699"/>
      <c r="NJO276" s="699"/>
      <c r="NJP276" s="699"/>
      <c r="NJQ276" s="699"/>
      <c r="NJR276" s="699"/>
      <c r="NJS276" s="699"/>
      <c r="NJT276" s="699"/>
      <c r="NJU276" s="699"/>
      <c r="NJV276" s="699"/>
      <c r="NJW276" s="699"/>
      <c r="NJX276" s="699"/>
      <c r="NJY276" s="699"/>
      <c r="NJZ276" s="699"/>
      <c r="NKA276" s="699"/>
      <c r="NKB276" s="699"/>
      <c r="NKC276" s="699"/>
      <c r="NKD276" s="699"/>
      <c r="NKE276" s="699"/>
      <c r="NKF276" s="699"/>
      <c r="NKG276" s="699"/>
      <c r="NKH276" s="699"/>
      <c r="NKI276" s="699"/>
      <c r="NKJ276" s="699"/>
      <c r="NKK276" s="699"/>
      <c r="NKL276" s="699"/>
      <c r="NKM276" s="699"/>
      <c r="NKN276" s="699"/>
      <c r="NKO276" s="699"/>
      <c r="NKP276" s="699"/>
      <c r="NKQ276" s="699"/>
      <c r="NKR276" s="699"/>
      <c r="NKS276" s="699"/>
      <c r="NKT276" s="699"/>
      <c r="NKU276" s="699"/>
      <c r="NKV276" s="699"/>
      <c r="NKW276" s="699"/>
      <c r="NKX276" s="699"/>
      <c r="NKY276" s="699"/>
      <c r="NKZ276" s="699"/>
      <c r="NLA276" s="699"/>
      <c r="NLB276" s="699"/>
      <c r="NLC276" s="699"/>
      <c r="NLD276" s="699"/>
      <c r="NLE276" s="699"/>
      <c r="NLF276" s="699"/>
      <c r="NLG276" s="699"/>
      <c r="NLH276" s="699"/>
      <c r="NLI276" s="699"/>
      <c r="NLJ276" s="699"/>
      <c r="NLK276" s="699"/>
      <c r="NLL276" s="699"/>
      <c r="NLM276" s="699"/>
      <c r="NLN276" s="699"/>
      <c r="NLO276" s="699"/>
      <c r="NLP276" s="699"/>
      <c r="NLQ276" s="699"/>
      <c r="NLR276" s="699"/>
      <c r="NLS276" s="699"/>
      <c r="NLT276" s="699"/>
      <c r="NLU276" s="699"/>
      <c r="NLV276" s="699"/>
      <c r="NLW276" s="699"/>
      <c r="NLX276" s="699"/>
      <c r="NLY276" s="699"/>
      <c r="NLZ276" s="699"/>
      <c r="NMA276" s="699"/>
      <c r="NMB276" s="699"/>
      <c r="NMC276" s="699"/>
      <c r="NMD276" s="699"/>
      <c r="NME276" s="699"/>
      <c r="NMF276" s="699"/>
      <c r="NMG276" s="699"/>
      <c r="NMH276" s="699"/>
      <c r="NMI276" s="699"/>
      <c r="NMJ276" s="699"/>
      <c r="NMK276" s="699"/>
      <c r="NML276" s="699"/>
      <c r="NMM276" s="699"/>
      <c r="NMN276" s="699"/>
      <c r="NMO276" s="699"/>
      <c r="NMP276" s="699"/>
      <c r="NMQ276" s="699"/>
      <c r="NMR276" s="699"/>
      <c r="NMS276" s="699"/>
      <c r="NMT276" s="699"/>
      <c r="NMU276" s="699"/>
      <c r="NMV276" s="699"/>
      <c r="NMW276" s="699"/>
      <c r="NMX276" s="699"/>
      <c r="NMY276" s="699"/>
      <c r="NMZ276" s="699"/>
      <c r="NNA276" s="699"/>
      <c r="NNB276" s="699"/>
      <c r="NNC276" s="699"/>
      <c r="NND276" s="699"/>
      <c r="NNE276" s="699"/>
      <c r="NNF276" s="699"/>
      <c r="NNG276" s="699"/>
      <c r="NNH276" s="699"/>
      <c r="NNI276" s="699"/>
      <c r="NNJ276" s="699"/>
      <c r="NNK276" s="699"/>
      <c r="NNL276" s="699"/>
      <c r="NNM276" s="699"/>
      <c r="NNN276" s="699"/>
      <c r="NNO276" s="699"/>
      <c r="NNP276" s="699"/>
      <c r="NNQ276" s="699"/>
      <c r="NNR276" s="699"/>
      <c r="NNS276" s="699"/>
      <c r="NNT276" s="699"/>
      <c r="NNU276" s="699"/>
      <c r="NNV276" s="699"/>
      <c r="NNW276" s="699"/>
      <c r="NNX276" s="699"/>
      <c r="NNY276" s="699"/>
      <c r="NNZ276" s="699"/>
      <c r="NOA276" s="699"/>
      <c r="NOB276" s="699"/>
      <c r="NOC276" s="699"/>
      <c r="NOD276" s="699"/>
      <c r="NOE276" s="699"/>
      <c r="NOF276" s="699"/>
      <c r="NOG276" s="699"/>
      <c r="NOH276" s="699"/>
      <c r="NOI276" s="699"/>
      <c r="NOJ276" s="699"/>
      <c r="NOK276" s="699"/>
      <c r="NOL276" s="699"/>
      <c r="NOM276" s="699"/>
      <c r="NON276" s="699"/>
      <c r="NOO276" s="699"/>
      <c r="NOP276" s="699"/>
      <c r="NOQ276" s="699"/>
      <c r="NOR276" s="699"/>
      <c r="NOS276" s="699"/>
      <c r="NOT276" s="699"/>
      <c r="NOU276" s="699"/>
      <c r="NOV276" s="699"/>
      <c r="NOW276" s="699"/>
      <c r="NOX276" s="699"/>
      <c r="NOY276" s="699"/>
      <c r="NOZ276" s="699"/>
      <c r="NPA276" s="699"/>
      <c r="NPB276" s="699"/>
      <c r="NPC276" s="699"/>
      <c r="NPD276" s="699"/>
      <c r="NPE276" s="699"/>
      <c r="NPF276" s="699"/>
      <c r="NPG276" s="699"/>
      <c r="NPH276" s="699"/>
      <c r="NPI276" s="699"/>
      <c r="NPJ276" s="699"/>
      <c r="NPK276" s="699"/>
      <c r="NPL276" s="699"/>
      <c r="NPM276" s="699"/>
      <c r="NPN276" s="699"/>
      <c r="NPO276" s="699"/>
      <c r="NPP276" s="699"/>
      <c r="NPQ276" s="699"/>
      <c r="NPR276" s="699"/>
      <c r="NPS276" s="699"/>
      <c r="NPT276" s="699"/>
      <c r="NPU276" s="699"/>
      <c r="NPV276" s="699"/>
      <c r="NPW276" s="699"/>
      <c r="NPX276" s="699"/>
      <c r="NPY276" s="699"/>
      <c r="NPZ276" s="699"/>
      <c r="NQA276" s="699"/>
      <c r="NQB276" s="699"/>
      <c r="NQC276" s="699"/>
      <c r="NQD276" s="699"/>
      <c r="NQE276" s="699"/>
      <c r="NQF276" s="699"/>
      <c r="NQG276" s="699"/>
      <c r="NQH276" s="699"/>
      <c r="NQI276" s="699"/>
      <c r="NQJ276" s="699"/>
      <c r="NQK276" s="699"/>
      <c r="NQL276" s="699"/>
      <c r="NQM276" s="699"/>
      <c r="NQN276" s="699"/>
      <c r="NQO276" s="699"/>
      <c r="NQP276" s="699"/>
      <c r="NQQ276" s="699"/>
      <c r="NQR276" s="699"/>
      <c r="NQS276" s="699"/>
      <c r="NQT276" s="699"/>
      <c r="NQU276" s="699"/>
      <c r="NQV276" s="699"/>
      <c r="NQW276" s="699"/>
      <c r="NQX276" s="699"/>
      <c r="NQY276" s="699"/>
      <c r="NQZ276" s="699"/>
      <c r="NRA276" s="699"/>
      <c r="NRB276" s="699"/>
      <c r="NRC276" s="699"/>
      <c r="NRD276" s="699"/>
      <c r="NRE276" s="699"/>
      <c r="NRF276" s="699"/>
      <c r="NRG276" s="699"/>
      <c r="NRH276" s="699"/>
      <c r="NRI276" s="699"/>
      <c r="NRJ276" s="699"/>
      <c r="NRK276" s="699"/>
      <c r="NRL276" s="699"/>
      <c r="NRM276" s="699"/>
      <c r="NRN276" s="699"/>
      <c r="NRO276" s="699"/>
      <c r="NRP276" s="699"/>
      <c r="NRQ276" s="699"/>
      <c r="NRR276" s="699"/>
      <c r="NRS276" s="699"/>
      <c r="NRT276" s="699"/>
      <c r="NRU276" s="699"/>
      <c r="NRV276" s="699"/>
      <c r="NRW276" s="699"/>
      <c r="NRX276" s="699"/>
      <c r="NRY276" s="699"/>
      <c r="NRZ276" s="699"/>
      <c r="NSA276" s="699"/>
      <c r="NSB276" s="699"/>
      <c r="NSC276" s="699"/>
      <c r="NSD276" s="699"/>
      <c r="NSE276" s="699"/>
      <c r="NSF276" s="699"/>
      <c r="NSG276" s="699"/>
      <c r="NSH276" s="699"/>
      <c r="NSI276" s="699"/>
      <c r="NSJ276" s="699"/>
      <c r="NSK276" s="699"/>
      <c r="NSL276" s="699"/>
      <c r="NSM276" s="699"/>
      <c r="NSN276" s="699"/>
      <c r="NSO276" s="699"/>
      <c r="NSP276" s="699"/>
      <c r="NSQ276" s="699"/>
      <c r="NSR276" s="699"/>
      <c r="NSS276" s="699"/>
      <c r="NST276" s="699"/>
      <c r="NSU276" s="699"/>
      <c r="NSV276" s="699"/>
      <c r="NSW276" s="699"/>
      <c r="NSX276" s="699"/>
      <c r="NSY276" s="699"/>
      <c r="NSZ276" s="699"/>
      <c r="NTA276" s="699"/>
      <c r="NTB276" s="699"/>
      <c r="NTC276" s="699"/>
      <c r="NTD276" s="699"/>
      <c r="NTE276" s="699"/>
      <c r="NTF276" s="699"/>
      <c r="NTG276" s="699"/>
      <c r="NTH276" s="699"/>
      <c r="NTI276" s="699"/>
      <c r="NTJ276" s="699"/>
      <c r="NTK276" s="699"/>
      <c r="NTL276" s="699"/>
      <c r="NTM276" s="699"/>
      <c r="NTN276" s="699"/>
      <c r="NTO276" s="699"/>
      <c r="NTP276" s="699"/>
      <c r="NTQ276" s="699"/>
      <c r="NTR276" s="699"/>
      <c r="NTS276" s="699"/>
      <c r="NTT276" s="699"/>
      <c r="NTU276" s="699"/>
      <c r="NTV276" s="699"/>
      <c r="NTW276" s="699"/>
      <c r="NTX276" s="699"/>
      <c r="NTY276" s="699"/>
      <c r="NTZ276" s="699"/>
      <c r="NUA276" s="699"/>
      <c r="NUB276" s="699"/>
      <c r="NUC276" s="699"/>
      <c r="NUD276" s="699"/>
      <c r="NUE276" s="699"/>
      <c r="NUF276" s="699"/>
      <c r="NUG276" s="699"/>
      <c r="NUH276" s="699"/>
      <c r="NUI276" s="699"/>
      <c r="NUJ276" s="699"/>
      <c r="NUK276" s="699"/>
      <c r="NUL276" s="699"/>
      <c r="NUM276" s="699"/>
      <c r="NUN276" s="699"/>
      <c r="NUO276" s="699"/>
      <c r="NUP276" s="699"/>
      <c r="NUQ276" s="699"/>
      <c r="NUR276" s="699"/>
      <c r="NUS276" s="699"/>
      <c r="NUT276" s="699"/>
      <c r="NUU276" s="699"/>
      <c r="NUV276" s="699"/>
      <c r="NUW276" s="699"/>
      <c r="NUX276" s="699"/>
      <c r="NUY276" s="699"/>
      <c r="NUZ276" s="699"/>
      <c r="NVA276" s="699"/>
      <c r="NVB276" s="699"/>
      <c r="NVC276" s="699"/>
      <c r="NVD276" s="699"/>
      <c r="NVE276" s="699"/>
      <c r="NVF276" s="699"/>
      <c r="NVG276" s="699"/>
      <c r="NVH276" s="699"/>
      <c r="NVI276" s="699"/>
      <c r="NVJ276" s="699"/>
      <c r="NVK276" s="699"/>
      <c r="NVL276" s="699"/>
      <c r="NVM276" s="699"/>
      <c r="NVN276" s="699"/>
      <c r="NVO276" s="699"/>
      <c r="NVP276" s="699"/>
      <c r="NVQ276" s="699"/>
      <c r="NVR276" s="699"/>
      <c r="NVS276" s="699"/>
      <c r="NVT276" s="699"/>
      <c r="NVU276" s="699"/>
      <c r="NVV276" s="699"/>
      <c r="NVW276" s="699"/>
      <c r="NVX276" s="699"/>
      <c r="NVY276" s="699"/>
      <c r="NVZ276" s="699"/>
      <c r="NWA276" s="699"/>
      <c r="NWB276" s="699"/>
      <c r="NWC276" s="699"/>
      <c r="NWD276" s="699"/>
      <c r="NWE276" s="699"/>
      <c r="NWF276" s="699"/>
      <c r="NWG276" s="699"/>
      <c r="NWH276" s="699"/>
      <c r="NWI276" s="699"/>
      <c r="NWJ276" s="699"/>
      <c r="NWK276" s="699"/>
      <c r="NWL276" s="699"/>
      <c r="NWM276" s="699"/>
      <c r="NWN276" s="699"/>
      <c r="NWO276" s="699"/>
      <c r="NWP276" s="699"/>
      <c r="NWQ276" s="699"/>
      <c r="NWR276" s="699"/>
      <c r="NWS276" s="699"/>
      <c r="NWT276" s="699"/>
      <c r="NWU276" s="699"/>
      <c r="NWV276" s="699"/>
      <c r="NWW276" s="699"/>
      <c r="NWX276" s="699"/>
      <c r="NWY276" s="699"/>
      <c r="NWZ276" s="699"/>
      <c r="NXA276" s="699"/>
      <c r="NXB276" s="699"/>
      <c r="NXC276" s="699"/>
      <c r="NXD276" s="699"/>
      <c r="NXE276" s="699"/>
      <c r="NXF276" s="699"/>
      <c r="NXG276" s="699"/>
      <c r="NXH276" s="699"/>
      <c r="NXI276" s="699"/>
      <c r="NXJ276" s="699"/>
      <c r="NXK276" s="699"/>
      <c r="NXL276" s="699"/>
      <c r="NXM276" s="699"/>
      <c r="NXN276" s="699"/>
      <c r="NXO276" s="699"/>
      <c r="NXP276" s="699"/>
      <c r="NXQ276" s="699"/>
      <c r="NXR276" s="699"/>
      <c r="NXS276" s="699"/>
      <c r="NXT276" s="699"/>
      <c r="NXU276" s="699"/>
      <c r="NXV276" s="699"/>
      <c r="NXW276" s="699"/>
      <c r="NXX276" s="699"/>
      <c r="NXY276" s="699"/>
      <c r="NXZ276" s="699"/>
      <c r="NYA276" s="699"/>
      <c r="NYB276" s="699"/>
      <c r="NYC276" s="699"/>
      <c r="NYD276" s="699"/>
      <c r="NYE276" s="699"/>
      <c r="NYF276" s="699"/>
      <c r="NYG276" s="699"/>
      <c r="NYH276" s="699"/>
      <c r="NYI276" s="699"/>
      <c r="NYJ276" s="699"/>
      <c r="NYK276" s="699"/>
      <c r="NYL276" s="699"/>
      <c r="NYM276" s="699"/>
      <c r="NYN276" s="699"/>
      <c r="NYO276" s="699"/>
      <c r="NYP276" s="699"/>
      <c r="NYQ276" s="699"/>
      <c r="NYR276" s="699"/>
      <c r="NYS276" s="699"/>
      <c r="NYT276" s="699"/>
      <c r="NYU276" s="699"/>
      <c r="NYV276" s="699"/>
      <c r="NYW276" s="699"/>
      <c r="NYX276" s="699"/>
      <c r="NYY276" s="699"/>
      <c r="NYZ276" s="699"/>
      <c r="NZA276" s="699"/>
      <c r="NZB276" s="699"/>
      <c r="NZC276" s="699"/>
      <c r="NZD276" s="699"/>
      <c r="NZE276" s="699"/>
      <c r="NZF276" s="699"/>
      <c r="NZG276" s="699"/>
      <c r="NZH276" s="699"/>
      <c r="NZI276" s="699"/>
      <c r="NZJ276" s="699"/>
      <c r="NZK276" s="699"/>
      <c r="NZL276" s="699"/>
      <c r="NZM276" s="699"/>
      <c r="NZN276" s="699"/>
      <c r="NZO276" s="699"/>
      <c r="NZP276" s="699"/>
      <c r="NZQ276" s="699"/>
      <c r="NZR276" s="699"/>
      <c r="NZS276" s="699"/>
      <c r="NZT276" s="699"/>
      <c r="NZU276" s="699"/>
      <c r="NZV276" s="699"/>
      <c r="NZW276" s="699"/>
      <c r="NZX276" s="699"/>
      <c r="NZY276" s="699"/>
      <c r="NZZ276" s="699"/>
      <c r="OAA276" s="699"/>
      <c r="OAB276" s="699"/>
      <c r="OAC276" s="699"/>
      <c r="OAD276" s="699"/>
      <c r="OAE276" s="699"/>
      <c r="OAF276" s="699"/>
      <c r="OAG276" s="699"/>
      <c r="OAH276" s="699"/>
      <c r="OAI276" s="699"/>
      <c r="OAJ276" s="699"/>
      <c r="OAK276" s="699"/>
      <c r="OAL276" s="699"/>
      <c r="OAM276" s="699"/>
      <c r="OAN276" s="699"/>
      <c r="OAO276" s="699"/>
      <c r="OAP276" s="699"/>
      <c r="OAQ276" s="699"/>
      <c r="OAR276" s="699"/>
      <c r="OAS276" s="699"/>
      <c r="OAT276" s="699"/>
      <c r="OAU276" s="699"/>
      <c r="OAV276" s="699"/>
      <c r="OAW276" s="699"/>
      <c r="OAX276" s="699"/>
      <c r="OAY276" s="699"/>
      <c r="OAZ276" s="699"/>
      <c r="OBA276" s="699"/>
      <c r="OBB276" s="699"/>
      <c r="OBC276" s="699"/>
      <c r="OBD276" s="699"/>
      <c r="OBE276" s="699"/>
      <c r="OBF276" s="699"/>
      <c r="OBG276" s="699"/>
      <c r="OBH276" s="699"/>
      <c r="OBI276" s="699"/>
      <c r="OBJ276" s="699"/>
      <c r="OBK276" s="699"/>
      <c r="OBL276" s="699"/>
      <c r="OBM276" s="699"/>
      <c r="OBN276" s="699"/>
      <c r="OBO276" s="699"/>
      <c r="OBP276" s="699"/>
      <c r="OBQ276" s="699"/>
      <c r="OBR276" s="699"/>
      <c r="OBS276" s="699"/>
      <c r="OBT276" s="699"/>
      <c r="OBU276" s="699"/>
      <c r="OBV276" s="699"/>
      <c r="OBW276" s="699"/>
      <c r="OBX276" s="699"/>
      <c r="OBY276" s="699"/>
      <c r="OBZ276" s="699"/>
      <c r="OCA276" s="699"/>
      <c r="OCB276" s="699"/>
      <c r="OCC276" s="699"/>
      <c r="OCD276" s="699"/>
      <c r="OCE276" s="699"/>
      <c r="OCF276" s="699"/>
      <c r="OCG276" s="699"/>
      <c r="OCH276" s="699"/>
      <c r="OCI276" s="699"/>
      <c r="OCJ276" s="699"/>
      <c r="OCK276" s="699"/>
      <c r="OCL276" s="699"/>
      <c r="OCM276" s="699"/>
      <c r="OCN276" s="699"/>
      <c r="OCO276" s="699"/>
      <c r="OCP276" s="699"/>
      <c r="OCQ276" s="699"/>
      <c r="OCR276" s="699"/>
      <c r="OCS276" s="699"/>
      <c r="OCT276" s="699"/>
      <c r="OCU276" s="699"/>
      <c r="OCV276" s="699"/>
      <c r="OCW276" s="699"/>
      <c r="OCX276" s="699"/>
      <c r="OCY276" s="699"/>
      <c r="OCZ276" s="699"/>
      <c r="ODA276" s="699"/>
      <c r="ODB276" s="699"/>
      <c r="ODC276" s="699"/>
      <c r="ODD276" s="699"/>
      <c r="ODE276" s="699"/>
      <c r="ODF276" s="699"/>
      <c r="ODG276" s="699"/>
      <c r="ODH276" s="699"/>
      <c r="ODI276" s="699"/>
      <c r="ODJ276" s="699"/>
      <c r="ODK276" s="699"/>
      <c r="ODL276" s="699"/>
      <c r="ODM276" s="699"/>
      <c r="ODN276" s="699"/>
      <c r="ODO276" s="699"/>
      <c r="ODP276" s="699"/>
      <c r="ODQ276" s="699"/>
      <c r="ODR276" s="699"/>
      <c r="ODS276" s="699"/>
      <c r="ODT276" s="699"/>
      <c r="ODU276" s="699"/>
      <c r="ODV276" s="699"/>
      <c r="ODW276" s="699"/>
      <c r="ODX276" s="699"/>
      <c r="ODY276" s="699"/>
      <c r="ODZ276" s="699"/>
      <c r="OEA276" s="699"/>
      <c r="OEB276" s="699"/>
      <c r="OEC276" s="699"/>
      <c r="OED276" s="699"/>
      <c r="OEE276" s="699"/>
      <c r="OEF276" s="699"/>
      <c r="OEG276" s="699"/>
      <c r="OEH276" s="699"/>
      <c r="OEI276" s="699"/>
      <c r="OEJ276" s="699"/>
      <c r="OEK276" s="699"/>
      <c r="OEL276" s="699"/>
      <c r="OEM276" s="699"/>
      <c r="OEN276" s="699"/>
      <c r="OEO276" s="699"/>
      <c r="OEP276" s="699"/>
      <c r="OEQ276" s="699"/>
      <c r="OER276" s="699"/>
      <c r="OES276" s="699"/>
      <c r="OET276" s="699"/>
      <c r="OEU276" s="699"/>
      <c r="OEV276" s="699"/>
      <c r="OEW276" s="699"/>
      <c r="OEX276" s="699"/>
      <c r="OEY276" s="699"/>
      <c r="OEZ276" s="699"/>
      <c r="OFA276" s="699"/>
      <c r="OFB276" s="699"/>
      <c r="OFC276" s="699"/>
      <c r="OFD276" s="699"/>
      <c r="OFE276" s="699"/>
      <c r="OFF276" s="699"/>
      <c r="OFG276" s="699"/>
      <c r="OFH276" s="699"/>
      <c r="OFI276" s="699"/>
      <c r="OFJ276" s="699"/>
      <c r="OFK276" s="699"/>
      <c r="OFL276" s="699"/>
      <c r="OFM276" s="699"/>
      <c r="OFN276" s="699"/>
      <c r="OFO276" s="699"/>
      <c r="OFP276" s="699"/>
      <c r="OFQ276" s="699"/>
      <c r="OFR276" s="699"/>
      <c r="OFS276" s="699"/>
      <c r="OFT276" s="699"/>
      <c r="OFU276" s="699"/>
      <c r="OFV276" s="699"/>
      <c r="OFW276" s="699"/>
      <c r="OFX276" s="699"/>
      <c r="OFY276" s="699"/>
      <c r="OFZ276" s="699"/>
      <c r="OGA276" s="699"/>
      <c r="OGB276" s="699"/>
      <c r="OGC276" s="699"/>
      <c r="OGD276" s="699"/>
      <c r="OGE276" s="699"/>
      <c r="OGF276" s="699"/>
      <c r="OGG276" s="699"/>
      <c r="OGH276" s="699"/>
      <c r="OGI276" s="699"/>
      <c r="OGJ276" s="699"/>
      <c r="OGK276" s="699"/>
      <c r="OGL276" s="699"/>
      <c r="OGM276" s="699"/>
      <c r="OGN276" s="699"/>
      <c r="OGO276" s="699"/>
      <c r="OGP276" s="699"/>
      <c r="OGQ276" s="699"/>
      <c r="OGR276" s="699"/>
      <c r="OGS276" s="699"/>
      <c r="OGT276" s="699"/>
      <c r="OGU276" s="699"/>
      <c r="OGV276" s="699"/>
      <c r="OGW276" s="699"/>
      <c r="OGX276" s="699"/>
      <c r="OGY276" s="699"/>
      <c r="OGZ276" s="699"/>
      <c r="OHA276" s="699"/>
      <c r="OHB276" s="699"/>
      <c r="OHC276" s="699"/>
      <c r="OHD276" s="699"/>
      <c r="OHE276" s="699"/>
      <c r="OHF276" s="699"/>
      <c r="OHG276" s="699"/>
      <c r="OHH276" s="699"/>
      <c r="OHI276" s="699"/>
      <c r="OHJ276" s="699"/>
      <c r="OHK276" s="699"/>
      <c r="OHL276" s="699"/>
      <c r="OHM276" s="699"/>
      <c r="OHN276" s="699"/>
      <c r="OHO276" s="699"/>
      <c r="OHP276" s="699"/>
      <c r="OHQ276" s="699"/>
      <c r="OHR276" s="699"/>
      <c r="OHS276" s="699"/>
      <c r="OHT276" s="699"/>
      <c r="OHU276" s="699"/>
      <c r="OHV276" s="699"/>
      <c r="OHW276" s="699"/>
      <c r="OHX276" s="699"/>
      <c r="OHY276" s="699"/>
      <c r="OHZ276" s="699"/>
      <c r="OIA276" s="699"/>
      <c r="OIB276" s="699"/>
      <c r="OIC276" s="699"/>
      <c r="OID276" s="699"/>
      <c r="OIE276" s="699"/>
      <c r="OIF276" s="699"/>
      <c r="OIG276" s="699"/>
      <c r="OIH276" s="699"/>
      <c r="OII276" s="699"/>
      <c r="OIJ276" s="699"/>
      <c r="OIK276" s="699"/>
      <c r="OIL276" s="699"/>
      <c r="OIM276" s="699"/>
      <c r="OIN276" s="699"/>
      <c r="OIO276" s="699"/>
      <c r="OIP276" s="699"/>
      <c r="OIQ276" s="699"/>
      <c r="OIR276" s="699"/>
      <c r="OIS276" s="699"/>
      <c r="OIT276" s="699"/>
      <c r="OIU276" s="699"/>
      <c r="OIV276" s="699"/>
      <c r="OIW276" s="699"/>
      <c r="OIX276" s="699"/>
      <c r="OIY276" s="699"/>
      <c r="OIZ276" s="699"/>
      <c r="OJA276" s="699"/>
      <c r="OJB276" s="699"/>
      <c r="OJC276" s="699"/>
      <c r="OJD276" s="699"/>
      <c r="OJE276" s="699"/>
      <c r="OJF276" s="699"/>
      <c r="OJG276" s="699"/>
      <c r="OJH276" s="699"/>
      <c r="OJI276" s="699"/>
      <c r="OJJ276" s="699"/>
      <c r="OJK276" s="699"/>
      <c r="OJL276" s="699"/>
      <c r="OJM276" s="699"/>
      <c r="OJN276" s="699"/>
      <c r="OJO276" s="699"/>
      <c r="OJP276" s="699"/>
      <c r="OJQ276" s="699"/>
      <c r="OJR276" s="699"/>
      <c r="OJS276" s="699"/>
      <c r="OJT276" s="699"/>
      <c r="OJU276" s="699"/>
      <c r="OJV276" s="699"/>
      <c r="OJW276" s="699"/>
      <c r="OJX276" s="699"/>
      <c r="OJY276" s="699"/>
      <c r="OJZ276" s="699"/>
      <c r="OKA276" s="699"/>
      <c r="OKB276" s="699"/>
      <c r="OKC276" s="699"/>
      <c r="OKD276" s="699"/>
      <c r="OKE276" s="699"/>
      <c r="OKF276" s="699"/>
      <c r="OKG276" s="699"/>
      <c r="OKH276" s="699"/>
      <c r="OKI276" s="699"/>
      <c r="OKJ276" s="699"/>
      <c r="OKK276" s="699"/>
      <c r="OKL276" s="699"/>
      <c r="OKM276" s="699"/>
      <c r="OKN276" s="699"/>
      <c r="OKO276" s="699"/>
      <c r="OKP276" s="699"/>
      <c r="OKQ276" s="699"/>
      <c r="OKR276" s="699"/>
      <c r="OKS276" s="699"/>
      <c r="OKT276" s="699"/>
      <c r="OKU276" s="699"/>
      <c r="OKV276" s="699"/>
      <c r="OKW276" s="699"/>
      <c r="OKX276" s="699"/>
      <c r="OKY276" s="699"/>
      <c r="OKZ276" s="699"/>
      <c r="OLA276" s="699"/>
      <c r="OLB276" s="699"/>
      <c r="OLC276" s="699"/>
      <c r="OLD276" s="699"/>
      <c r="OLE276" s="699"/>
      <c r="OLF276" s="699"/>
      <c r="OLG276" s="699"/>
      <c r="OLH276" s="699"/>
      <c r="OLI276" s="699"/>
      <c r="OLJ276" s="699"/>
      <c r="OLK276" s="699"/>
      <c r="OLL276" s="699"/>
      <c r="OLM276" s="699"/>
      <c r="OLN276" s="699"/>
      <c r="OLO276" s="699"/>
      <c r="OLP276" s="699"/>
      <c r="OLQ276" s="699"/>
      <c r="OLR276" s="699"/>
      <c r="OLS276" s="699"/>
      <c r="OLT276" s="699"/>
      <c r="OLU276" s="699"/>
      <c r="OLV276" s="699"/>
      <c r="OLW276" s="699"/>
      <c r="OLX276" s="699"/>
      <c r="OLY276" s="699"/>
      <c r="OLZ276" s="699"/>
      <c r="OMA276" s="699"/>
      <c r="OMB276" s="699"/>
      <c r="OMC276" s="699"/>
      <c r="OMD276" s="699"/>
      <c r="OME276" s="699"/>
      <c r="OMF276" s="699"/>
      <c r="OMG276" s="699"/>
      <c r="OMH276" s="699"/>
      <c r="OMI276" s="699"/>
      <c r="OMJ276" s="699"/>
      <c r="OMK276" s="699"/>
      <c r="OML276" s="699"/>
      <c r="OMM276" s="699"/>
      <c r="OMN276" s="699"/>
      <c r="OMO276" s="699"/>
      <c r="OMP276" s="699"/>
      <c r="OMQ276" s="699"/>
      <c r="OMR276" s="699"/>
      <c r="OMS276" s="699"/>
      <c r="OMT276" s="699"/>
      <c r="OMU276" s="699"/>
      <c r="OMV276" s="699"/>
      <c r="OMW276" s="699"/>
      <c r="OMX276" s="699"/>
      <c r="OMY276" s="699"/>
      <c r="OMZ276" s="699"/>
      <c r="ONA276" s="699"/>
      <c r="ONB276" s="699"/>
      <c r="ONC276" s="699"/>
      <c r="OND276" s="699"/>
      <c r="ONE276" s="699"/>
      <c r="ONF276" s="699"/>
      <c r="ONG276" s="699"/>
      <c r="ONH276" s="699"/>
      <c r="ONI276" s="699"/>
      <c r="ONJ276" s="699"/>
      <c r="ONK276" s="699"/>
      <c r="ONL276" s="699"/>
      <c r="ONM276" s="699"/>
      <c r="ONN276" s="699"/>
      <c r="ONO276" s="699"/>
      <c r="ONP276" s="699"/>
      <c r="ONQ276" s="699"/>
      <c r="ONR276" s="699"/>
      <c r="ONS276" s="699"/>
      <c r="ONT276" s="699"/>
      <c r="ONU276" s="699"/>
      <c r="ONV276" s="699"/>
      <c r="ONW276" s="699"/>
      <c r="ONX276" s="699"/>
      <c r="ONY276" s="699"/>
      <c r="ONZ276" s="699"/>
      <c r="OOA276" s="699"/>
      <c r="OOB276" s="699"/>
      <c r="OOC276" s="699"/>
      <c r="OOD276" s="699"/>
      <c r="OOE276" s="699"/>
      <c r="OOF276" s="699"/>
      <c r="OOG276" s="699"/>
      <c r="OOH276" s="699"/>
      <c r="OOI276" s="699"/>
      <c r="OOJ276" s="699"/>
      <c r="OOK276" s="699"/>
      <c r="OOL276" s="699"/>
      <c r="OOM276" s="699"/>
      <c r="OON276" s="699"/>
      <c r="OOO276" s="699"/>
      <c r="OOP276" s="699"/>
      <c r="OOQ276" s="699"/>
      <c r="OOR276" s="699"/>
      <c r="OOS276" s="699"/>
      <c r="OOT276" s="699"/>
      <c r="OOU276" s="699"/>
      <c r="OOV276" s="699"/>
      <c r="OOW276" s="699"/>
      <c r="OOX276" s="699"/>
      <c r="OOY276" s="699"/>
      <c r="OOZ276" s="699"/>
      <c r="OPA276" s="699"/>
      <c r="OPB276" s="699"/>
      <c r="OPC276" s="699"/>
      <c r="OPD276" s="699"/>
      <c r="OPE276" s="699"/>
      <c r="OPF276" s="699"/>
      <c r="OPG276" s="699"/>
      <c r="OPH276" s="699"/>
      <c r="OPI276" s="699"/>
      <c r="OPJ276" s="699"/>
      <c r="OPK276" s="699"/>
      <c r="OPL276" s="699"/>
      <c r="OPM276" s="699"/>
      <c r="OPN276" s="699"/>
      <c r="OPO276" s="699"/>
      <c r="OPP276" s="699"/>
      <c r="OPQ276" s="699"/>
      <c r="OPR276" s="699"/>
      <c r="OPS276" s="699"/>
      <c r="OPT276" s="699"/>
      <c r="OPU276" s="699"/>
      <c r="OPV276" s="699"/>
      <c r="OPW276" s="699"/>
      <c r="OPX276" s="699"/>
      <c r="OPY276" s="699"/>
      <c r="OPZ276" s="699"/>
      <c r="OQA276" s="699"/>
      <c r="OQB276" s="699"/>
      <c r="OQC276" s="699"/>
      <c r="OQD276" s="699"/>
      <c r="OQE276" s="699"/>
      <c r="OQF276" s="699"/>
      <c r="OQG276" s="699"/>
      <c r="OQH276" s="699"/>
      <c r="OQI276" s="699"/>
      <c r="OQJ276" s="699"/>
      <c r="OQK276" s="699"/>
      <c r="OQL276" s="699"/>
      <c r="OQM276" s="699"/>
      <c r="OQN276" s="699"/>
      <c r="OQO276" s="699"/>
      <c r="OQP276" s="699"/>
      <c r="OQQ276" s="699"/>
      <c r="OQR276" s="699"/>
      <c r="OQS276" s="699"/>
      <c r="OQT276" s="699"/>
      <c r="OQU276" s="699"/>
      <c r="OQV276" s="699"/>
      <c r="OQW276" s="699"/>
      <c r="OQX276" s="699"/>
      <c r="OQY276" s="699"/>
      <c r="OQZ276" s="699"/>
      <c r="ORA276" s="699"/>
      <c r="ORB276" s="699"/>
      <c r="ORC276" s="699"/>
      <c r="ORD276" s="699"/>
      <c r="ORE276" s="699"/>
      <c r="ORF276" s="699"/>
      <c r="ORG276" s="699"/>
      <c r="ORH276" s="699"/>
      <c r="ORI276" s="699"/>
      <c r="ORJ276" s="699"/>
      <c r="ORK276" s="699"/>
      <c r="ORL276" s="699"/>
      <c r="ORM276" s="699"/>
      <c r="ORN276" s="699"/>
      <c r="ORO276" s="699"/>
      <c r="ORP276" s="699"/>
      <c r="ORQ276" s="699"/>
      <c r="ORR276" s="699"/>
      <c r="ORS276" s="699"/>
      <c r="ORT276" s="699"/>
      <c r="ORU276" s="699"/>
      <c r="ORV276" s="699"/>
      <c r="ORW276" s="699"/>
      <c r="ORX276" s="699"/>
      <c r="ORY276" s="699"/>
      <c r="ORZ276" s="699"/>
      <c r="OSA276" s="699"/>
      <c r="OSB276" s="699"/>
      <c r="OSC276" s="699"/>
      <c r="OSD276" s="699"/>
      <c r="OSE276" s="699"/>
      <c r="OSF276" s="699"/>
      <c r="OSG276" s="699"/>
      <c r="OSH276" s="699"/>
      <c r="OSI276" s="699"/>
      <c r="OSJ276" s="699"/>
      <c r="OSK276" s="699"/>
      <c r="OSL276" s="699"/>
      <c r="OSM276" s="699"/>
      <c r="OSN276" s="699"/>
      <c r="OSO276" s="699"/>
      <c r="OSP276" s="699"/>
      <c r="OSQ276" s="699"/>
      <c r="OSR276" s="699"/>
      <c r="OSS276" s="699"/>
      <c r="OST276" s="699"/>
      <c r="OSU276" s="699"/>
      <c r="OSV276" s="699"/>
      <c r="OSW276" s="699"/>
      <c r="OSX276" s="699"/>
      <c r="OSY276" s="699"/>
      <c r="OSZ276" s="699"/>
      <c r="OTA276" s="699"/>
      <c r="OTB276" s="699"/>
      <c r="OTC276" s="699"/>
      <c r="OTD276" s="699"/>
      <c r="OTE276" s="699"/>
      <c r="OTF276" s="699"/>
      <c r="OTG276" s="699"/>
      <c r="OTH276" s="699"/>
      <c r="OTI276" s="699"/>
      <c r="OTJ276" s="699"/>
      <c r="OTK276" s="699"/>
      <c r="OTL276" s="699"/>
      <c r="OTM276" s="699"/>
      <c r="OTN276" s="699"/>
      <c r="OTO276" s="699"/>
      <c r="OTP276" s="699"/>
      <c r="OTQ276" s="699"/>
      <c r="OTR276" s="699"/>
      <c r="OTS276" s="699"/>
      <c r="OTT276" s="699"/>
      <c r="OTU276" s="699"/>
      <c r="OTV276" s="699"/>
      <c r="OTW276" s="699"/>
      <c r="OTX276" s="699"/>
      <c r="OTY276" s="699"/>
      <c r="OTZ276" s="699"/>
      <c r="OUA276" s="699"/>
      <c r="OUB276" s="699"/>
      <c r="OUC276" s="699"/>
      <c r="OUD276" s="699"/>
      <c r="OUE276" s="699"/>
      <c r="OUF276" s="699"/>
      <c r="OUG276" s="699"/>
      <c r="OUH276" s="699"/>
      <c r="OUI276" s="699"/>
      <c r="OUJ276" s="699"/>
      <c r="OUK276" s="699"/>
      <c r="OUL276" s="699"/>
      <c r="OUM276" s="699"/>
      <c r="OUN276" s="699"/>
      <c r="OUO276" s="699"/>
      <c r="OUP276" s="699"/>
      <c r="OUQ276" s="699"/>
      <c r="OUR276" s="699"/>
      <c r="OUS276" s="699"/>
      <c r="OUT276" s="699"/>
      <c r="OUU276" s="699"/>
      <c r="OUV276" s="699"/>
      <c r="OUW276" s="699"/>
      <c r="OUX276" s="699"/>
      <c r="OUY276" s="699"/>
      <c r="OUZ276" s="699"/>
      <c r="OVA276" s="699"/>
      <c r="OVB276" s="699"/>
      <c r="OVC276" s="699"/>
      <c r="OVD276" s="699"/>
      <c r="OVE276" s="699"/>
      <c r="OVF276" s="699"/>
      <c r="OVG276" s="699"/>
      <c r="OVH276" s="699"/>
      <c r="OVI276" s="699"/>
      <c r="OVJ276" s="699"/>
      <c r="OVK276" s="699"/>
      <c r="OVL276" s="699"/>
      <c r="OVM276" s="699"/>
      <c r="OVN276" s="699"/>
      <c r="OVO276" s="699"/>
      <c r="OVP276" s="699"/>
      <c r="OVQ276" s="699"/>
      <c r="OVR276" s="699"/>
      <c r="OVS276" s="699"/>
      <c r="OVT276" s="699"/>
      <c r="OVU276" s="699"/>
      <c r="OVV276" s="699"/>
      <c r="OVW276" s="699"/>
      <c r="OVX276" s="699"/>
      <c r="OVY276" s="699"/>
      <c r="OVZ276" s="699"/>
      <c r="OWA276" s="699"/>
      <c r="OWB276" s="699"/>
      <c r="OWC276" s="699"/>
      <c r="OWD276" s="699"/>
      <c r="OWE276" s="699"/>
      <c r="OWF276" s="699"/>
      <c r="OWG276" s="699"/>
      <c r="OWH276" s="699"/>
      <c r="OWI276" s="699"/>
      <c r="OWJ276" s="699"/>
      <c r="OWK276" s="699"/>
      <c r="OWL276" s="699"/>
      <c r="OWM276" s="699"/>
      <c r="OWN276" s="699"/>
      <c r="OWO276" s="699"/>
      <c r="OWP276" s="699"/>
      <c r="OWQ276" s="699"/>
      <c r="OWR276" s="699"/>
      <c r="OWS276" s="699"/>
      <c r="OWT276" s="699"/>
      <c r="OWU276" s="699"/>
      <c r="OWV276" s="699"/>
      <c r="OWW276" s="699"/>
      <c r="OWX276" s="699"/>
      <c r="OWY276" s="699"/>
      <c r="OWZ276" s="699"/>
      <c r="OXA276" s="699"/>
      <c r="OXB276" s="699"/>
      <c r="OXC276" s="699"/>
      <c r="OXD276" s="699"/>
      <c r="OXE276" s="699"/>
      <c r="OXF276" s="699"/>
      <c r="OXG276" s="699"/>
      <c r="OXH276" s="699"/>
      <c r="OXI276" s="699"/>
      <c r="OXJ276" s="699"/>
      <c r="OXK276" s="699"/>
      <c r="OXL276" s="699"/>
      <c r="OXM276" s="699"/>
      <c r="OXN276" s="699"/>
      <c r="OXO276" s="699"/>
      <c r="OXP276" s="699"/>
      <c r="OXQ276" s="699"/>
      <c r="OXR276" s="699"/>
      <c r="OXS276" s="699"/>
      <c r="OXT276" s="699"/>
      <c r="OXU276" s="699"/>
      <c r="OXV276" s="699"/>
      <c r="OXW276" s="699"/>
      <c r="OXX276" s="699"/>
      <c r="OXY276" s="699"/>
      <c r="OXZ276" s="699"/>
      <c r="OYA276" s="699"/>
      <c r="OYB276" s="699"/>
      <c r="OYC276" s="699"/>
      <c r="OYD276" s="699"/>
      <c r="OYE276" s="699"/>
      <c r="OYF276" s="699"/>
      <c r="OYG276" s="699"/>
      <c r="OYH276" s="699"/>
      <c r="OYI276" s="699"/>
      <c r="OYJ276" s="699"/>
      <c r="OYK276" s="699"/>
      <c r="OYL276" s="699"/>
      <c r="OYM276" s="699"/>
      <c r="OYN276" s="699"/>
      <c r="OYO276" s="699"/>
      <c r="OYP276" s="699"/>
      <c r="OYQ276" s="699"/>
      <c r="OYR276" s="699"/>
      <c r="OYS276" s="699"/>
      <c r="OYT276" s="699"/>
      <c r="OYU276" s="699"/>
      <c r="OYV276" s="699"/>
      <c r="OYW276" s="699"/>
      <c r="OYX276" s="699"/>
      <c r="OYY276" s="699"/>
      <c r="OYZ276" s="699"/>
      <c r="OZA276" s="699"/>
      <c r="OZB276" s="699"/>
      <c r="OZC276" s="699"/>
      <c r="OZD276" s="699"/>
      <c r="OZE276" s="699"/>
      <c r="OZF276" s="699"/>
      <c r="OZG276" s="699"/>
      <c r="OZH276" s="699"/>
      <c r="OZI276" s="699"/>
      <c r="OZJ276" s="699"/>
      <c r="OZK276" s="699"/>
      <c r="OZL276" s="699"/>
      <c r="OZM276" s="699"/>
      <c r="OZN276" s="699"/>
      <c r="OZO276" s="699"/>
      <c r="OZP276" s="699"/>
      <c r="OZQ276" s="699"/>
      <c r="OZR276" s="699"/>
      <c r="OZS276" s="699"/>
      <c r="OZT276" s="699"/>
      <c r="OZU276" s="699"/>
      <c r="OZV276" s="699"/>
      <c r="OZW276" s="699"/>
      <c r="OZX276" s="699"/>
      <c r="OZY276" s="699"/>
      <c r="OZZ276" s="699"/>
      <c r="PAA276" s="699"/>
      <c r="PAB276" s="699"/>
      <c r="PAC276" s="699"/>
      <c r="PAD276" s="699"/>
      <c r="PAE276" s="699"/>
      <c r="PAF276" s="699"/>
      <c r="PAG276" s="699"/>
      <c r="PAH276" s="699"/>
      <c r="PAI276" s="699"/>
      <c r="PAJ276" s="699"/>
      <c r="PAK276" s="699"/>
      <c r="PAL276" s="699"/>
      <c r="PAM276" s="699"/>
      <c r="PAN276" s="699"/>
      <c r="PAO276" s="699"/>
      <c r="PAP276" s="699"/>
      <c r="PAQ276" s="699"/>
      <c r="PAR276" s="699"/>
      <c r="PAS276" s="699"/>
      <c r="PAT276" s="699"/>
      <c r="PAU276" s="699"/>
      <c r="PAV276" s="699"/>
      <c r="PAW276" s="699"/>
      <c r="PAX276" s="699"/>
      <c r="PAY276" s="699"/>
      <c r="PAZ276" s="699"/>
      <c r="PBA276" s="699"/>
      <c r="PBB276" s="699"/>
      <c r="PBC276" s="699"/>
      <c r="PBD276" s="699"/>
      <c r="PBE276" s="699"/>
      <c r="PBF276" s="699"/>
      <c r="PBG276" s="699"/>
      <c r="PBH276" s="699"/>
      <c r="PBI276" s="699"/>
      <c r="PBJ276" s="699"/>
      <c r="PBK276" s="699"/>
      <c r="PBL276" s="699"/>
      <c r="PBM276" s="699"/>
      <c r="PBN276" s="699"/>
      <c r="PBO276" s="699"/>
      <c r="PBP276" s="699"/>
      <c r="PBQ276" s="699"/>
      <c r="PBR276" s="699"/>
      <c r="PBS276" s="699"/>
      <c r="PBT276" s="699"/>
      <c r="PBU276" s="699"/>
      <c r="PBV276" s="699"/>
      <c r="PBW276" s="699"/>
      <c r="PBX276" s="699"/>
      <c r="PBY276" s="699"/>
      <c r="PBZ276" s="699"/>
      <c r="PCA276" s="699"/>
      <c r="PCB276" s="699"/>
      <c r="PCC276" s="699"/>
      <c r="PCD276" s="699"/>
      <c r="PCE276" s="699"/>
      <c r="PCF276" s="699"/>
      <c r="PCG276" s="699"/>
      <c r="PCH276" s="699"/>
      <c r="PCI276" s="699"/>
      <c r="PCJ276" s="699"/>
      <c r="PCK276" s="699"/>
      <c r="PCL276" s="699"/>
      <c r="PCM276" s="699"/>
      <c r="PCN276" s="699"/>
      <c r="PCO276" s="699"/>
      <c r="PCP276" s="699"/>
      <c r="PCQ276" s="699"/>
      <c r="PCR276" s="699"/>
      <c r="PCS276" s="699"/>
      <c r="PCT276" s="699"/>
      <c r="PCU276" s="699"/>
      <c r="PCV276" s="699"/>
      <c r="PCW276" s="699"/>
      <c r="PCX276" s="699"/>
      <c r="PCY276" s="699"/>
      <c r="PCZ276" s="699"/>
      <c r="PDA276" s="699"/>
      <c r="PDB276" s="699"/>
      <c r="PDC276" s="699"/>
      <c r="PDD276" s="699"/>
      <c r="PDE276" s="699"/>
      <c r="PDF276" s="699"/>
      <c r="PDG276" s="699"/>
      <c r="PDH276" s="699"/>
      <c r="PDI276" s="699"/>
      <c r="PDJ276" s="699"/>
      <c r="PDK276" s="699"/>
      <c r="PDL276" s="699"/>
      <c r="PDM276" s="699"/>
      <c r="PDN276" s="699"/>
      <c r="PDO276" s="699"/>
      <c r="PDP276" s="699"/>
      <c r="PDQ276" s="699"/>
      <c r="PDR276" s="699"/>
      <c r="PDS276" s="699"/>
      <c r="PDT276" s="699"/>
      <c r="PDU276" s="699"/>
      <c r="PDV276" s="699"/>
      <c r="PDW276" s="699"/>
      <c r="PDX276" s="699"/>
      <c r="PDY276" s="699"/>
      <c r="PDZ276" s="699"/>
      <c r="PEA276" s="699"/>
      <c r="PEB276" s="699"/>
      <c r="PEC276" s="699"/>
      <c r="PED276" s="699"/>
      <c r="PEE276" s="699"/>
      <c r="PEF276" s="699"/>
      <c r="PEG276" s="699"/>
      <c r="PEH276" s="699"/>
      <c r="PEI276" s="699"/>
      <c r="PEJ276" s="699"/>
      <c r="PEK276" s="699"/>
      <c r="PEL276" s="699"/>
      <c r="PEM276" s="699"/>
      <c r="PEN276" s="699"/>
      <c r="PEO276" s="699"/>
      <c r="PEP276" s="699"/>
      <c r="PEQ276" s="699"/>
      <c r="PER276" s="699"/>
      <c r="PES276" s="699"/>
      <c r="PET276" s="699"/>
      <c r="PEU276" s="699"/>
      <c r="PEV276" s="699"/>
      <c r="PEW276" s="699"/>
      <c r="PEX276" s="699"/>
      <c r="PEY276" s="699"/>
      <c r="PEZ276" s="699"/>
      <c r="PFA276" s="699"/>
      <c r="PFB276" s="699"/>
      <c r="PFC276" s="699"/>
      <c r="PFD276" s="699"/>
      <c r="PFE276" s="699"/>
      <c r="PFF276" s="699"/>
      <c r="PFG276" s="699"/>
      <c r="PFH276" s="699"/>
      <c r="PFI276" s="699"/>
      <c r="PFJ276" s="699"/>
      <c r="PFK276" s="699"/>
      <c r="PFL276" s="699"/>
      <c r="PFM276" s="699"/>
      <c r="PFN276" s="699"/>
      <c r="PFO276" s="699"/>
      <c r="PFP276" s="699"/>
      <c r="PFQ276" s="699"/>
      <c r="PFR276" s="699"/>
      <c r="PFS276" s="699"/>
      <c r="PFT276" s="699"/>
      <c r="PFU276" s="699"/>
      <c r="PFV276" s="699"/>
      <c r="PFW276" s="699"/>
      <c r="PFX276" s="699"/>
      <c r="PFY276" s="699"/>
      <c r="PFZ276" s="699"/>
      <c r="PGA276" s="699"/>
      <c r="PGB276" s="699"/>
      <c r="PGC276" s="699"/>
      <c r="PGD276" s="699"/>
      <c r="PGE276" s="699"/>
      <c r="PGF276" s="699"/>
      <c r="PGG276" s="699"/>
      <c r="PGH276" s="699"/>
      <c r="PGI276" s="699"/>
      <c r="PGJ276" s="699"/>
      <c r="PGK276" s="699"/>
      <c r="PGL276" s="699"/>
      <c r="PGM276" s="699"/>
      <c r="PGN276" s="699"/>
      <c r="PGO276" s="699"/>
      <c r="PGP276" s="699"/>
      <c r="PGQ276" s="699"/>
      <c r="PGR276" s="699"/>
      <c r="PGS276" s="699"/>
      <c r="PGT276" s="699"/>
      <c r="PGU276" s="699"/>
      <c r="PGV276" s="699"/>
      <c r="PGW276" s="699"/>
      <c r="PGX276" s="699"/>
      <c r="PGY276" s="699"/>
      <c r="PGZ276" s="699"/>
      <c r="PHA276" s="699"/>
      <c r="PHB276" s="699"/>
      <c r="PHC276" s="699"/>
      <c r="PHD276" s="699"/>
      <c r="PHE276" s="699"/>
      <c r="PHF276" s="699"/>
      <c r="PHG276" s="699"/>
      <c r="PHH276" s="699"/>
      <c r="PHI276" s="699"/>
      <c r="PHJ276" s="699"/>
      <c r="PHK276" s="699"/>
      <c r="PHL276" s="699"/>
      <c r="PHM276" s="699"/>
      <c r="PHN276" s="699"/>
      <c r="PHO276" s="699"/>
      <c r="PHP276" s="699"/>
      <c r="PHQ276" s="699"/>
      <c r="PHR276" s="699"/>
      <c r="PHS276" s="699"/>
      <c r="PHT276" s="699"/>
      <c r="PHU276" s="699"/>
      <c r="PHV276" s="699"/>
      <c r="PHW276" s="699"/>
      <c r="PHX276" s="699"/>
      <c r="PHY276" s="699"/>
      <c r="PHZ276" s="699"/>
      <c r="PIA276" s="699"/>
      <c r="PIB276" s="699"/>
      <c r="PIC276" s="699"/>
      <c r="PID276" s="699"/>
      <c r="PIE276" s="699"/>
      <c r="PIF276" s="699"/>
      <c r="PIG276" s="699"/>
      <c r="PIH276" s="699"/>
      <c r="PII276" s="699"/>
      <c r="PIJ276" s="699"/>
      <c r="PIK276" s="699"/>
      <c r="PIL276" s="699"/>
      <c r="PIM276" s="699"/>
      <c r="PIN276" s="699"/>
      <c r="PIO276" s="699"/>
      <c r="PIP276" s="699"/>
      <c r="PIQ276" s="699"/>
      <c r="PIR276" s="699"/>
      <c r="PIS276" s="699"/>
      <c r="PIT276" s="699"/>
      <c r="PIU276" s="699"/>
      <c r="PIV276" s="699"/>
      <c r="PIW276" s="699"/>
      <c r="PIX276" s="699"/>
      <c r="PIY276" s="699"/>
      <c r="PIZ276" s="699"/>
      <c r="PJA276" s="699"/>
      <c r="PJB276" s="699"/>
      <c r="PJC276" s="699"/>
      <c r="PJD276" s="699"/>
      <c r="PJE276" s="699"/>
      <c r="PJF276" s="699"/>
      <c r="PJG276" s="699"/>
      <c r="PJH276" s="699"/>
      <c r="PJI276" s="699"/>
      <c r="PJJ276" s="699"/>
      <c r="PJK276" s="699"/>
      <c r="PJL276" s="699"/>
      <c r="PJM276" s="699"/>
      <c r="PJN276" s="699"/>
      <c r="PJO276" s="699"/>
      <c r="PJP276" s="699"/>
      <c r="PJQ276" s="699"/>
      <c r="PJR276" s="699"/>
      <c r="PJS276" s="699"/>
      <c r="PJT276" s="699"/>
      <c r="PJU276" s="699"/>
      <c r="PJV276" s="699"/>
      <c r="PJW276" s="699"/>
      <c r="PJX276" s="699"/>
      <c r="PJY276" s="699"/>
      <c r="PJZ276" s="699"/>
      <c r="PKA276" s="699"/>
      <c r="PKB276" s="699"/>
      <c r="PKC276" s="699"/>
      <c r="PKD276" s="699"/>
      <c r="PKE276" s="699"/>
      <c r="PKF276" s="699"/>
      <c r="PKG276" s="699"/>
      <c r="PKH276" s="699"/>
      <c r="PKI276" s="699"/>
      <c r="PKJ276" s="699"/>
      <c r="PKK276" s="699"/>
      <c r="PKL276" s="699"/>
      <c r="PKM276" s="699"/>
      <c r="PKN276" s="699"/>
      <c r="PKO276" s="699"/>
      <c r="PKP276" s="699"/>
      <c r="PKQ276" s="699"/>
      <c r="PKR276" s="699"/>
      <c r="PKS276" s="699"/>
      <c r="PKT276" s="699"/>
      <c r="PKU276" s="699"/>
      <c r="PKV276" s="699"/>
      <c r="PKW276" s="699"/>
      <c r="PKX276" s="699"/>
      <c r="PKY276" s="699"/>
      <c r="PKZ276" s="699"/>
      <c r="PLA276" s="699"/>
      <c r="PLB276" s="699"/>
      <c r="PLC276" s="699"/>
      <c r="PLD276" s="699"/>
      <c r="PLE276" s="699"/>
      <c r="PLF276" s="699"/>
      <c r="PLG276" s="699"/>
      <c r="PLH276" s="699"/>
      <c r="PLI276" s="699"/>
      <c r="PLJ276" s="699"/>
      <c r="PLK276" s="699"/>
      <c r="PLL276" s="699"/>
      <c r="PLM276" s="699"/>
      <c r="PLN276" s="699"/>
      <c r="PLO276" s="699"/>
      <c r="PLP276" s="699"/>
      <c r="PLQ276" s="699"/>
      <c r="PLR276" s="699"/>
      <c r="PLS276" s="699"/>
      <c r="PLT276" s="699"/>
      <c r="PLU276" s="699"/>
      <c r="PLV276" s="699"/>
      <c r="PLW276" s="699"/>
      <c r="PLX276" s="699"/>
      <c r="PLY276" s="699"/>
      <c r="PLZ276" s="699"/>
      <c r="PMA276" s="699"/>
      <c r="PMB276" s="699"/>
      <c r="PMC276" s="699"/>
      <c r="PMD276" s="699"/>
      <c r="PME276" s="699"/>
      <c r="PMF276" s="699"/>
      <c r="PMG276" s="699"/>
      <c r="PMH276" s="699"/>
      <c r="PMI276" s="699"/>
      <c r="PMJ276" s="699"/>
      <c r="PMK276" s="699"/>
      <c r="PML276" s="699"/>
      <c r="PMM276" s="699"/>
      <c r="PMN276" s="699"/>
      <c r="PMO276" s="699"/>
      <c r="PMP276" s="699"/>
      <c r="PMQ276" s="699"/>
      <c r="PMR276" s="699"/>
      <c r="PMS276" s="699"/>
      <c r="PMT276" s="699"/>
      <c r="PMU276" s="699"/>
      <c r="PMV276" s="699"/>
      <c r="PMW276" s="699"/>
      <c r="PMX276" s="699"/>
      <c r="PMY276" s="699"/>
      <c r="PMZ276" s="699"/>
      <c r="PNA276" s="699"/>
      <c r="PNB276" s="699"/>
      <c r="PNC276" s="699"/>
      <c r="PND276" s="699"/>
      <c r="PNE276" s="699"/>
      <c r="PNF276" s="699"/>
      <c r="PNG276" s="699"/>
      <c r="PNH276" s="699"/>
      <c r="PNI276" s="699"/>
      <c r="PNJ276" s="699"/>
      <c r="PNK276" s="699"/>
      <c r="PNL276" s="699"/>
      <c r="PNM276" s="699"/>
      <c r="PNN276" s="699"/>
      <c r="PNO276" s="699"/>
      <c r="PNP276" s="699"/>
      <c r="PNQ276" s="699"/>
      <c r="PNR276" s="699"/>
      <c r="PNS276" s="699"/>
      <c r="PNT276" s="699"/>
      <c r="PNU276" s="699"/>
      <c r="PNV276" s="699"/>
      <c r="PNW276" s="699"/>
      <c r="PNX276" s="699"/>
      <c r="PNY276" s="699"/>
      <c r="PNZ276" s="699"/>
      <c r="POA276" s="699"/>
      <c r="POB276" s="699"/>
      <c r="POC276" s="699"/>
      <c r="POD276" s="699"/>
      <c r="POE276" s="699"/>
      <c r="POF276" s="699"/>
      <c r="POG276" s="699"/>
      <c r="POH276" s="699"/>
      <c r="POI276" s="699"/>
      <c r="POJ276" s="699"/>
      <c r="POK276" s="699"/>
      <c r="POL276" s="699"/>
      <c r="POM276" s="699"/>
      <c r="PON276" s="699"/>
      <c r="POO276" s="699"/>
      <c r="POP276" s="699"/>
      <c r="POQ276" s="699"/>
      <c r="POR276" s="699"/>
      <c r="POS276" s="699"/>
      <c r="POT276" s="699"/>
      <c r="POU276" s="699"/>
      <c r="POV276" s="699"/>
      <c r="POW276" s="699"/>
      <c r="POX276" s="699"/>
      <c r="POY276" s="699"/>
      <c r="POZ276" s="699"/>
      <c r="PPA276" s="699"/>
      <c r="PPB276" s="699"/>
      <c r="PPC276" s="699"/>
      <c r="PPD276" s="699"/>
      <c r="PPE276" s="699"/>
      <c r="PPF276" s="699"/>
      <c r="PPG276" s="699"/>
      <c r="PPH276" s="699"/>
      <c r="PPI276" s="699"/>
      <c r="PPJ276" s="699"/>
      <c r="PPK276" s="699"/>
      <c r="PPL276" s="699"/>
      <c r="PPM276" s="699"/>
      <c r="PPN276" s="699"/>
      <c r="PPO276" s="699"/>
      <c r="PPP276" s="699"/>
      <c r="PPQ276" s="699"/>
      <c r="PPR276" s="699"/>
      <c r="PPS276" s="699"/>
      <c r="PPT276" s="699"/>
      <c r="PPU276" s="699"/>
      <c r="PPV276" s="699"/>
      <c r="PPW276" s="699"/>
      <c r="PPX276" s="699"/>
      <c r="PPY276" s="699"/>
      <c r="PPZ276" s="699"/>
      <c r="PQA276" s="699"/>
      <c r="PQB276" s="699"/>
      <c r="PQC276" s="699"/>
      <c r="PQD276" s="699"/>
      <c r="PQE276" s="699"/>
      <c r="PQF276" s="699"/>
      <c r="PQG276" s="699"/>
      <c r="PQH276" s="699"/>
      <c r="PQI276" s="699"/>
      <c r="PQJ276" s="699"/>
      <c r="PQK276" s="699"/>
      <c r="PQL276" s="699"/>
      <c r="PQM276" s="699"/>
      <c r="PQN276" s="699"/>
      <c r="PQO276" s="699"/>
      <c r="PQP276" s="699"/>
      <c r="PQQ276" s="699"/>
      <c r="PQR276" s="699"/>
      <c r="PQS276" s="699"/>
      <c r="PQT276" s="699"/>
      <c r="PQU276" s="699"/>
      <c r="PQV276" s="699"/>
      <c r="PQW276" s="699"/>
      <c r="PQX276" s="699"/>
      <c r="PQY276" s="699"/>
      <c r="PQZ276" s="699"/>
      <c r="PRA276" s="699"/>
      <c r="PRB276" s="699"/>
      <c r="PRC276" s="699"/>
      <c r="PRD276" s="699"/>
      <c r="PRE276" s="699"/>
      <c r="PRF276" s="699"/>
      <c r="PRG276" s="699"/>
      <c r="PRH276" s="699"/>
      <c r="PRI276" s="699"/>
      <c r="PRJ276" s="699"/>
      <c r="PRK276" s="699"/>
      <c r="PRL276" s="699"/>
      <c r="PRM276" s="699"/>
      <c r="PRN276" s="699"/>
      <c r="PRO276" s="699"/>
      <c r="PRP276" s="699"/>
      <c r="PRQ276" s="699"/>
      <c r="PRR276" s="699"/>
      <c r="PRS276" s="699"/>
      <c r="PRT276" s="699"/>
      <c r="PRU276" s="699"/>
      <c r="PRV276" s="699"/>
      <c r="PRW276" s="699"/>
      <c r="PRX276" s="699"/>
      <c r="PRY276" s="699"/>
      <c r="PRZ276" s="699"/>
      <c r="PSA276" s="699"/>
      <c r="PSB276" s="699"/>
      <c r="PSC276" s="699"/>
      <c r="PSD276" s="699"/>
      <c r="PSE276" s="699"/>
      <c r="PSF276" s="699"/>
      <c r="PSG276" s="699"/>
      <c r="PSH276" s="699"/>
      <c r="PSI276" s="699"/>
      <c r="PSJ276" s="699"/>
      <c r="PSK276" s="699"/>
      <c r="PSL276" s="699"/>
      <c r="PSM276" s="699"/>
      <c r="PSN276" s="699"/>
      <c r="PSO276" s="699"/>
      <c r="PSP276" s="699"/>
      <c r="PSQ276" s="699"/>
      <c r="PSR276" s="699"/>
      <c r="PSS276" s="699"/>
      <c r="PST276" s="699"/>
      <c r="PSU276" s="699"/>
      <c r="PSV276" s="699"/>
      <c r="PSW276" s="699"/>
      <c r="PSX276" s="699"/>
      <c r="PSY276" s="699"/>
      <c r="PSZ276" s="699"/>
      <c r="PTA276" s="699"/>
      <c r="PTB276" s="699"/>
      <c r="PTC276" s="699"/>
      <c r="PTD276" s="699"/>
      <c r="PTE276" s="699"/>
      <c r="PTF276" s="699"/>
      <c r="PTG276" s="699"/>
      <c r="PTH276" s="699"/>
      <c r="PTI276" s="699"/>
      <c r="PTJ276" s="699"/>
      <c r="PTK276" s="699"/>
      <c r="PTL276" s="699"/>
      <c r="PTM276" s="699"/>
      <c r="PTN276" s="699"/>
      <c r="PTO276" s="699"/>
      <c r="PTP276" s="699"/>
      <c r="PTQ276" s="699"/>
      <c r="PTR276" s="699"/>
      <c r="PTS276" s="699"/>
      <c r="PTT276" s="699"/>
      <c r="PTU276" s="699"/>
      <c r="PTV276" s="699"/>
      <c r="PTW276" s="699"/>
      <c r="PTX276" s="699"/>
      <c r="PTY276" s="699"/>
      <c r="PTZ276" s="699"/>
      <c r="PUA276" s="699"/>
      <c r="PUB276" s="699"/>
      <c r="PUC276" s="699"/>
      <c r="PUD276" s="699"/>
      <c r="PUE276" s="699"/>
      <c r="PUF276" s="699"/>
      <c r="PUG276" s="699"/>
      <c r="PUH276" s="699"/>
      <c r="PUI276" s="699"/>
      <c r="PUJ276" s="699"/>
      <c r="PUK276" s="699"/>
      <c r="PUL276" s="699"/>
      <c r="PUM276" s="699"/>
      <c r="PUN276" s="699"/>
      <c r="PUO276" s="699"/>
      <c r="PUP276" s="699"/>
      <c r="PUQ276" s="699"/>
      <c r="PUR276" s="699"/>
      <c r="PUS276" s="699"/>
      <c r="PUT276" s="699"/>
      <c r="PUU276" s="699"/>
      <c r="PUV276" s="699"/>
      <c r="PUW276" s="699"/>
      <c r="PUX276" s="699"/>
      <c r="PUY276" s="699"/>
      <c r="PUZ276" s="699"/>
      <c r="PVA276" s="699"/>
      <c r="PVB276" s="699"/>
      <c r="PVC276" s="699"/>
      <c r="PVD276" s="699"/>
      <c r="PVE276" s="699"/>
      <c r="PVF276" s="699"/>
      <c r="PVG276" s="699"/>
      <c r="PVH276" s="699"/>
      <c r="PVI276" s="699"/>
      <c r="PVJ276" s="699"/>
      <c r="PVK276" s="699"/>
      <c r="PVL276" s="699"/>
      <c r="PVM276" s="699"/>
      <c r="PVN276" s="699"/>
      <c r="PVO276" s="699"/>
      <c r="PVP276" s="699"/>
      <c r="PVQ276" s="699"/>
      <c r="PVR276" s="699"/>
      <c r="PVS276" s="699"/>
      <c r="PVT276" s="699"/>
      <c r="PVU276" s="699"/>
      <c r="PVV276" s="699"/>
      <c r="PVW276" s="699"/>
      <c r="PVX276" s="699"/>
      <c r="PVY276" s="699"/>
      <c r="PVZ276" s="699"/>
      <c r="PWA276" s="699"/>
      <c r="PWB276" s="699"/>
      <c r="PWC276" s="699"/>
      <c r="PWD276" s="699"/>
      <c r="PWE276" s="699"/>
      <c r="PWF276" s="699"/>
      <c r="PWG276" s="699"/>
      <c r="PWH276" s="699"/>
      <c r="PWI276" s="699"/>
      <c r="PWJ276" s="699"/>
      <c r="PWK276" s="699"/>
      <c r="PWL276" s="699"/>
      <c r="PWM276" s="699"/>
      <c r="PWN276" s="699"/>
      <c r="PWO276" s="699"/>
      <c r="PWP276" s="699"/>
      <c r="PWQ276" s="699"/>
      <c r="PWR276" s="699"/>
      <c r="PWS276" s="699"/>
      <c r="PWT276" s="699"/>
      <c r="PWU276" s="699"/>
      <c r="PWV276" s="699"/>
      <c r="PWW276" s="699"/>
      <c r="PWX276" s="699"/>
      <c r="PWY276" s="699"/>
      <c r="PWZ276" s="699"/>
      <c r="PXA276" s="699"/>
      <c r="PXB276" s="699"/>
      <c r="PXC276" s="699"/>
      <c r="PXD276" s="699"/>
      <c r="PXE276" s="699"/>
      <c r="PXF276" s="699"/>
      <c r="PXG276" s="699"/>
      <c r="PXH276" s="699"/>
      <c r="PXI276" s="699"/>
      <c r="PXJ276" s="699"/>
      <c r="PXK276" s="699"/>
      <c r="PXL276" s="699"/>
      <c r="PXM276" s="699"/>
      <c r="PXN276" s="699"/>
      <c r="PXO276" s="699"/>
      <c r="PXP276" s="699"/>
      <c r="PXQ276" s="699"/>
      <c r="PXR276" s="699"/>
      <c r="PXS276" s="699"/>
      <c r="PXT276" s="699"/>
      <c r="PXU276" s="699"/>
      <c r="PXV276" s="699"/>
      <c r="PXW276" s="699"/>
      <c r="PXX276" s="699"/>
      <c r="PXY276" s="699"/>
      <c r="PXZ276" s="699"/>
      <c r="PYA276" s="699"/>
      <c r="PYB276" s="699"/>
      <c r="PYC276" s="699"/>
      <c r="PYD276" s="699"/>
      <c r="PYE276" s="699"/>
      <c r="PYF276" s="699"/>
      <c r="PYG276" s="699"/>
      <c r="PYH276" s="699"/>
      <c r="PYI276" s="699"/>
      <c r="PYJ276" s="699"/>
      <c r="PYK276" s="699"/>
      <c r="PYL276" s="699"/>
      <c r="PYM276" s="699"/>
      <c r="PYN276" s="699"/>
      <c r="PYO276" s="699"/>
      <c r="PYP276" s="699"/>
      <c r="PYQ276" s="699"/>
      <c r="PYR276" s="699"/>
      <c r="PYS276" s="699"/>
      <c r="PYT276" s="699"/>
      <c r="PYU276" s="699"/>
      <c r="PYV276" s="699"/>
      <c r="PYW276" s="699"/>
      <c r="PYX276" s="699"/>
      <c r="PYY276" s="699"/>
      <c r="PYZ276" s="699"/>
      <c r="PZA276" s="699"/>
      <c r="PZB276" s="699"/>
      <c r="PZC276" s="699"/>
      <c r="PZD276" s="699"/>
      <c r="PZE276" s="699"/>
      <c r="PZF276" s="699"/>
      <c r="PZG276" s="699"/>
      <c r="PZH276" s="699"/>
      <c r="PZI276" s="699"/>
      <c r="PZJ276" s="699"/>
      <c r="PZK276" s="699"/>
      <c r="PZL276" s="699"/>
      <c r="PZM276" s="699"/>
      <c r="PZN276" s="699"/>
      <c r="PZO276" s="699"/>
      <c r="PZP276" s="699"/>
      <c r="PZQ276" s="699"/>
      <c r="PZR276" s="699"/>
      <c r="PZS276" s="699"/>
      <c r="PZT276" s="699"/>
      <c r="PZU276" s="699"/>
      <c r="PZV276" s="699"/>
      <c r="PZW276" s="699"/>
      <c r="PZX276" s="699"/>
      <c r="PZY276" s="699"/>
      <c r="PZZ276" s="699"/>
      <c r="QAA276" s="699"/>
      <c r="QAB276" s="699"/>
      <c r="QAC276" s="699"/>
      <c r="QAD276" s="699"/>
      <c r="QAE276" s="699"/>
      <c r="QAF276" s="699"/>
      <c r="QAG276" s="699"/>
      <c r="QAH276" s="699"/>
      <c r="QAI276" s="699"/>
      <c r="QAJ276" s="699"/>
      <c r="QAK276" s="699"/>
      <c r="QAL276" s="699"/>
      <c r="QAM276" s="699"/>
      <c r="QAN276" s="699"/>
      <c r="QAO276" s="699"/>
      <c r="QAP276" s="699"/>
      <c r="QAQ276" s="699"/>
      <c r="QAR276" s="699"/>
      <c r="QAS276" s="699"/>
      <c r="QAT276" s="699"/>
      <c r="QAU276" s="699"/>
      <c r="QAV276" s="699"/>
      <c r="QAW276" s="699"/>
      <c r="QAX276" s="699"/>
      <c r="QAY276" s="699"/>
      <c r="QAZ276" s="699"/>
      <c r="QBA276" s="699"/>
      <c r="QBB276" s="699"/>
      <c r="QBC276" s="699"/>
      <c r="QBD276" s="699"/>
      <c r="QBE276" s="699"/>
      <c r="QBF276" s="699"/>
      <c r="QBG276" s="699"/>
      <c r="QBH276" s="699"/>
      <c r="QBI276" s="699"/>
      <c r="QBJ276" s="699"/>
      <c r="QBK276" s="699"/>
      <c r="QBL276" s="699"/>
      <c r="QBM276" s="699"/>
      <c r="QBN276" s="699"/>
      <c r="QBO276" s="699"/>
      <c r="QBP276" s="699"/>
      <c r="QBQ276" s="699"/>
      <c r="QBR276" s="699"/>
      <c r="QBS276" s="699"/>
      <c r="QBT276" s="699"/>
      <c r="QBU276" s="699"/>
      <c r="QBV276" s="699"/>
      <c r="QBW276" s="699"/>
      <c r="QBX276" s="699"/>
      <c r="QBY276" s="699"/>
      <c r="QBZ276" s="699"/>
      <c r="QCA276" s="699"/>
      <c r="QCB276" s="699"/>
      <c r="QCC276" s="699"/>
      <c r="QCD276" s="699"/>
      <c r="QCE276" s="699"/>
      <c r="QCF276" s="699"/>
      <c r="QCG276" s="699"/>
      <c r="QCH276" s="699"/>
      <c r="QCI276" s="699"/>
      <c r="QCJ276" s="699"/>
      <c r="QCK276" s="699"/>
      <c r="QCL276" s="699"/>
      <c r="QCM276" s="699"/>
      <c r="QCN276" s="699"/>
      <c r="QCO276" s="699"/>
      <c r="QCP276" s="699"/>
      <c r="QCQ276" s="699"/>
      <c r="QCR276" s="699"/>
      <c r="QCS276" s="699"/>
      <c r="QCT276" s="699"/>
      <c r="QCU276" s="699"/>
      <c r="QCV276" s="699"/>
      <c r="QCW276" s="699"/>
      <c r="QCX276" s="699"/>
      <c r="QCY276" s="699"/>
      <c r="QCZ276" s="699"/>
      <c r="QDA276" s="699"/>
      <c r="QDB276" s="699"/>
      <c r="QDC276" s="699"/>
      <c r="QDD276" s="699"/>
      <c r="QDE276" s="699"/>
      <c r="QDF276" s="699"/>
      <c r="QDG276" s="699"/>
      <c r="QDH276" s="699"/>
      <c r="QDI276" s="699"/>
      <c r="QDJ276" s="699"/>
      <c r="QDK276" s="699"/>
      <c r="QDL276" s="699"/>
      <c r="QDM276" s="699"/>
      <c r="QDN276" s="699"/>
      <c r="QDO276" s="699"/>
      <c r="QDP276" s="699"/>
      <c r="QDQ276" s="699"/>
      <c r="QDR276" s="699"/>
      <c r="QDS276" s="699"/>
      <c r="QDT276" s="699"/>
      <c r="QDU276" s="699"/>
      <c r="QDV276" s="699"/>
      <c r="QDW276" s="699"/>
      <c r="QDX276" s="699"/>
      <c r="QDY276" s="699"/>
      <c r="QDZ276" s="699"/>
      <c r="QEA276" s="699"/>
      <c r="QEB276" s="699"/>
      <c r="QEC276" s="699"/>
      <c r="QED276" s="699"/>
      <c r="QEE276" s="699"/>
      <c r="QEF276" s="699"/>
      <c r="QEG276" s="699"/>
      <c r="QEH276" s="699"/>
      <c r="QEI276" s="699"/>
      <c r="QEJ276" s="699"/>
      <c r="QEK276" s="699"/>
      <c r="QEL276" s="699"/>
      <c r="QEM276" s="699"/>
      <c r="QEN276" s="699"/>
      <c r="QEO276" s="699"/>
      <c r="QEP276" s="699"/>
      <c r="QEQ276" s="699"/>
      <c r="QER276" s="699"/>
      <c r="QES276" s="699"/>
      <c r="QET276" s="699"/>
      <c r="QEU276" s="699"/>
      <c r="QEV276" s="699"/>
      <c r="QEW276" s="699"/>
      <c r="QEX276" s="699"/>
      <c r="QEY276" s="699"/>
      <c r="QEZ276" s="699"/>
      <c r="QFA276" s="699"/>
      <c r="QFB276" s="699"/>
      <c r="QFC276" s="699"/>
      <c r="QFD276" s="699"/>
      <c r="QFE276" s="699"/>
      <c r="QFF276" s="699"/>
      <c r="QFG276" s="699"/>
      <c r="QFH276" s="699"/>
      <c r="QFI276" s="699"/>
      <c r="QFJ276" s="699"/>
      <c r="QFK276" s="699"/>
      <c r="QFL276" s="699"/>
      <c r="QFM276" s="699"/>
      <c r="QFN276" s="699"/>
      <c r="QFO276" s="699"/>
      <c r="QFP276" s="699"/>
      <c r="QFQ276" s="699"/>
      <c r="QFR276" s="699"/>
      <c r="QFS276" s="699"/>
      <c r="QFT276" s="699"/>
      <c r="QFU276" s="699"/>
      <c r="QFV276" s="699"/>
      <c r="QFW276" s="699"/>
      <c r="QFX276" s="699"/>
      <c r="QFY276" s="699"/>
      <c r="QFZ276" s="699"/>
      <c r="QGA276" s="699"/>
      <c r="QGB276" s="699"/>
      <c r="QGC276" s="699"/>
      <c r="QGD276" s="699"/>
      <c r="QGE276" s="699"/>
      <c r="QGF276" s="699"/>
      <c r="QGG276" s="699"/>
      <c r="QGH276" s="699"/>
      <c r="QGI276" s="699"/>
      <c r="QGJ276" s="699"/>
      <c r="QGK276" s="699"/>
      <c r="QGL276" s="699"/>
      <c r="QGM276" s="699"/>
      <c r="QGN276" s="699"/>
      <c r="QGO276" s="699"/>
      <c r="QGP276" s="699"/>
      <c r="QGQ276" s="699"/>
      <c r="QGR276" s="699"/>
      <c r="QGS276" s="699"/>
      <c r="QGT276" s="699"/>
      <c r="QGU276" s="699"/>
      <c r="QGV276" s="699"/>
      <c r="QGW276" s="699"/>
      <c r="QGX276" s="699"/>
      <c r="QGY276" s="699"/>
      <c r="QGZ276" s="699"/>
      <c r="QHA276" s="699"/>
      <c r="QHB276" s="699"/>
      <c r="QHC276" s="699"/>
      <c r="QHD276" s="699"/>
      <c r="QHE276" s="699"/>
      <c r="QHF276" s="699"/>
      <c r="QHG276" s="699"/>
      <c r="QHH276" s="699"/>
      <c r="QHI276" s="699"/>
      <c r="QHJ276" s="699"/>
      <c r="QHK276" s="699"/>
      <c r="QHL276" s="699"/>
      <c r="QHM276" s="699"/>
      <c r="QHN276" s="699"/>
      <c r="QHO276" s="699"/>
      <c r="QHP276" s="699"/>
      <c r="QHQ276" s="699"/>
      <c r="QHR276" s="699"/>
      <c r="QHS276" s="699"/>
      <c r="QHT276" s="699"/>
      <c r="QHU276" s="699"/>
      <c r="QHV276" s="699"/>
      <c r="QHW276" s="699"/>
      <c r="QHX276" s="699"/>
      <c r="QHY276" s="699"/>
      <c r="QHZ276" s="699"/>
      <c r="QIA276" s="699"/>
      <c r="QIB276" s="699"/>
      <c r="QIC276" s="699"/>
      <c r="QID276" s="699"/>
      <c r="QIE276" s="699"/>
      <c r="QIF276" s="699"/>
      <c r="QIG276" s="699"/>
      <c r="QIH276" s="699"/>
      <c r="QII276" s="699"/>
      <c r="QIJ276" s="699"/>
      <c r="QIK276" s="699"/>
      <c r="QIL276" s="699"/>
      <c r="QIM276" s="699"/>
      <c r="QIN276" s="699"/>
      <c r="QIO276" s="699"/>
      <c r="QIP276" s="699"/>
      <c r="QIQ276" s="699"/>
      <c r="QIR276" s="699"/>
      <c r="QIS276" s="699"/>
      <c r="QIT276" s="699"/>
      <c r="QIU276" s="699"/>
      <c r="QIV276" s="699"/>
      <c r="QIW276" s="699"/>
      <c r="QIX276" s="699"/>
      <c r="QIY276" s="699"/>
      <c r="QIZ276" s="699"/>
      <c r="QJA276" s="699"/>
      <c r="QJB276" s="699"/>
      <c r="QJC276" s="699"/>
      <c r="QJD276" s="699"/>
      <c r="QJE276" s="699"/>
      <c r="QJF276" s="699"/>
      <c r="QJG276" s="699"/>
      <c r="QJH276" s="699"/>
      <c r="QJI276" s="699"/>
      <c r="QJJ276" s="699"/>
      <c r="QJK276" s="699"/>
      <c r="QJL276" s="699"/>
      <c r="QJM276" s="699"/>
      <c r="QJN276" s="699"/>
      <c r="QJO276" s="699"/>
      <c r="QJP276" s="699"/>
      <c r="QJQ276" s="699"/>
      <c r="QJR276" s="699"/>
      <c r="QJS276" s="699"/>
      <c r="QJT276" s="699"/>
      <c r="QJU276" s="699"/>
      <c r="QJV276" s="699"/>
      <c r="QJW276" s="699"/>
      <c r="QJX276" s="699"/>
      <c r="QJY276" s="699"/>
      <c r="QJZ276" s="699"/>
      <c r="QKA276" s="699"/>
      <c r="QKB276" s="699"/>
      <c r="QKC276" s="699"/>
      <c r="QKD276" s="699"/>
      <c r="QKE276" s="699"/>
      <c r="QKF276" s="699"/>
      <c r="QKG276" s="699"/>
      <c r="QKH276" s="699"/>
      <c r="QKI276" s="699"/>
      <c r="QKJ276" s="699"/>
      <c r="QKK276" s="699"/>
      <c r="QKL276" s="699"/>
      <c r="QKM276" s="699"/>
      <c r="QKN276" s="699"/>
      <c r="QKO276" s="699"/>
      <c r="QKP276" s="699"/>
      <c r="QKQ276" s="699"/>
      <c r="QKR276" s="699"/>
      <c r="QKS276" s="699"/>
      <c r="QKT276" s="699"/>
      <c r="QKU276" s="699"/>
      <c r="QKV276" s="699"/>
      <c r="QKW276" s="699"/>
      <c r="QKX276" s="699"/>
      <c r="QKY276" s="699"/>
      <c r="QKZ276" s="699"/>
      <c r="QLA276" s="699"/>
      <c r="QLB276" s="699"/>
      <c r="QLC276" s="699"/>
      <c r="QLD276" s="699"/>
      <c r="QLE276" s="699"/>
      <c r="QLF276" s="699"/>
      <c r="QLG276" s="699"/>
      <c r="QLH276" s="699"/>
      <c r="QLI276" s="699"/>
      <c r="QLJ276" s="699"/>
      <c r="QLK276" s="699"/>
      <c r="QLL276" s="699"/>
      <c r="QLM276" s="699"/>
      <c r="QLN276" s="699"/>
      <c r="QLO276" s="699"/>
      <c r="QLP276" s="699"/>
      <c r="QLQ276" s="699"/>
      <c r="QLR276" s="699"/>
      <c r="QLS276" s="699"/>
      <c r="QLT276" s="699"/>
      <c r="QLU276" s="699"/>
      <c r="QLV276" s="699"/>
      <c r="QLW276" s="699"/>
      <c r="QLX276" s="699"/>
      <c r="QLY276" s="699"/>
      <c r="QLZ276" s="699"/>
      <c r="QMA276" s="699"/>
      <c r="QMB276" s="699"/>
      <c r="QMC276" s="699"/>
      <c r="QMD276" s="699"/>
      <c r="QME276" s="699"/>
      <c r="QMF276" s="699"/>
      <c r="QMG276" s="699"/>
      <c r="QMH276" s="699"/>
      <c r="QMI276" s="699"/>
      <c r="QMJ276" s="699"/>
      <c r="QMK276" s="699"/>
      <c r="QML276" s="699"/>
      <c r="QMM276" s="699"/>
      <c r="QMN276" s="699"/>
      <c r="QMO276" s="699"/>
      <c r="QMP276" s="699"/>
      <c r="QMQ276" s="699"/>
      <c r="QMR276" s="699"/>
      <c r="QMS276" s="699"/>
      <c r="QMT276" s="699"/>
      <c r="QMU276" s="699"/>
      <c r="QMV276" s="699"/>
      <c r="QMW276" s="699"/>
      <c r="QMX276" s="699"/>
      <c r="QMY276" s="699"/>
      <c r="QMZ276" s="699"/>
      <c r="QNA276" s="699"/>
      <c r="QNB276" s="699"/>
      <c r="QNC276" s="699"/>
      <c r="QND276" s="699"/>
      <c r="QNE276" s="699"/>
      <c r="QNF276" s="699"/>
      <c r="QNG276" s="699"/>
      <c r="QNH276" s="699"/>
      <c r="QNI276" s="699"/>
      <c r="QNJ276" s="699"/>
      <c r="QNK276" s="699"/>
      <c r="QNL276" s="699"/>
      <c r="QNM276" s="699"/>
      <c r="QNN276" s="699"/>
      <c r="QNO276" s="699"/>
      <c r="QNP276" s="699"/>
      <c r="QNQ276" s="699"/>
      <c r="QNR276" s="699"/>
      <c r="QNS276" s="699"/>
      <c r="QNT276" s="699"/>
      <c r="QNU276" s="699"/>
      <c r="QNV276" s="699"/>
      <c r="QNW276" s="699"/>
      <c r="QNX276" s="699"/>
      <c r="QNY276" s="699"/>
      <c r="QNZ276" s="699"/>
      <c r="QOA276" s="699"/>
      <c r="QOB276" s="699"/>
      <c r="QOC276" s="699"/>
      <c r="QOD276" s="699"/>
      <c r="QOE276" s="699"/>
      <c r="QOF276" s="699"/>
      <c r="QOG276" s="699"/>
      <c r="QOH276" s="699"/>
      <c r="QOI276" s="699"/>
      <c r="QOJ276" s="699"/>
      <c r="QOK276" s="699"/>
      <c r="QOL276" s="699"/>
      <c r="QOM276" s="699"/>
      <c r="QON276" s="699"/>
      <c r="QOO276" s="699"/>
      <c r="QOP276" s="699"/>
      <c r="QOQ276" s="699"/>
      <c r="QOR276" s="699"/>
      <c r="QOS276" s="699"/>
      <c r="QOT276" s="699"/>
      <c r="QOU276" s="699"/>
      <c r="QOV276" s="699"/>
      <c r="QOW276" s="699"/>
      <c r="QOX276" s="699"/>
      <c r="QOY276" s="699"/>
      <c r="QOZ276" s="699"/>
      <c r="QPA276" s="699"/>
      <c r="QPB276" s="699"/>
      <c r="QPC276" s="699"/>
      <c r="QPD276" s="699"/>
      <c r="QPE276" s="699"/>
      <c r="QPF276" s="699"/>
      <c r="QPG276" s="699"/>
      <c r="QPH276" s="699"/>
      <c r="QPI276" s="699"/>
      <c r="QPJ276" s="699"/>
      <c r="QPK276" s="699"/>
      <c r="QPL276" s="699"/>
      <c r="QPM276" s="699"/>
      <c r="QPN276" s="699"/>
      <c r="QPO276" s="699"/>
      <c r="QPP276" s="699"/>
      <c r="QPQ276" s="699"/>
      <c r="QPR276" s="699"/>
      <c r="QPS276" s="699"/>
      <c r="QPT276" s="699"/>
      <c r="QPU276" s="699"/>
      <c r="QPV276" s="699"/>
      <c r="QPW276" s="699"/>
      <c r="QPX276" s="699"/>
      <c r="QPY276" s="699"/>
      <c r="QPZ276" s="699"/>
      <c r="QQA276" s="699"/>
      <c r="QQB276" s="699"/>
      <c r="QQC276" s="699"/>
      <c r="QQD276" s="699"/>
      <c r="QQE276" s="699"/>
      <c r="QQF276" s="699"/>
      <c r="QQG276" s="699"/>
      <c r="QQH276" s="699"/>
      <c r="QQI276" s="699"/>
      <c r="QQJ276" s="699"/>
      <c r="QQK276" s="699"/>
      <c r="QQL276" s="699"/>
      <c r="QQM276" s="699"/>
      <c r="QQN276" s="699"/>
      <c r="QQO276" s="699"/>
      <c r="QQP276" s="699"/>
      <c r="QQQ276" s="699"/>
      <c r="QQR276" s="699"/>
      <c r="QQS276" s="699"/>
      <c r="QQT276" s="699"/>
      <c r="QQU276" s="699"/>
      <c r="QQV276" s="699"/>
      <c r="QQW276" s="699"/>
      <c r="QQX276" s="699"/>
      <c r="QQY276" s="699"/>
      <c r="QQZ276" s="699"/>
      <c r="QRA276" s="699"/>
      <c r="QRB276" s="699"/>
      <c r="QRC276" s="699"/>
      <c r="QRD276" s="699"/>
      <c r="QRE276" s="699"/>
      <c r="QRF276" s="699"/>
      <c r="QRG276" s="699"/>
      <c r="QRH276" s="699"/>
      <c r="QRI276" s="699"/>
      <c r="QRJ276" s="699"/>
      <c r="QRK276" s="699"/>
      <c r="QRL276" s="699"/>
      <c r="QRM276" s="699"/>
      <c r="QRN276" s="699"/>
      <c r="QRO276" s="699"/>
      <c r="QRP276" s="699"/>
      <c r="QRQ276" s="699"/>
      <c r="QRR276" s="699"/>
      <c r="QRS276" s="699"/>
      <c r="QRT276" s="699"/>
      <c r="QRU276" s="699"/>
      <c r="QRV276" s="699"/>
      <c r="QRW276" s="699"/>
      <c r="QRX276" s="699"/>
      <c r="QRY276" s="699"/>
      <c r="QRZ276" s="699"/>
      <c r="QSA276" s="699"/>
      <c r="QSB276" s="699"/>
      <c r="QSC276" s="699"/>
      <c r="QSD276" s="699"/>
      <c r="QSE276" s="699"/>
      <c r="QSF276" s="699"/>
      <c r="QSG276" s="699"/>
      <c r="QSH276" s="699"/>
      <c r="QSI276" s="699"/>
      <c r="QSJ276" s="699"/>
      <c r="QSK276" s="699"/>
      <c r="QSL276" s="699"/>
      <c r="QSM276" s="699"/>
      <c r="QSN276" s="699"/>
      <c r="QSO276" s="699"/>
      <c r="QSP276" s="699"/>
      <c r="QSQ276" s="699"/>
      <c r="QSR276" s="699"/>
      <c r="QSS276" s="699"/>
      <c r="QST276" s="699"/>
      <c r="QSU276" s="699"/>
      <c r="QSV276" s="699"/>
      <c r="QSW276" s="699"/>
      <c r="QSX276" s="699"/>
      <c r="QSY276" s="699"/>
      <c r="QSZ276" s="699"/>
      <c r="QTA276" s="699"/>
      <c r="QTB276" s="699"/>
      <c r="QTC276" s="699"/>
      <c r="QTD276" s="699"/>
      <c r="QTE276" s="699"/>
      <c r="QTF276" s="699"/>
      <c r="QTG276" s="699"/>
      <c r="QTH276" s="699"/>
      <c r="QTI276" s="699"/>
      <c r="QTJ276" s="699"/>
      <c r="QTK276" s="699"/>
      <c r="QTL276" s="699"/>
      <c r="QTM276" s="699"/>
      <c r="QTN276" s="699"/>
      <c r="QTO276" s="699"/>
      <c r="QTP276" s="699"/>
      <c r="QTQ276" s="699"/>
      <c r="QTR276" s="699"/>
      <c r="QTS276" s="699"/>
      <c r="QTT276" s="699"/>
      <c r="QTU276" s="699"/>
      <c r="QTV276" s="699"/>
      <c r="QTW276" s="699"/>
      <c r="QTX276" s="699"/>
      <c r="QTY276" s="699"/>
      <c r="QTZ276" s="699"/>
      <c r="QUA276" s="699"/>
      <c r="QUB276" s="699"/>
      <c r="QUC276" s="699"/>
      <c r="QUD276" s="699"/>
      <c r="QUE276" s="699"/>
      <c r="QUF276" s="699"/>
      <c r="QUG276" s="699"/>
      <c r="QUH276" s="699"/>
      <c r="QUI276" s="699"/>
      <c r="QUJ276" s="699"/>
      <c r="QUK276" s="699"/>
      <c r="QUL276" s="699"/>
      <c r="QUM276" s="699"/>
      <c r="QUN276" s="699"/>
      <c r="QUO276" s="699"/>
      <c r="QUP276" s="699"/>
      <c r="QUQ276" s="699"/>
      <c r="QUR276" s="699"/>
      <c r="QUS276" s="699"/>
      <c r="QUT276" s="699"/>
      <c r="QUU276" s="699"/>
      <c r="QUV276" s="699"/>
      <c r="QUW276" s="699"/>
      <c r="QUX276" s="699"/>
      <c r="QUY276" s="699"/>
      <c r="QUZ276" s="699"/>
      <c r="QVA276" s="699"/>
      <c r="QVB276" s="699"/>
      <c r="QVC276" s="699"/>
      <c r="QVD276" s="699"/>
      <c r="QVE276" s="699"/>
      <c r="QVF276" s="699"/>
      <c r="QVG276" s="699"/>
      <c r="QVH276" s="699"/>
      <c r="QVI276" s="699"/>
      <c r="QVJ276" s="699"/>
      <c r="QVK276" s="699"/>
      <c r="QVL276" s="699"/>
      <c r="QVM276" s="699"/>
      <c r="QVN276" s="699"/>
      <c r="QVO276" s="699"/>
      <c r="QVP276" s="699"/>
      <c r="QVQ276" s="699"/>
      <c r="QVR276" s="699"/>
      <c r="QVS276" s="699"/>
      <c r="QVT276" s="699"/>
      <c r="QVU276" s="699"/>
      <c r="QVV276" s="699"/>
      <c r="QVW276" s="699"/>
      <c r="QVX276" s="699"/>
      <c r="QVY276" s="699"/>
      <c r="QVZ276" s="699"/>
      <c r="QWA276" s="699"/>
      <c r="QWB276" s="699"/>
      <c r="QWC276" s="699"/>
      <c r="QWD276" s="699"/>
      <c r="QWE276" s="699"/>
      <c r="QWF276" s="699"/>
      <c r="QWG276" s="699"/>
      <c r="QWH276" s="699"/>
      <c r="QWI276" s="699"/>
      <c r="QWJ276" s="699"/>
      <c r="QWK276" s="699"/>
      <c r="QWL276" s="699"/>
      <c r="QWM276" s="699"/>
      <c r="QWN276" s="699"/>
      <c r="QWO276" s="699"/>
      <c r="QWP276" s="699"/>
      <c r="QWQ276" s="699"/>
      <c r="QWR276" s="699"/>
      <c r="QWS276" s="699"/>
      <c r="QWT276" s="699"/>
      <c r="QWU276" s="699"/>
      <c r="QWV276" s="699"/>
      <c r="QWW276" s="699"/>
      <c r="QWX276" s="699"/>
      <c r="QWY276" s="699"/>
      <c r="QWZ276" s="699"/>
      <c r="QXA276" s="699"/>
      <c r="QXB276" s="699"/>
      <c r="QXC276" s="699"/>
      <c r="QXD276" s="699"/>
      <c r="QXE276" s="699"/>
      <c r="QXF276" s="699"/>
      <c r="QXG276" s="699"/>
      <c r="QXH276" s="699"/>
      <c r="QXI276" s="699"/>
      <c r="QXJ276" s="699"/>
      <c r="QXK276" s="699"/>
      <c r="QXL276" s="699"/>
      <c r="QXM276" s="699"/>
      <c r="QXN276" s="699"/>
      <c r="QXO276" s="699"/>
      <c r="QXP276" s="699"/>
      <c r="QXQ276" s="699"/>
      <c r="QXR276" s="699"/>
      <c r="QXS276" s="699"/>
      <c r="QXT276" s="699"/>
      <c r="QXU276" s="699"/>
      <c r="QXV276" s="699"/>
      <c r="QXW276" s="699"/>
      <c r="QXX276" s="699"/>
      <c r="QXY276" s="699"/>
      <c r="QXZ276" s="699"/>
      <c r="QYA276" s="699"/>
      <c r="QYB276" s="699"/>
      <c r="QYC276" s="699"/>
      <c r="QYD276" s="699"/>
      <c r="QYE276" s="699"/>
      <c r="QYF276" s="699"/>
      <c r="QYG276" s="699"/>
      <c r="QYH276" s="699"/>
      <c r="QYI276" s="699"/>
      <c r="QYJ276" s="699"/>
      <c r="QYK276" s="699"/>
      <c r="QYL276" s="699"/>
      <c r="QYM276" s="699"/>
      <c r="QYN276" s="699"/>
      <c r="QYO276" s="699"/>
      <c r="QYP276" s="699"/>
      <c r="QYQ276" s="699"/>
      <c r="QYR276" s="699"/>
      <c r="QYS276" s="699"/>
      <c r="QYT276" s="699"/>
      <c r="QYU276" s="699"/>
      <c r="QYV276" s="699"/>
      <c r="QYW276" s="699"/>
      <c r="QYX276" s="699"/>
      <c r="QYY276" s="699"/>
      <c r="QYZ276" s="699"/>
      <c r="QZA276" s="699"/>
      <c r="QZB276" s="699"/>
      <c r="QZC276" s="699"/>
      <c r="QZD276" s="699"/>
      <c r="QZE276" s="699"/>
      <c r="QZF276" s="699"/>
      <c r="QZG276" s="699"/>
      <c r="QZH276" s="699"/>
      <c r="QZI276" s="699"/>
      <c r="QZJ276" s="699"/>
      <c r="QZK276" s="699"/>
      <c r="QZL276" s="699"/>
      <c r="QZM276" s="699"/>
      <c r="QZN276" s="699"/>
      <c r="QZO276" s="699"/>
      <c r="QZP276" s="699"/>
      <c r="QZQ276" s="699"/>
      <c r="QZR276" s="699"/>
      <c r="QZS276" s="699"/>
      <c r="QZT276" s="699"/>
      <c r="QZU276" s="699"/>
      <c r="QZV276" s="699"/>
      <c r="QZW276" s="699"/>
      <c r="QZX276" s="699"/>
      <c r="QZY276" s="699"/>
      <c r="QZZ276" s="699"/>
      <c r="RAA276" s="699"/>
      <c r="RAB276" s="699"/>
      <c r="RAC276" s="699"/>
      <c r="RAD276" s="699"/>
      <c r="RAE276" s="699"/>
      <c r="RAF276" s="699"/>
      <c r="RAG276" s="699"/>
      <c r="RAH276" s="699"/>
      <c r="RAI276" s="699"/>
      <c r="RAJ276" s="699"/>
      <c r="RAK276" s="699"/>
      <c r="RAL276" s="699"/>
      <c r="RAM276" s="699"/>
      <c r="RAN276" s="699"/>
      <c r="RAO276" s="699"/>
      <c r="RAP276" s="699"/>
      <c r="RAQ276" s="699"/>
      <c r="RAR276" s="699"/>
      <c r="RAS276" s="699"/>
      <c r="RAT276" s="699"/>
      <c r="RAU276" s="699"/>
      <c r="RAV276" s="699"/>
      <c r="RAW276" s="699"/>
      <c r="RAX276" s="699"/>
      <c r="RAY276" s="699"/>
      <c r="RAZ276" s="699"/>
      <c r="RBA276" s="699"/>
      <c r="RBB276" s="699"/>
      <c r="RBC276" s="699"/>
      <c r="RBD276" s="699"/>
      <c r="RBE276" s="699"/>
      <c r="RBF276" s="699"/>
      <c r="RBG276" s="699"/>
      <c r="RBH276" s="699"/>
      <c r="RBI276" s="699"/>
      <c r="RBJ276" s="699"/>
      <c r="RBK276" s="699"/>
      <c r="RBL276" s="699"/>
      <c r="RBM276" s="699"/>
      <c r="RBN276" s="699"/>
      <c r="RBO276" s="699"/>
      <c r="RBP276" s="699"/>
      <c r="RBQ276" s="699"/>
      <c r="RBR276" s="699"/>
      <c r="RBS276" s="699"/>
      <c r="RBT276" s="699"/>
      <c r="RBU276" s="699"/>
      <c r="RBV276" s="699"/>
      <c r="RBW276" s="699"/>
      <c r="RBX276" s="699"/>
      <c r="RBY276" s="699"/>
      <c r="RBZ276" s="699"/>
      <c r="RCA276" s="699"/>
      <c r="RCB276" s="699"/>
      <c r="RCC276" s="699"/>
      <c r="RCD276" s="699"/>
      <c r="RCE276" s="699"/>
      <c r="RCF276" s="699"/>
      <c r="RCG276" s="699"/>
      <c r="RCH276" s="699"/>
      <c r="RCI276" s="699"/>
      <c r="RCJ276" s="699"/>
      <c r="RCK276" s="699"/>
      <c r="RCL276" s="699"/>
      <c r="RCM276" s="699"/>
      <c r="RCN276" s="699"/>
      <c r="RCO276" s="699"/>
      <c r="RCP276" s="699"/>
      <c r="RCQ276" s="699"/>
      <c r="RCR276" s="699"/>
      <c r="RCS276" s="699"/>
      <c r="RCT276" s="699"/>
      <c r="RCU276" s="699"/>
      <c r="RCV276" s="699"/>
      <c r="RCW276" s="699"/>
      <c r="RCX276" s="699"/>
      <c r="RCY276" s="699"/>
      <c r="RCZ276" s="699"/>
      <c r="RDA276" s="699"/>
      <c r="RDB276" s="699"/>
      <c r="RDC276" s="699"/>
      <c r="RDD276" s="699"/>
      <c r="RDE276" s="699"/>
      <c r="RDF276" s="699"/>
      <c r="RDG276" s="699"/>
      <c r="RDH276" s="699"/>
      <c r="RDI276" s="699"/>
      <c r="RDJ276" s="699"/>
      <c r="RDK276" s="699"/>
      <c r="RDL276" s="699"/>
      <c r="RDM276" s="699"/>
      <c r="RDN276" s="699"/>
      <c r="RDO276" s="699"/>
      <c r="RDP276" s="699"/>
      <c r="RDQ276" s="699"/>
      <c r="RDR276" s="699"/>
      <c r="RDS276" s="699"/>
      <c r="RDT276" s="699"/>
      <c r="RDU276" s="699"/>
      <c r="RDV276" s="699"/>
      <c r="RDW276" s="699"/>
      <c r="RDX276" s="699"/>
      <c r="RDY276" s="699"/>
      <c r="RDZ276" s="699"/>
      <c r="REA276" s="699"/>
      <c r="REB276" s="699"/>
      <c r="REC276" s="699"/>
      <c r="RED276" s="699"/>
      <c r="REE276" s="699"/>
      <c r="REF276" s="699"/>
      <c r="REG276" s="699"/>
      <c r="REH276" s="699"/>
      <c r="REI276" s="699"/>
      <c r="REJ276" s="699"/>
      <c r="REK276" s="699"/>
      <c r="REL276" s="699"/>
      <c r="REM276" s="699"/>
      <c r="REN276" s="699"/>
      <c r="REO276" s="699"/>
      <c r="REP276" s="699"/>
      <c r="REQ276" s="699"/>
      <c r="RER276" s="699"/>
      <c r="RES276" s="699"/>
      <c r="RET276" s="699"/>
      <c r="REU276" s="699"/>
      <c r="REV276" s="699"/>
      <c r="REW276" s="699"/>
      <c r="REX276" s="699"/>
      <c r="REY276" s="699"/>
      <c r="REZ276" s="699"/>
      <c r="RFA276" s="699"/>
      <c r="RFB276" s="699"/>
      <c r="RFC276" s="699"/>
      <c r="RFD276" s="699"/>
      <c r="RFE276" s="699"/>
      <c r="RFF276" s="699"/>
      <c r="RFG276" s="699"/>
      <c r="RFH276" s="699"/>
      <c r="RFI276" s="699"/>
      <c r="RFJ276" s="699"/>
      <c r="RFK276" s="699"/>
      <c r="RFL276" s="699"/>
      <c r="RFM276" s="699"/>
      <c r="RFN276" s="699"/>
      <c r="RFO276" s="699"/>
      <c r="RFP276" s="699"/>
      <c r="RFQ276" s="699"/>
      <c r="RFR276" s="699"/>
      <c r="RFS276" s="699"/>
      <c r="RFT276" s="699"/>
      <c r="RFU276" s="699"/>
      <c r="RFV276" s="699"/>
      <c r="RFW276" s="699"/>
      <c r="RFX276" s="699"/>
      <c r="RFY276" s="699"/>
      <c r="RFZ276" s="699"/>
      <c r="RGA276" s="699"/>
      <c r="RGB276" s="699"/>
      <c r="RGC276" s="699"/>
      <c r="RGD276" s="699"/>
      <c r="RGE276" s="699"/>
      <c r="RGF276" s="699"/>
      <c r="RGG276" s="699"/>
      <c r="RGH276" s="699"/>
      <c r="RGI276" s="699"/>
      <c r="RGJ276" s="699"/>
      <c r="RGK276" s="699"/>
      <c r="RGL276" s="699"/>
      <c r="RGM276" s="699"/>
      <c r="RGN276" s="699"/>
      <c r="RGO276" s="699"/>
      <c r="RGP276" s="699"/>
      <c r="RGQ276" s="699"/>
      <c r="RGR276" s="699"/>
      <c r="RGS276" s="699"/>
      <c r="RGT276" s="699"/>
      <c r="RGU276" s="699"/>
      <c r="RGV276" s="699"/>
      <c r="RGW276" s="699"/>
      <c r="RGX276" s="699"/>
      <c r="RGY276" s="699"/>
      <c r="RGZ276" s="699"/>
      <c r="RHA276" s="699"/>
      <c r="RHB276" s="699"/>
      <c r="RHC276" s="699"/>
      <c r="RHD276" s="699"/>
      <c r="RHE276" s="699"/>
      <c r="RHF276" s="699"/>
      <c r="RHG276" s="699"/>
      <c r="RHH276" s="699"/>
      <c r="RHI276" s="699"/>
      <c r="RHJ276" s="699"/>
      <c r="RHK276" s="699"/>
      <c r="RHL276" s="699"/>
      <c r="RHM276" s="699"/>
      <c r="RHN276" s="699"/>
      <c r="RHO276" s="699"/>
      <c r="RHP276" s="699"/>
      <c r="RHQ276" s="699"/>
      <c r="RHR276" s="699"/>
      <c r="RHS276" s="699"/>
      <c r="RHT276" s="699"/>
      <c r="RHU276" s="699"/>
      <c r="RHV276" s="699"/>
      <c r="RHW276" s="699"/>
      <c r="RHX276" s="699"/>
      <c r="RHY276" s="699"/>
      <c r="RHZ276" s="699"/>
      <c r="RIA276" s="699"/>
      <c r="RIB276" s="699"/>
      <c r="RIC276" s="699"/>
      <c r="RID276" s="699"/>
      <c r="RIE276" s="699"/>
      <c r="RIF276" s="699"/>
      <c r="RIG276" s="699"/>
      <c r="RIH276" s="699"/>
      <c r="RII276" s="699"/>
      <c r="RIJ276" s="699"/>
      <c r="RIK276" s="699"/>
      <c r="RIL276" s="699"/>
      <c r="RIM276" s="699"/>
      <c r="RIN276" s="699"/>
      <c r="RIO276" s="699"/>
      <c r="RIP276" s="699"/>
      <c r="RIQ276" s="699"/>
      <c r="RIR276" s="699"/>
      <c r="RIS276" s="699"/>
      <c r="RIT276" s="699"/>
      <c r="RIU276" s="699"/>
      <c r="RIV276" s="699"/>
      <c r="RIW276" s="699"/>
      <c r="RIX276" s="699"/>
      <c r="RIY276" s="699"/>
      <c r="RIZ276" s="699"/>
      <c r="RJA276" s="699"/>
      <c r="RJB276" s="699"/>
      <c r="RJC276" s="699"/>
      <c r="RJD276" s="699"/>
      <c r="RJE276" s="699"/>
      <c r="RJF276" s="699"/>
      <c r="RJG276" s="699"/>
      <c r="RJH276" s="699"/>
      <c r="RJI276" s="699"/>
      <c r="RJJ276" s="699"/>
      <c r="RJK276" s="699"/>
      <c r="RJL276" s="699"/>
      <c r="RJM276" s="699"/>
      <c r="RJN276" s="699"/>
      <c r="RJO276" s="699"/>
      <c r="RJP276" s="699"/>
      <c r="RJQ276" s="699"/>
      <c r="RJR276" s="699"/>
      <c r="RJS276" s="699"/>
      <c r="RJT276" s="699"/>
      <c r="RJU276" s="699"/>
      <c r="RJV276" s="699"/>
      <c r="RJW276" s="699"/>
      <c r="RJX276" s="699"/>
      <c r="RJY276" s="699"/>
      <c r="RJZ276" s="699"/>
      <c r="RKA276" s="699"/>
      <c r="RKB276" s="699"/>
      <c r="RKC276" s="699"/>
      <c r="RKD276" s="699"/>
      <c r="RKE276" s="699"/>
      <c r="RKF276" s="699"/>
      <c r="RKG276" s="699"/>
      <c r="RKH276" s="699"/>
      <c r="RKI276" s="699"/>
      <c r="RKJ276" s="699"/>
      <c r="RKK276" s="699"/>
      <c r="RKL276" s="699"/>
      <c r="RKM276" s="699"/>
      <c r="RKN276" s="699"/>
      <c r="RKO276" s="699"/>
      <c r="RKP276" s="699"/>
      <c r="RKQ276" s="699"/>
      <c r="RKR276" s="699"/>
      <c r="RKS276" s="699"/>
      <c r="RKT276" s="699"/>
      <c r="RKU276" s="699"/>
      <c r="RKV276" s="699"/>
      <c r="RKW276" s="699"/>
      <c r="RKX276" s="699"/>
      <c r="RKY276" s="699"/>
      <c r="RKZ276" s="699"/>
      <c r="RLA276" s="699"/>
      <c r="RLB276" s="699"/>
      <c r="RLC276" s="699"/>
      <c r="RLD276" s="699"/>
      <c r="RLE276" s="699"/>
      <c r="RLF276" s="699"/>
      <c r="RLG276" s="699"/>
      <c r="RLH276" s="699"/>
      <c r="RLI276" s="699"/>
      <c r="RLJ276" s="699"/>
      <c r="RLK276" s="699"/>
      <c r="RLL276" s="699"/>
      <c r="RLM276" s="699"/>
      <c r="RLN276" s="699"/>
      <c r="RLO276" s="699"/>
      <c r="RLP276" s="699"/>
      <c r="RLQ276" s="699"/>
      <c r="RLR276" s="699"/>
      <c r="RLS276" s="699"/>
      <c r="RLT276" s="699"/>
      <c r="RLU276" s="699"/>
      <c r="RLV276" s="699"/>
      <c r="RLW276" s="699"/>
      <c r="RLX276" s="699"/>
      <c r="RLY276" s="699"/>
      <c r="RLZ276" s="699"/>
      <c r="RMA276" s="699"/>
      <c r="RMB276" s="699"/>
      <c r="RMC276" s="699"/>
      <c r="RMD276" s="699"/>
      <c r="RME276" s="699"/>
      <c r="RMF276" s="699"/>
      <c r="RMG276" s="699"/>
      <c r="RMH276" s="699"/>
      <c r="RMI276" s="699"/>
      <c r="RMJ276" s="699"/>
      <c r="RMK276" s="699"/>
      <c r="RML276" s="699"/>
      <c r="RMM276" s="699"/>
      <c r="RMN276" s="699"/>
      <c r="RMO276" s="699"/>
      <c r="RMP276" s="699"/>
      <c r="RMQ276" s="699"/>
      <c r="RMR276" s="699"/>
      <c r="RMS276" s="699"/>
      <c r="RMT276" s="699"/>
      <c r="RMU276" s="699"/>
      <c r="RMV276" s="699"/>
      <c r="RMW276" s="699"/>
      <c r="RMX276" s="699"/>
      <c r="RMY276" s="699"/>
      <c r="RMZ276" s="699"/>
      <c r="RNA276" s="699"/>
      <c r="RNB276" s="699"/>
      <c r="RNC276" s="699"/>
      <c r="RND276" s="699"/>
      <c r="RNE276" s="699"/>
      <c r="RNF276" s="699"/>
      <c r="RNG276" s="699"/>
      <c r="RNH276" s="699"/>
      <c r="RNI276" s="699"/>
      <c r="RNJ276" s="699"/>
      <c r="RNK276" s="699"/>
      <c r="RNL276" s="699"/>
      <c r="RNM276" s="699"/>
      <c r="RNN276" s="699"/>
      <c r="RNO276" s="699"/>
      <c r="RNP276" s="699"/>
      <c r="RNQ276" s="699"/>
      <c r="RNR276" s="699"/>
      <c r="RNS276" s="699"/>
      <c r="RNT276" s="699"/>
      <c r="RNU276" s="699"/>
      <c r="RNV276" s="699"/>
      <c r="RNW276" s="699"/>
      <c r="RNX276" s="699"/>
      <c r="RNY276" s="699"/>
      <c r="RNZ276" s="699"/>
      <c r="ROA276" s="699"/>
      <c r="ROB276" s="699"/>
      <c r="ROC276" s="699"/>
      <c r="ROD276" s="699"/>
      <c r="ROE276" s="699"/>
      <c r="ROF276" s="699"/>
      <c r="ROG276" s="699"/>
      <c r="ROH276" s="699"/>
      <c r="ROI276" s="699"/>
      <c r="ROJ276" s="699"/>
      <c r="ROK276" s="699"/>
      <c r="ROL276" s="699"/>
      <c r="ROM276" s="699"/>
      <c r="RON276" s="699"/>
      <c r="ROO276" s="699"/>
      <c r="ROP276" s="699"/>
      <c r="ROQ276" s="699"/>
      <c r="ROR276" s="699"/>
      <c r="ROS276" s="699"/>
      <c r="ROT276" s="699"/>
      <c r="ROU276" s="699"/>
      <c r="ROV276" s="699"/>
      <c r="ROW276" s="699"/>
      <c r="ROX276" s="699"/>
      <c r="ROY276" s="699"/>
      <c r="ROZ276" s="699"/>
      <c r="RPA276" s="699"/>
      <c r="RPB276" s="699"/>
      <c r="RPC276" s="699"/>
      <c r="RPD276" s="699"/>
      <c r="RPE276" s="699"/>
      <c r="RPF276" s="699"/>
      <c r="RPG276" s="699"/>
      <c r="RPH276" s="699"/>
      <c r="RPI276" s="699"/>
      <c r="RPJ276" s="699"/>
      <c r="RPK276" s="699"/>
      <c r="RPL276" s="699"/>
      <c r="RPM276" s="699"/>
      <c r="RPN276" s="699"/>
      <c r="RPO276" s="699"/>
      <c r="RPP276" s="699"/>
      <c r="RPQ276" s="699"/>
      <c r="RPR276" s="699"/>
      <c r="RPS276" s="699"/>
      <c r="RPT276" s="699"/>
      <c r="RPU276" s="699"/>
      <c r="RPV276" s="699"/>
      <c r="RPW276" s="699"/>
      <c r="RPX276" s="699"/>
      <c r="RPY276" s="699"/>
      <c r="RPZ276" s="699"/>
      <c r="RQA276" s="699"/>
      <c r="RQB276" s="699"/>
      <c r="RQC276" s="699"/>
      <c r="RQD276" s="699"/>
      <c r="RQE276" s="699"/>
      <c r="RQF276" s="699"/>
      <c r="RQG276" s="699"/>
      <c r="RQH276" s="699"/>
      <c r="RQI276" s="699"/>
      <c r="RQJ276" s="699"/>
      <c r="RQK276" s="699"/>
      <c r="RQL276" s="699"/>
      <c r="RQM276" s="699"/>
      <c r="RQN276" s="699"/>
      <c r="RQO276" s="699"/>
      <c r="RQP276" s="699"/>
      <c r="RQQ276" s="699"/>
      <c r="RQR276" s="699"/>
      <c r="RQS276" s="699"/>
      <c r="RQT276" s="699"/>
      <c r="RQU276" s="699"/>
      <c r="RQV276" s="699"/>
      <c r="RQW276" s="699"/>
      <c r="RQX276" s="699"/>
      <c r="RQY276" s="699"/>
      <c r="RQZ276" s="699"/>
      <c r="RRA276" s="699"/>
      <c r="RRB276" s="699"/>
      <c r="RRC276" s="699"/>
      <c r="RRD276" s="699"/>
      <c r="RRE276" s="699"/>
      <c r="RRF276" s="699"/>
      <c r="RRG276" s="699"/>
      <c r="RRH276" s="699"/>
      <c r="RRI276" s="699"/>
      <c r="RRJ276" s="699"/>
      <c r="RRK276" s="699"/>
      <c r="RRL276" s="699"/>
      <c r="RRM276" s="699"/>
      <c r="RRN276" s="699"/>
      <c r="RRO276" s="699"/>
      <c r="RRP276" s="699"/>
      <c r="RRQ276" s="699"/>
      <c r="RRR276" s="699"/>
      <c r="RRS276" s="699"/>
      <c r="RRT276" s="699"/>
      <c r="RRU276" s="699"/>
      <c r="RRV276" s="699"/>
      <c r="RRW276" s="699"/>
      <c r="RRX276" s="699"/>
      <c r="RRY276" s="699"/>
      <c r="RRZ276" s="699"/>
      <c r="RSA276" s="699"/>
      <c r="RSB276" s="699"/>
      <c r="RSC276" s="699"/>
      <c r="RSD276" s="699"/>
      <c r="RSE276" s="699"/>
      <c r="RSF276" s="699"/>
      <c r="RSG276" s="699"/>
      <c r="RSH276" s="699"/>
      <c r="RSI276" s="699"/>
      <c r="RSJ276" s="699"/>
      <c r="RSK276" s="699"/>
      <c r="RSL276" s="699"/>
      <c r="RSM276" s="699"/>
      <c r="RSN276" s="699"/>
      <c r="RSO276" s="699"/>
      <c r="RSP276" s="699"/>
      <c r="RSQ276" s="699"/>
      <c r="RSR276" s="699"/>
      <c r="RSS276" s="699"/>
      <c r="RST276" s="699"/>
      <c r="RSU276" s="699"/>
      <c r="RSV276" s="699"/>
      <c r="RSW276" s="699"/>
      <c r="RSX276" s="699"/>
      <c r="RSY276" s="699"/>
      <c r="RSZ276" s="699"/>
      <c r="RTA276" s="699"/>
      <c r="RTB276" s="699"/>
      <c r="RTC276" s="699"/>
      <c r="RTD276" s="699"/>
      <c r="RTE276" s="699"/>
      <c r="RTF276" s="699"/>
      <c r="RTG276" s="699"/>
      <c r="RTH276" s="699"/>
      <c r="RTI276" s="699"/>
      <c r="RTJ276" s="699"/>
      <c r="RTK276" s="699"/>
      <c r="RTL276" s="699"/>
      <c r="RTM276" s="699"/>
      <c r="RTN276" s="699"/>
      <c r="RTO276" s="699"/>
      <c r="RTP276" s="699"/>
      <c r="RTQ276" s="699"/>
      <c r="RTR276" s="699"/>
      <c r="RTS276" s="699"/>
      <c r="RTT276" s="699"/>
      <c r="RTU276" s="699"/>
      <c r="RTV276" s="699"/>
      <c r="RTW276" s="699"/>
      <c r="RTX276" s="699"/>
      <c r="RTY276" s="699"/>
      <c r="RTZ276" s="699"/>
      <c r="RUA276" s="699"/>
      <c r="RUB276" s="699"/>
      <c r="RUC276" s="699"/>
      <c r="RUD276" s="699"/>
      <c r="RUE276" s="699"/>
      <c r="RUF276" s="699"/>
      <c r="RUG276" s="699"/>
      <c r="RUH276" s="699"/>
      <c r="RUI276" s="699"/>
      <c r="RUJ276" s="699"/>
      <c r="RUK276" s="699"/>
      <c r="RUL276" s="699"/>
      <c r="RUM276" s="699"/>
      <c r="RUN276" s="699"/>
      <c r="RUO276" s="699"/>
      <c r="RUP276" s="699"/>
      <c r="RUQ276" s="699"/>
      <c r="RUR276" s="699"/>
      <c r="RUS276" s="699"/>
      <c r="RUT276" s="699"/>
      <c r="RUU276" s="699"/>
      <c r="RUV276" s="699"/>
      <c r="RUW276" s="699"/>
      <c r="RUX276" s="699"/>
      <c r="RUY276" s="699"/>
      <c r="RUZ276" s="699"/>
      <c r="RVA276" s="699"/>
      <c r="RVB276" s="699"/>
      <c r="RVC276" s="699"/>
      <c r="RVD276" s="699"/>
      <c r="RVE276" s="699"/>
      <c r="RVF276" s="699"/>
      <c r="RVG276" s="699"/>
      <c r="RVH276" s="699"/>
      <c r="RVI276" s="699"/>
      <c r="RVJ276" s="699"/>
      <c r="RVK276" s="699"/>
      <c r="RVL276" s="699"/>
      <c r="RVM276" s="699"/>
      <c r="RVN276" s="699"/>
      <c r="RVO276" s="699"/>
      <c r="RVP276" s="699"/>
      <c r="RVQ276" s="699"/>
      <c r="RVR276" s="699"/>
      <c r="RVS276" s="699"/>
      <c r="RVT276" s="699"/>
      <c r="RVU276" s="699"/>
      <c r="RVV276" s="699"/>
      <c r="RVW276" s="699"/>
      <c r="RVX276" s="699"/>
      <c r="RVY276" s="699"/>
      <c r="RVZ276" s="699"/>
      <c r="RWA276" s="699"/>
      <c r="RWB276" s="699"/>
      <c r="RWC276" s="699"/>
      <c r="RWD276" s="699"/>
      <c r="RWE276" s="699"/>
      <c r="RWF276" s="699"/>
      <c r="RWG276" s="699"/>
      <c r="RWH276" s="699"/>
      <c r="RWI276" s="699"/>
      <c r="RWJ276" s="699"/>
      <c r="RWK276" s="699"/>
      <c r="RWL276" s="699"/>
      <c r="RWM276" s="699"/>
      <c r="RWN276" s="699"/>
      <c r="RWO276" s="699"/>
      <c r="RWP276" s="699"/>
      <c r="RWQ276" s="699"/>
      <c r="RWR276" s="699"/>
      <c r="RWS276" s="699"/>
      <c r="RWT276" s="699"/>
      <c r="RWU276" s="699"/>
      <c r="RWV276" s="699"/>
      <c r="RWW276" s="699"/>
      <c r="RWX276" s="699"/>
      <c r="RWY276" s="699"/>
      <c r="RWZ276" s="699"/>
      <c r="RXA276" s="699"/>
      <c r="RXB276" s="699"/>
      <c r="RXC276" s="699"/>
      <c r="RXD276" s="699"/>
      <c r="RXE276" s="699"/>
      <c r="RXF276" s="699"/>
      <c r="RXG276" s="699"/>
      <c r="RXH276" s="699"/>
      <c r="RXI276" s="699"/>
      <c r="RXJ276" s="699"/>
      <c r="RXK276" s="699"/>
      <c r="RXL276" s="699"/>
      <c r="RXM276" s="699"/>
      <c r="RXN276" s="699"/>
      <c r="RXO276" s="699"/>
      <c r="RXP276" s="699"/>
      <c r="RXQ276" s="699"/>
      <c r="RXR276" s="699"/>
      <c r="RXS276" s="699"/>
      <c r="RXT276" s="699"/>
      <c r="RXU276" s="699"/>
      <c r="RXV276" s="699"/>
      <c r="RXW276" s="699"/>
      <c r="RXX276" s="699"/>
      <c r="RXY276" s="699"/>
      <c r="RXZ276" s="699"/>
      <c r="RYA276" s="699"/>
      <c r="RYB276" s="699"/>
      <c r="RYC276" s="699"/>
      <c r="RYD276" s="699"/>
      <c r="RYE276" s="699"/>
      <c r="RYF276" s="699"/>
      <c r="RYG276" s="699"/>
      <c r="RYH276" s="699"/>
      <c r="RYI276" s="699"/>
      <c r="RYJ276" s="699"/>
      <c r="RYK276" s="699"/>
      <c r="RYL276" s="699"/>
      <c r="RYM276" s="699"/>
      <c r="RYN276" s="699"/>
      <c r="RYO276" s="699"/>
      <c r="RYP276" s="699"/>
      <c r="RYQ276" s="699"/>
      <c r="RYR276" s="699"/>
      <c r="RYS276" s="699"/>
      <c r="RYT276" s="699"/>
      <c r="RYU276" s="699"/>
      <c r="RYV276" s="699"/>
      <c r="RYW276" s="699"/>
      <c r="RYX276" s="699"/>
      <c r="RYY276" s="699"/>
      <c r="RYZ276" s="699"/>
      <c r="RZA276" s="699"/>
      <c r="RZB276" s="699"/>
      <c r="RZC276" s="699"/>
      <c r="RZD276" s="699"/>
      <c r="RZE276" s="699"/>
      <c r="RZF276" s="699"/>
      <c r="RZG276" s="699"/>
      <c r="RZH276" s="699"/>
      <c r="RZI276" s="699"/>
      <c r="RZJ276" s="699"/>
      <c r="RZK276" s="699"/>
      <c r="RZL276" s="699"/>
      <c r="RZM276" s="699"/>
      <c r="RZN276" s="699"/>
      <c r="RZO276" s="699"/>
      <c r="RZP276" s="699"/>
      <c r="RZQ276" s="699"/>
      <c r="RZR276" s="699"/>
      <c r="RZS276" s="699"/>
      <c r="RZT276" s="699"/>
      <c r="RZU276" s="699"/>
      <c r="RZV276" s="699"/>
      <c r="RZW276" s="699"/>
      <c r="RZX276" s="699"/>
      <c r="RZY276" s="699"/>
      <c r="RZZ276" s="699"/>
      <c r="SAA276" s="699"/>
      <c r="SAB276" s="699"/>
      <c r="SAC276" s="699"/>
      <c r="SAD276" s="699"/>
      <c r="SAE276" s="699"/>
      <c r="SAF276" s="699"/>
      <c r="SAG276" s="699"/>
      <c r="SAH276" s="699"/>
      <c r="SAI276" s="699"/>
      <c r="SAJ276" s="699"/>
      <c r="SAK276" s="699"/>
      <c r="SAL276" s="699"/>
      <c r="SAM276" s="699"/>
      <c r="SAN276" s="699"/>
      <c r="SAO276" s="699"/>
      <c r="SAP276" s="699"/>
      <c r="SAQ276" s="699"/>
      <c r="SAR276" s="699"/>
      <c r="SAS276" s="699"/>
      <c r="SAT276" s="699"/>
      <c r="SAU276" s="699"/>
      <c r="SAV276" s="699"/>
      <c r="SAW276" s="699"/>
      <c r="SAX276" s="699"/>
      <c r="SAY276" s="699"/>
      <c r="SAZ276" s="699"/>
      <c r="SBA276" s="699"/>
      <c r="SBB276" s="699"/>
      <c r="SBC276" s="699"/>
      <c r="SBD276" s="699"/>
      <c r="SBE276" s="699"/>
      <c r="SBF276" s="699"/>
      <c r="SBG276" s="699"/>
      <c r="SBH276" s="699"/>
      <c r="SBI276" s="699"/>
      <c r="SBJ276" s="699"/>
      <c r="SBK276" s="699"/>
      <c r="SBL276" s="699"/>
      <c r="SBM276" s="699"/>
      <c r="SBN276" s="699"/>
      <c r="SBO276" s="699"/>
      <c r="SBP276" s="699"/>
      <c r="SBQ276" s="699"/>
      <c r="SBR276" s="699"/>
      <c r="SBS276" s="699"/>
      <c r="SBT276" s="699"/>
      <c r="SBU276" s="699"/>
      <c r="SBV276" s="699"/>
      <c r="SBW276" s="699"/>
      <c r="SBX276" s="699"/>
      <c r="SBY276" s="699"/>
      <c r="SBZ276" s="699"/>
      <c r="SCA276" s="699"/>
      <c r="SCB276" s="699"/>
      <c r="SCC276" s="699"/>
      <c r="SCD276" s="699"/>
      <c r="SCE276" s="699"/>
      <c r="SCF276" s="699"/>
      <c r="SCG276" s="699"/>
      <c r="SCH276" s="699"/>
      <c r="SCI276" s="699"/>
      <c r="SCJ276" s="699"/>
      <c r="SCK276" s="699"/>
      <c r="SCL276" s="699"/>
      <c r="SCM276" s="699"/>
      <c r="SCN276" s="699"/>
      <c r="SCO276" s="699"/>
      <c r="SCP276" s="699"/>
      <c r="SCQ276" s="699"/>
      <c r="SCR276" s="699"/>
      <c r="SCS276" s="699"/>
      <c r="SCT276" s="699"/>
      <c r="SCU276" s="699"/>
      <c r="SCV276" s="699"/>
      <c r="SCW276" s="699"/>
      <c r="SCX276" s="699"/>
      <c r="SCY276" s="699"/>
      <c r="SCZ276" s="699"/>
      <c r="SDA276" s="699"/>
      <c r="SDB276" s="699"/>
      <c r="SDC276" s="699"/>
      <c r="SDD276" s="699"/>
      <c r="SDE276" s="699"/>
      <c r="SDF276" s="699"/>
      <c r="SDG276" s="699"/>
      <c r="SDH276" s="699"/>
      <c r="SDI276" s="699"/>
      <c r="SDJ276" s="699"/>
      <c r="SDK276" s="699"/>
      <c r="SDL276" s="699"/>
      <c r="SDM276" s="699"/>
      <c r="SDN276" s="699"/>
      <c r="SDO276" s="699"/>
      <c r="SDP276" s="699"/>
      <c r="SDQ276" s="699"/>
      <c r="SDR276" s="699"/>
      <c r="SDS276" s="699"/>
      <c r="SDT276" s="699"/>
      <c r="SDU276" s="699"/>
      <c r="SDV276" s="699"/>
      <c r="SDW276" s="699"/>
      <c r="SDX276" s="699"/>
      <c r="SDY276" s="699"/>
      <c r="SDZ276" s="699"/>
      <c r="SEA276" s="699"/>
      <c r="SEB276" s="699"/>
      <c r="SEC276" s="699"/>
      <c r="SED276" s="699"/>
      <c r="SEE276" s="699"/>
      <c r="SEF276" s="699"/>
      <c r="SEG276" s="699"/>
      <c r="SEH276" s="699"/>
      <c r="SEI276" s="699"/>
      <c r="SEJ276" s="699"/>
      <c r="SEK276" s="699"/>
      <c r="SEL276" s="699"/>
      <c r="SEM276" s="699"/>
      <c r="SEN276" s="699"/>
      <c r="SEO276" s="699"/>
      <c r="SEP276" s="699"/>
      <c r="SEQ276" s="699"/>
      <c r="SER276" s="699"/>
      <c r="SES276" s="699"/>
      <c r="SET276" s="699"/>
      <c r="SEU276" s="699"/>
      <c r="SEV276" s="699"/>
      <c r="SEW276" s="699"/>
      <c r="SEX276" s="699"/>
      <c r="SEY276" s="699"/>
      <c r="SEZ276" s="699"/>
      <c r="SFA276" s="699"/>
      <c r="SFB276" s="699"/>
      <c r="SFC276" s="699"/>
      <c r="SFD276" s="699"/>
      <c r="SFE276" s="699"/>
      <c r="SFF276" s="699"/>
      <c r="SFG276" s="699"/>
      <c r="SFH276" s="699"/>
      <c r="SFI276" s="699"/>
      <c r="SFJ276" s="699"/>
      <c r="SFK276" s="699"/>
      <c r="SFL276" s="699"/>
      <c r="SFM276" s="699"/>
      <c r="SFN276" s="699"/>
      <c r="SFO276" s="699"/>
      <c r="SFP276" s="699"/>
      <c r="SFQ276" s="699"/>
      <c r="SFR276" s="699"/>
      <c r="SFS276" s="699"/>
      <c r="SFT276" s="699"/>
      <c r="SFU276" s="699"/>
      <c r="SFV276" s="699"/>
      <c r="SFW276" s="699"/>
      <c r="SFX276" s="699"/>
      <c r="SFY276" s="699"/>
      <c r="SFZ276" s="699"/>
      <c r="SGA276" s="699"/>
      <c r="SGB276" s="699"/>
      <c r="SGC276" s="699"/>
      <c r="SGD276" s="699"/>
      <c r="SGE276" s="699"/>
      <c r="SGF276" s="699"/>
      <c r="SGG276" s="699"/>
      <c r="SGH276" s="699"/>
      <c r="SGI276" s="699"/>
      <c r="SGJ276" s="699"/>
      <c r="SGK276" s="699"/>
      <c r="SGL276" s="699"/>
      <c r="SGM276" s="699"/>
      <c r="SGN276" s="699"/>
      <c r="SGO276" s="699"/>
      <c r="SGP276" s="699"/>
      <c r="SGQ276" s="699"/>
      <c r="SGR276" s="699"/>
      <c r="SGS276" s="699"/>
      <c r="SGT276" s="699"/>
      <c r="SGU276" s="699"/>
      <c r="SGV276" s="699"/>
      <c r="SGW276" s="699"/>
      <c r="SGX276" s="699"/>
      <c r="SGY276" s="699"/>
      <c r="SGZ276" s="699"/>
      <c r="SHA276" s="699"/>
      <c r="SHB276" s="699"/>
      <c r="SHC276" s="699"/>
      <c r="SHD276" s="699"/>
      <c r="SHE276" s="699"/>
      <c r="SHF276" s="699"/>
      <c r="SHG276" s="699"/>
      <c r="SHH276" s="699"/>
      <c r="SHI276" s="699"/>
      <c r="SHJ276" s="699"/>
      <c r="SHK276" s="699"/>
      <c r="SHL276" s="699"/>
      <c r="SHM276" s="699"/>
      <c r="SHN276" s="699"/>
      <c r="SHO276" s="699"/>
      <c r="SHP276" s="699"/>
      <c r="SHQ276" s="699"/>
      <c r="SHR276" s="699"/>
      <c r="SHS276" s="699"/>
      <c r="SHT276" s="699"/>
      <c r="SHU276" s="699"/>
      <c r="SHV276" s="699"/>
      <c r="SHW276" s="699"/>
      <c r="SHX276" s="699"/>
      <c r="SHY276" s="699"/>
      <c r="SHZ276" s="699"/>
      <c r="SIA276" s="699"/>
      <c r="SIB276" s="699"/>
      <c r="SIC276" s="699"/>
      <c r="SID276" s="699"/>
      <c r="SIE276" s="699"/>
      <c r="SIF276" s="699"/>
      <c r="SIG276" s="699"/>
      <c r="SIH276" s="699"/>
      <c r="SII276" s="699"/>
      <c r="SIJ276" s="699"/>
      <c r="SIK276" s="699"/>
      <c r="SIL276" s="699"/>
      <c r="SIM276" s="699"/>
      <c r="SIN276" s="699"/>
      <c r="SIO276" s="699"/>
      <c r="SIP276" s="699"/>
      <c r="SIQ276" s="699"/>
      <c r="SIR276" s="699"/>
      <c r="SIS276" s="699"/>
      <c r="SIT276" s="699"/>
      <c r="SIU276" s="699"/>
      <c r="SIV276" s="699"/>
      <c r="SIW276" s="699"/>
      <c r="SIX276" s="699"/>
      <c r="SIY276" s="699"/>
      <c r="SIZ276" s="699"/>
      <c r="SJA276" s="699"/>
      <c r="SJB276" s="699"/>
      <c r="SJC276" s="699"/>
      <c r="SJD276" s="699"/>
      <c r="SJE276" s="699"/>
      <c r="SJF276" s="699"/>
      <c r="SJG276" s="699"/>
      <c r="SJH276" s="699"/>
      <c r="SJI276" s="699"/>
      <c r="SJJ276" s="699"/>
      <c r="SJK276" s="699"/>
      <c r="SJL276" s="699"/>
      <c r="SJM276" s="699"/>
      <c r="SJN276" s="699"/>
      <c r="SJO276" s="699"/>
      <c r="SJP276" s="699"/>
      <c r="SJQ276" s="699"/>
      <c r="SJR276" s="699"/>
      <c r="SJS276" s="699"/>
      <c r="SJT276" s="699"/>
      <c r="SJU276" s="699"/>
      <c r="SJV276" s="699"/>
      <c r="SJW276" s="699"/>
      <c r="SJX276" s="699"/>
      <c r="SJY276" s="699"/>
      <c r="SJZ276" s="699"/>
      <c r="SKA276" s="699"/>
      <c r="SKB276" s="699"/>
      <c r="SKC276" s="699"/>
      <c r="SKD276" s="699"/>
      <c r="SKE276" s="699"/>
      <c r="SKF276" s="699"/>
      <c r="SKG276" s="699"/>
      <c r="SKH276" s="699"/>
      <c r="SKI276" s="699"/>
      <c r="SKJ276" s="699"/>
      <c r="SKK276" s="699"/>
      <c r="SKL276" s="699"/>
      <c r="SKM276" s="699"/>
      <c r="SKN276" s="699"/>
      <c r="SKO276" s="699"/>
      <c r="SKP276" s="699"/>
      <c r="SKQ276" s="699"/>
      <c r="SKR276" s="699"/>
      <c r="SKS276" s="699"/>
      <c r="SKT276" s="699"/>
      <c r="SKU276" s="699"/>
      <c r="SKV276" s="699"/>
      <c r="SKW276" s="699"/>
      <c r="SKX276" s="699"/>
      <c r="SKY276" s="699"/>
      <c r="SKZ276" s="699"/>
      <c r="SLA276" s="699"/>
      <c r="SLB276" s="699"/>
      <c r="SLC276" s="699"/>
      <c r="SLD276" s="699"/>
      <c r="SLE276" s="699"/>
      <c r="SLF276" s="699"/>
      <c r="SLG276" s="699"/>
      <c r="SLH276" s="699"/>
      <c r="SLI276" s="699"/>
      <c r="SLJ276" s="699"/>
      <c r="SLK276" s="699"/>
      <c r="SLL276" s="699"/>
      <c r="SLM276" s="699"/>
      <c r="SLN276" s="699"/>
      <c r="SLO276" s="699"/>
      <c r="SLP276" s="699"/>
      <c r="SLQ276" s="699"/>
      <c r="SLR276" s="699"/>
      <c r="SLS276" s="699"/>
      <c r="SLT276" s="699"/>
      <c r="SLU276" s="699"/>
      <c r="SLV276" s="699"/>
      <c r="SLW276" s="699"/>
      <c r="SLX276" s="699"/>
      <c r="SLY276" s="699"/>
      <c r="SLZ276" s="699"/>
      <c r="SMA276" s="699"/>
      <c r="SMB276" s="699"/>
      <c r="SMC276" s="699"/>
      <c r="SMD276" s="699"/>
      <c r="SME276" s="699"/>
      <c r="SMF276" s="699"/>
      <c r="SMG276" s="699"/>
      <c r="SMH276" s="699"/>
      <c r="SMI276" s="699"/>
      <c r="SMJ276" s="699"/>
      <c r="SMK276" s="699"/>
      <c r="SML276" s="699"/>
      <c r="SMM276" s="699"/>
      <c r="SMN276" s="699"/>
      <c r="SMO276" s="699"/>
      <c r="SMP276" s="699"/>
      <c r="SMQ276" s="699"/>
      <c r="SMR276" s="699"/>
      <c r="SMS276" s="699"/>
      <c r="SMT276" s="699"/>
      <c r="SMU276" s="699"/>
      <c r="SMV276" s="699"/>
      <c r="SMW276" s="699"/>
      <c r="SMX276" s="699"/>
      <c r="SMY276" s="699"/>
      <c r="SMZ276" s="699"/>
      <c r="SNA276" s="699"/>
      <c r="SNB276" s="699"/>
      <c r="SNC276" s="699"/>
      <c r="SND276" s="699"/>
      <c r="SNE276" s="699"/>
      <c r="SNF276" s="699"/>
      <c r="SNG276" s="699"/>
      <c r="SNH276" s="699"/>
      <c r="SNI276" s="699"/>
      <c r="SNJ276" s="699"/>
      <c r="SNK276" s="699"/>
      <c r="SNL276" s="699"/>
      <c r="SNM276" s="699"/>
      <c r="SNN276" s="699"/>
      <c r="SNO276" s="699"/>
      <c r="SNP276" s="699"/>
      <c r="SNQ276" s="699"/>
      <c r="SNR276" s="699"/>
      <c r="SNS276" s="699"/>
      <c r="SNT276" s="699"/>
      <c r="SNU276" s="699"/>
      <c r="SNV276" s="699"/>
      <c r="SNW276" s="699"/>
      <c r="SNX276" s="699"/>
      <c r="SNY276" s="699"/>
      <c r="SNZ276" s="699"/>
      <c r="SOA276" s="699"/>
      <c r="SOB276" s="699"/>
      <c r="SOC276" s="699"/>
      <c r="SOD276" s="699"/>
      <c r="SOE276" s="699"/>
      <c r="SOF276" s="699"/>
      <c r="SOG276" s="699"/>
      <c r="SOH276" s="699"/>
      <c r="SOI276" s="699"/>
      <c r="SOJ276" s="699"/>
      <c r="SOK276" s="699"/>
      <c r="SOL276" s="699"/>
      <c r="SOM276" s="699"/>
      <c r="SON276" s="699"/>
      <c r="SOO276" s="699"/>
      <c r="SOP276" s="699"/>
      <c r="SOQ276" s="699"/>
      <c r="SOR276" s="699"/>
      <c r="SOS276" s="699"/>
      <c r="SOT276" s="699"/>
      <c r="SOU276" s="699"/>
      <c r="SOV276" s="699"/>
      <c r="SOW276" s="699"/>
      <c r="SOX276" s="699"/>
      <c r="SOY276" s="699"/>
      <c r="SOZ276" s="699"/>
      <c r="SPA276" s="699"/>
      <c r="SPB276" s="699"/>
      <c r="SPC276" s="699"/>
      <c r="SPD276" s="699"/>
      <c r="SPE276" s="699"/>
      <c r="SPF276" s="699"/>
      <c r="SPG276" s="699"/>
      <c r="SPH276" s="699"/>
      <c r="SPI276" s="699"/>
      <c r="SPJ276" s="699"/>
      <c r="SPK276" s="699"/>
      <c r="SPL276" s="699"/>
      <c r="SPM276" s="699"/>
      <c r="SPN276" s="699"/>
      <c r="SPO276" s="699"/>
      <c r="SPP276" s="699"/>
      <c r="SPQ276" s="699"/>
      <c r="SPR276" s="699"/>
      <c r="SPS276" s="699"/>
      <c r="SPT276" s="699"/>
      <c r="SPU276" s="699"/>
      <c r="SPV276" s="699"/>
      <c r="SPW276" s="699"/>
      <c r="SPX276" s="699"/>
      <c r="SPY276" s="699"/>
      <c r="SPZ276" s="699"/>
      <c r="SQA276" s="699"/>
      <c r="SQB276" s="699"/>
      <c r="SQC276" s="699"/>
      <c r="SQD276" s="699"/>
      <c r="SQE276" s="699"/>
      <c r="SQF276" s="699"/>
      <c r="SQG276" s="699"/>
      <c r="SQH276" s="699"/>
      <c r="SQI276" s="699"/>
      <c r="SQJ276" s="699"/>
      <c r="SQK276" s="699"/>
      <c r="SQL276" s="699"/>
      <c r="SQM276" s="699"/>
      <c r="SQN276" s="699"/>
      <c r="SQO276" s="699"/>
      <c r="SQP276" s="699"/>
      <c r="SQQ276" s="699"/>
      <c r="SQR276" s="699"/>
      <c r="SQS276" s="699"/>
      <c r="SQT276" s="699"/>
      <c r="SQU276" s="699"/>
      <c r="SQV276" s="699"/>
      <c r="SQW276" s="699"/>
      <c r="SQX276" s="699"/>
      <c r="SQY276" s="699"/>
      <c r="SQZ276" s="699"/>
      <c r="SRA276" s="699"/>
      <c r="SRB276" s="699"/>
      <c r="SRC276" s="699"/>
      <c r="SRD276" s="699"/>
      <c r="SRE276" s="699"/>
      <c r="SRF276" s="699"/>
      <c r="SRG276" s="699"/>
      <c r="SRH276" s="699"/>
      <c r="SRI276" s="699"/>
      <c r="SRJ276" s="699"/>
      <c r="SRK276" s="699"/>
      <c r="SRL276" s="699"/>
      <c r="SRM276" s="699"/>
      <c r="SRN276" s="699"/>
      <c r="SRO276" s="699"/>
      <c r="SRP276" s="699"/>
      <c r="SRQ276" s="699"/>
      <c r="SRR276" s="699"/>
      <c r="SRS276" s="699"/>
      <c r="SRT276" s="699"/>
      <c r="SRU276" s="699"/>
      <c r="SRV276" s="699"/>
      <c r="SRW276" s="699"/>
      <c r="SRX276" s="699"/>
      <c r="SRY276" s="699"/>
      <c r="SRZ276" s="699"/>
      <c r="SSA276" s="699"/>
      <c r="SSB276" s="699"/>
      <c r="SSC276" s="699"/>
      <c r="SSD276" s="699"/>
      <c r="SSE276" s="699"/>
      <c r="SSF276" s="699"/>
      <c r="SSG276" s="699"/>
      <c r="SSH276" s="699"/>
      <c r="SSI276" s="699"/>
      <c r="SSJ276" s="699"/>
      <c r="SSK276" s="699"/>
      <c r="SSL276" s="699"/>
      <c r="SSM276" s="699"/>
      <c r="SSN276" s="699"/>
      <c r="SSO276" s="699"/>
      <c r="SSP276" s="699"/>
      <c r="SSQ276" s="699"/>
      <c r="SSR276" s="699"/>
      <c r="SSS276" s="699"/>
      <c r="SST276" s="699"/>
      <c r="SSU276" s="699"/>
      <c r="SSV276" s="699"/>
      <c r="SSW276" s="699"/>
      <c r="SSX276" s="699"/>
      <c r="SSY276" s="699"/>
      <c r="SSZ276" s="699"/>
      <c r="STA276" s="699"/>
      <c r="STB276" s="699"/>
      <c r="STC276" s="699"/>
      <c r="STD276" s="699"/>
      <c r="STE276" s="699"/>
      <c r="STF276" s="699"/>
      <c r="STG276" s="699"/>
      <c r="STH276" s="699"/>
      <c r="STI276" s="699"/>
      <c r="STJ276" s="699"/>
      <c r="STK276" s="699"/>
      <c r="STL276" s="699"/>
      <c r="STM276" s="699"/>
      <c r="STN276" s="699"/>
      <c r="STO276" s="699"/>
      <c r="STP276" s="699"/>
      <c r="STQ276" s="699"/>
      <c r="STR276" s="699"/>
      <c r="STS276" s="699"/>
      <c r="STT276" s="699"/>
      <c r="STU276" s="699"/>
      <c r="STV276" s="699"/>
      <c r="STW276" s="699"/>
      <c r="STX276" s="699"/>
      <c r="STY276" s="699"/>
      <c r="STZ276" s="699"/>
      <c r="SUA276" s="699"/>
      <c r="SUB276" s="699"/>
      <c r="SUC276" s="699"/>
      <c r="SUD276" s="699"/>
      <c r="SUE276" s="699"/>
      <c r="SUF276" s="699"/>
      <c r="SUG276" s="699"/>
      <c r="SUH276" s="699"/>
      <c r="SUI276" s="699"/>
      <c r="SUJ276" s="699"/>
      <c r="SUK276" s="699"/>
      <c r="SUL276" s="699"/>
      <c r="SUM276" s="699"/>
      <c r="SUN276" s="699"/>
      <c r="SUO276" s="699"/>
      <c r="SUP276" s="699"/>
      <c r="SUQ276" s="699"/>
      <c r="SUR276" s="699"/>
      <c r="SUS276" s="699"/>
      <c r="SUT276" s="699"/>
      <c r="SUU276" s="699"/>
      <c r="SUV276" s="699"/>
      <c r="SUW276" s="699"/>
      <c r="SUX276" s="699"/>
      <c r="SUY276" s="699"/>
      <c r="SUZ276" s="699"/>
      <c r="SVA276" s="699"/>
      <c r="SVB276" s="699"/>
      <c r="SVC276" s="699"/>
      <c r="SVD276" s="699"/>
      <c r="SVE276" s="699"/>
      <c r="SVF276" s="699"/>
      <c r="SVG276" s="699"/>
      <c r="SVH276" s="699"/>
      <c r="SVI276" s="699"/>
      <c r="SVJ276" s="699"/>
      <c r="SVK276" s="699"/>
      <c r="SVL276" s="699"/>
      <c r="SVM276" s="699"/>
      <c r="SVN276" s="699"/>
      <c r="SVO276" s="699"/>
      <c r="SVP276" s="699"/>
      <c r="SVQ276" s="699"/>
      <c r="SVR276" s="699"/>
      <c r="SVS276" s="699"/>
      <c r="SVT276" s="699"/>
      <c r="SVU276" s="699"/>
      <c r="SVV276" s="699"/>
      <c r="SVW276" s="699"/>
      <c r="SVX276" s="699"/>
      <c r="SVY276" s="699"/>
      <c r="SVZ276" s="699"/>
      <c r="SWA276" s="699"/>
      <c r="SWB276" s="699"/>
      <c r="SWC276" s="699"/>
      <c r="SWD276" s="699"/>
      <c r="SWE276" s="699"/>
      <c r="SWF276" s="699"/>
      <c r="SWG276" s="699"/>
      <c r="SWH276" s="699"/>
      <c r="SWI276" s="699"/>
      <c r="SWJ276" s="699"/>
      <c r="SWK276" s="699"/>
      <c r="SWL276" s="699"/>
      <c r="SWM276" s="699"/>
      <c r="SWN276" s="699"/>
      <c r="SWO276" s="699"/>
      <c r="SWP276" s="699"/>
      <c r="SWQ276" s="699"/>
      <c r="SWR276" s="699"/>
      <c r="SWS276" s="699"/>
      <c r="SWT276" s="699"/>
      <c r="SWU276" s="699"/>
      <c r="SWV276" s="699"/>
      <c r="SWW276" s="699"/>
      <c r="SWX276" s="699"/>
      <c r="SWY276" s="699"/>
      <c r="SWZ276" s="699"/>
      <c r="SXA276" s="699"/>
      <c r="SXB276" s="699"/>
      <c r="SXC276" s="699"/>
      <c r="SXD276" s="699"/>
      <c r="SXE276" s="699"/>
      <c r="SXF276" s="699"/>
      <c r="SXG276" s="699"/>
      <c r="SXH276" s="699"/>
      <c r="SXI276" s="699"/>
      <c r="SXJ276" s="699"/>
      <c r="SXK276" s="699"/>
      <c r="SXL276" s="699"/>
      <c r="SXM276" s="699"/>
      <c r="SXN276" s="699"/>
      <c r="SXO276" s="699"/>
      <c r="SXP276" s="699"/>
      <c r="SXQ276" s="699"/>
      <c r="SXR276" s="699"/>
      <c r="SXS276" s="699"/>
      <c r="SXT276" s="699"/>
      <c r="SXU276" s="699"/>
      <c r="SXV276" s="699"/>
      <c r="SXW276" s="699"/>
      <c r="SXX276" s="699"/>
      <c r="SXY276" s="699"/>
      <c r="SXZ276" s="699"/>
      <c r="SYA276" s="699"/>
      <c r="SYB276" s="699"/>
      <c r="SYC276" s="699"/>
      <c r="SYD276" s="699"/>
      <c r="SYE276" s="699"/>
      <c r="SYF276" s="699"/>
      <c r="SYG276" s="699"/>
      <c r="SYH276" s="699"/>
      <c r="SYI276" s="699"/>
      <c r="SYJ276" s="699"/>
      <c r="SYK276" s="699"/>
      <c r="SYL276" s="699"/>
      <c r="SYM276" s="699"/>
      <c r="SYN276" s="699"/>
      <c r="SYO276" s="699"/>
      <c r="SYP276" s="699"/>
      <c r="SYQ276" s="699"/>
      <c r="SYR276" s="699"/>
      <c r="SYS276" s="699"/>
      <c r="SYT276" s="699"/>
      <c r="SYU276" s="699"/>
      <c r="SYV276" s="699"/>
      <c r="SYW276" s="699"/>
      <c r="SYX276" s="699"/>
      <c r="SYY276" s="699"/>
      <c r="SYZ276" s="699"/>
      <c r="SZA276" s="699"/>
      <c r="SZB276" s="699"/>
      <c r="SZC276" s="699"/>
      <c r="SZD276" s="699"/>
      <c r="SZE276" s="699"/>
      <c r="SZF276" s="699"/>
      <c r="SZG276" s="699"/>
      <c r="SZH276" s="699"/>
      <c r="SZI276" s="699"/>
      <c r="SZJ276" s="699"/>
      <c r="SZK276" s="699"/>
      <c r="SZL276" s="699"/>
      <c r="SZM276" s="699"/>
      <c r="SZN276" s="699"/>
      <c r="SZO276" s="699"/>
      <c r="SZP276" s="699"/>
      <c r="SZQ276" s="699"/>
      <c r="SZR276" s="699"/>
      <c r="SZS276" s="699"/>
      <c r="SZT276" s="699"/>
      <c r="SZU276" s="699"/>
      <c r="SZV276" s="699"/>
      <c r="SZW276" s="699"/>
      <c r="SZX276" s="699"/>
      <c r="SZY276" s="699"/>
      <c r="SZZ276" s="699"/>
      <c r="TAA276" s="699"/>
      <c r="TAB276" s="699"/>
      <c r="TAC276" s="699"/>
      <c r="TAD276" s="699"/>
      <c r="TAE276" s="699"/>
      <c r="TAF276" s="699"/>
      <c r="TAG276" s="699"/>
      <c r="TAH276" s="699"/>
      <c r="TAI276" s="699"/>
      <c r="TAJ276" s="699"/>
      <c r="TAK276" s="699"/>
      <c r="TAL276" s="699"/>
      <c r="TAM276" s="699"/>
      <c r="TAN276" s="699"/>
      <c r="TAO276" s="699"/>
      <c r="TAP276" s="699"/>
      <c r="TAQ276" s="699"/>
      <c r="TAR276" s="699"/>
      <c r="TAS276" s="699"/>
      <c r="TAT276" s="699"/>
      <c r="TAU276" s="699"/>
      <c r="TAV276" s="699"/>
      <c r="TAW276" s="699"/>
      <c r="TAX276" s="699"/>
      <c r="TAY276" s="699"/>
      <c r="TAZ276" s="699"/>
      <c r="TBA276" s="699"/>
      <c r="TBB276" s="699"/>
      <c r="TBC276" s="699"/>
      <c r="TBD276" s="699"/>
      <c r="TBE276" s="699"/>
      <c r="TBF276" s="699"/>
      <c r="TBG276" s="699"/>
      <c r="TBH276" s="699"/>
      <c r="TBI276" s="699"/>
      <c r="TBJ276" s="699"/>
      <c r="TBK276" s="699"/>
      <c r="TBL276" s="699"/>
      <c r="TBM276" s="699"/>
      <c r="TBN276" s="699"/>
      <c r="TBO276" s="699"/>
      <c r="TBP276" s="699"/>
      <c r="TBQ276" s="699"/>
      <c r="TBR276" s="699"/>
      <c r="TBS276" s="699"/>
      <c r="TBT276" s="699"/>
      <c r="TBU276" s="699"/>
      <c r="TBV276" s="699"/>
      <c r="TBW276" s="699"/>
      <c r="TBX276" s="699"/>
      <c r="TBY276" s="699"/>
      <c r="TBZ276" s="699"/>
      <c r="TCA276" s="699"/>
      <c r="TCB276" s="699"/>
      <c r="TCC276" s="699"/>
      <c r="TCD276" s="699"/>
      <c r="TCE276" s="699"/>
      <c r="TCF276" s="699"/>
      <c r="TCG276" s="699"/>
      <c r="TCH276" s="699"/>
      <c r="TCI276" s="699"/>
      <c r="TCJ276" s="699"/>
      <c r="TCK276" s="699"/>
      <c r="TCL276" s="699"/>
      <c r="TCM276" s="699"/>
      <c r="TCN276" s="699"/>
      <c r="TCO276" s="699"/>
      <c r="TCP276" s="699"/>
      <c r="TCQ276" s="699"/>
      <c r="TCR276" s="699"/>
      <c r="TCS276" s="699"/>
      <c r="TCT276" s="699"/>
      <c r="TCU276" s="699"/>
      <c r="TCV276" s="699"/>
      <c r="TCW276" s="699"/>
      <c r="TCX276" s="699"/>
      <c r="TCY276" s="699"/>
      <c r="TCZ276" s="699"/>
      <c r="TDA276" s="699"/>
      <c r="TDB276" s="699"/>
      <c r="TDC276" s="699"/>
      <c r="TDD276" s="699"/>
      <c r="TDE276" s="699"/>
      <c r="TDF276" s="699"/>
      <c r="TDG276" s="699"/>
      <c r="TDH276" s="699"/>
      <c r="TDI276" s="699"/>
      <c r="TDJ276" s="699"/>
      <c r="TDK276" s="699"/>
      <c r="TDL276" s="699"/>
      <c r="TDM276" s="699"/>
      <c r="TDN276" s="699"/>
      <c r="TDO276" s="699"/>
      <c r="TDP276" s="699"/>
      <c r="TDQ276" s="699"/>
      <c r="TDR276" s="699"/>
      <c r="TDS276" s="699"/>
      <c r="TDT276" s="699"/>
      <c r="TDU276" s="699"/>
      <c r="TDV276" s="699"/>
      <c r="TDW276" s="699"/>
      <c r="TDX276" s="699"/>
      <c r="TDY276" s="699"/>
      <c r="TDZ276" s="699"/>
      <c r="TEA276" s="699"/>
      <c r="TEB276" s="699"/>
      <c r="TEC276" s="699"/>
      <c r="TED276" s="699"/>
      <c r="TEE276" s="699"/>
      <c r="TEF276" s="699"/>
      <c r="TEG276" s="699"/>
      <c r="TEH276" s="699"/>
      <c r="TEI276" s="699"/>
      <c r="TEJ276" s="699"/>
      <c r="TEK276" s="699"/>
      <c r="TEL276" s="699"/>
      <c r="TEM276" s="699"/>
      <c r="TEN276" s="699"/>
      <c r="TEO276" s="699"/>
      <c r="TEP276" s="699"/>
      <c r="TEQ276" s="699"/>
      <c r="TER276" s="699"/>
      <c r="TES276" s="699"/>
      <c r="TET276" s="699"/>
      <c r="TEU276" s="699"/>
      <c r="TEV276" s="699"/>
      <c r="TEW276" s="699"/>
      <c r="TEX276" s="699"/>
      <c r="TEY276" s="699"/>
      <c r="TEZ276" s="699"/>
      <c r="TFA276" s="699"/>
      <c r="TFB276" s="699"/>
      <c r="TFC276" s="699"/>
      <c r="TFD276" s="699"/>
      <c r="TFE276" s="699"/>
      <c r="TFF276" s="699"/>
      <c r="TFG276" s="699"/>
      <c r="TFH276" s="699"/>
      <c r="TFI276" s="699"/>
      <c r="TFJ276" s="699"/>
      <c r="TFK276" s="699"/>
      <c r="TFL276" s="699"/>
      <c r="TFM276" s="699"/>
      <c r="TFN276" s="699"/>
      <c r="TFO276" s="699"/>
      <c r="TFP276" s="699"/>
      <c r="TFQ276" s="699"/>
      <c r="TFR276" s="699"/>
      <c r="TFS276" s="699"/>
      <c r="TFT276" s="699"/>
      <c r="TFU276" s="699"/>
      <c r="TFV276" s="699"/>
      <c r="TFW276" s="699"/>
      <c r="TFX276" s="699"/>
      <c r="TFY276" s="699"/>
      <c r="TFZ276" s="699"/>
      <c r="TGA276" s="699"/>
      <c r="TGB276" s="699"/>
      <c r="TGC276" s="699"/>
      <c r="TGD276" s="699"/>
      <c r="TGE276" s="699"/>
      <c r="TGF276" s="699"/>
      <c r="TGG276" s="699"/>
      <c r="TGH276" s="699"/>
      <c r="TGI276" s="699"/>
      <c r="TGJ276" s="699"/>
      <c r="TGK276" s="699"/>
      <c r="TGL276" s="699"/>
      <c r="TGM276" s="699"/>
      <c r="TGN276" s="699"/>
      <c r="TGO276" s="699"/>
      <c r="TGP276" s="699"/>
      <c r="TGQ276" s="699"/>
      <c r="TGR276" s="699"/>
      <c r="TGS276" s="699"/>
      <c r="TGT276" s="699"/>
      <c r="TGU276" s="699"/>
      <c r="TGV276" s="699"/>
      <c r="TGW276" s="699"/>
      <c r="TGX276" s="699"/>
      <c r="TGY276" s="699"/>
      <c r="TGZ276" s="699"/>
      <c r="THA276" s="699"/>
      <c r="THB276" s="699"/>
      <c r="THC276" s="699"/>
      <c r="THD276" s="699"/>
      <c r="THE276" s="699"/>
      <c r="THF276" s="699"/>
      <c r="THG276" s="699"/>
      <c r="THH276" s="699"/>
      <c r="THI276" s="699"/>
      <c r="THJ276" s="699"/>
      <c r="THK276" s="699"/>
      <c r="THL276" s="699"/>
      <c r="THM276" s="699"/>
      <c r="THN276" s="699"/>
      <c r="THO276" s="699"/>
      <c r="THP276" s="699"/>
      <c r="THQ276" s="699"/>
      <c r="THR276" s="699"/>
      <c r="THS276" s="699"/>
      <c r="THT276" s="699"/>
      <c r="THU276" s="699"/>
      <c r="THV276" s="699"/>
      <c r="THW276" s="699"/>
      <c r="THX276" s="699"/>
      <c r="THY276" s="699"/>
      <c r="THZ276" s="699"/>
      <c r="TIA276" s="699"/>
      <c r="TIB276" s="699"/>
      <c r="TIC276" s="699"/>
      <c r="TID276" s="699"/>
      <c r="TIE276" s="699"/>
      <c r="TIF276" s="699"/>
      <c r="TIG276" s="699"/>
      <c r="TIH276" s="699"/>
      <c r="TII276" s="699"/>
      <c r="TIJ276" s="699"/>
      <c r="TIK276" s="699"/>
      <c r="TIL276" s="699"/>
      <c r="TIM276" s="699"/>
      <c r="TIN276" s="699"/>
      <c r="TIO276" s="699"/>
      <c r="TIP276" s="699"/>
      <c r="TIQ276" s="699"/>
      <c r="TIR276" s="699"/>
      <c r="TIS276" s="699"/>
      <c r="TIT276" s="699"/>
      <c r="TIU276" s="699"/>
      <c r="TIV276" s="699"/>
      <c r="TIW276" s="699"/>
      <c r="TIX276" s="699"/>
      <c r="TIY276" s="699"/>
      <c r="TIZ276" s="699"/>
      <c r="TJA276" s="699"/>
      <c r="TJB276" s="699"/>
      <c r="TJC276" s="699"/>
      <c r="TJD276" s="699"/>
      <c r="TJE276" s="699"/>
      <c r="TJF276" s="699"/>
      <c r="TJG276" s="699"/>
      <c r="TJH276" s="699"/>
      <c r="TJI276" s="699"/>
      <c r="TJJ276" s="699"/>
      <c r="TJK276" s="699"/>
      <c r="TJL276" s="699"/>
      <c r="TJM276" s="699"/>
      <c r="TJN276" s="699"/>
      <c r="TJO276" s="699"/>
      <c r="TJP276" s="699"/>
      <c r="TJQ276" s="699"/>
      <c r="TJR276" s="699"/>
      <c r="TJS276" s="699"/>
      <c r="TJT276" s="699"/>
      <c r="TJU276" s="699"/>
      <c r="TJV276" s="699"/>
      <c r="TJW276" s="699"/>
      <c r="TJX276" s="699"/>
      <c r="TJY276" s="699"/>
      <c r="TJZ276" s="699"/>
      <c r="TKA276" s="699"/>
      <c r="TKB276" s="699"/>
      <c r="TKC276" s="699"/>
      <c r="TKD276" s="699"/>
      <c r="TKE276" s="699"/>
      <c r="TKF276" s="699"/>
      <c r="TKG276" s="699"/>
      <c r="TKH276" s="699"/>
      <c r="TKI276" s="699"/>
      <c r="TKJ276" s="699"/>
      <c r="TKK276" s="699"/>
      <c r="TKL276" s="699"/>
      <c r="TKM276" s="699"/>
      <c r="TKN276" s="699"/>
      <c r="TKO276" s="699"/>
      <c r="TKP276" s="699"/>
      <c r="TKQ276" s="699"/>
      <c r="TKR276" s="699"/>
      <c r="TKS276" s="699"/>
      <c r="TKT276" s="699"/>
      <c r="TKU276" s="699"/>
      <c r="TKV276" s="699"/>
      <c r="TKW276" s="699"/>
      <c r="TKX276" s="699"/>
      <c r="TKY276" s="699"/>
      <c r="TKZ276" s="699"/>
      <c r="TLA276" s="699"/>
      <c r="TLB276" s="699"/>
      <c r="TLC276" s="699"/>
      <c r="TLD276" s="699"/>
      <c r="TLE276" s="699"/>
      <c r="TLF276" s="699"/>
      <c r="TLG276" s="699"/>
      <c r="TLH276" s="699"/>
      <c r="TLI276" s="699"/>
      <c r="TLJ276" s="699"/>
      <c r="TLK276" s="699"/>
      <c r="TLL276" s="699"/>
      <c r="TLM276" s="699"/>
      <c r="TLN276" s="699"/>
      <c r="TLO276" s="699"/>
      <c r="TLP276" s="699"/>
      <c r="TLQ276" s="699"/>
      <c r="TLR276" s="699"/>
      <c r="TLS276" s="699"/>
      <c r="TLT276" s="699"/>
      <c r="TLU276" s="699"/>
      <c r="TLV276" s="699"/>
      <c r="TLW276" s="699"/>
      <c r="TLX276" s="699"/>
      <c r="TLY276" s="699"/>
      <c r="TLZ276" s="699"/>
      <c r="TMA276" s="699"/>
      <c r="TMB276" s="699"/>
      <c r="TMC276" s="699"/>
      <c r="TMD276" s="699"/>
      <c r="TME276" s="699"/>
      <c r="TMF276" s="699"/>
      <c r="TMG276" s="699"/>
      <c r="TMH276" s="699"/>
      <c r="TMI276" s="699"/>
      <c r="TMJ276" s="699"/>
      <c r="TMK276" s="699"/>
      <c r="TML276" s="699"/>
      <c r="TMM276" s="699"/>
      <c r="TMN276" s="699"/>
      <c r="TMO276" s="699"/>
      <c r="TMP276" s="699"/>
      <c r="TMQ276" s="699"/>
      <c r="TMR276" s="699"/>
      <c r="TMS276" s="699"/>
      <c r="TMT276" s="699"/>
      <c r="TMU276" s="699"/>
      <c r="TMV276" s="699"/>
      <c r="TMW276" s="699"/>
      <c r="TMX276" s="699"/>
      <c r="TMY276" s="699"/>
      <c r="TMZ276" s="699"/>
      <c r="TNA276" s="699"/>
      <c r="TNB276" s="699"/>
      <c r="TNC276" s="699"/>
      <c r="TND276" s="699"/>
      <c r="TNE276" s="699"/>
      <c r="TNF276" s="699"/>
      <c r="TNG276" s="699"/>
      <c r="TNH276" s="699"/>
      <c r="TNI276" s="699"/>
      <c r="TNJ276" s="699"/>
      <c r="TNK276" s="699"/>
      <c r="TNL276" s="699"/>
      <c r="TNM276" s="699"/>
      <c r="TNN276" s="699"/>
      <c r="TNO276" s="699"/>
      <c r="TNP276" s="699"/>
      <c r="TNQ276" s="699"/>
      <c r="TNR276" s="699"/>
      <c r="TNS276" s="699"/>
      <c r="TNT276" s="699"/>
      <c r="TNU276" s="699"/>
      <c r="TNV276" s="699"/>
      <c r="TNW276" s="699"/>
      <c r="TNX276" s="699"/>
      <c r="TNY276" s="699"/>
      <c r="TNZ276" s="699"/>
      <c r="TOA276" s="699"/>
      <c r="TOB276" s="699"/>
      <c r="TOC276" s="699"/>
      <c r="TOD276" s="699"/>
      <c r="TOE276" s="699"/>
      <c r="TOF276" s="699"/>
      <c r="TOG276" s="699"/>
      <c r="TOH276" s="699"/>
      <c r="TOI276" s="699"/>
      <c r="TOJ276" s="699"/>
      <c r="TOK276" s="699"/>
      <c r="TOL276" s="699"/>
      <c r="TOM276" s="699"/>
      <c r="TON276" s="699"/>
      <c r="TOO276" s="699"/>
      <c r="TOP276" s="699"/>
      <c r="TOQ276" s="699"/>
      <c r="TOR276" s="699"/>
      <c r="TOS276" s="699"/>
      <c r="TOT276" s="699"/>
      <c r="TOU276" s="699"/>
      <c r="TOV276" s="699"/>
      <c r="TOW276" s="699"/>
      <c r="TOX276" s="699"/>
      <c r="TOY276" s="699"/>
      <c r="TOZ276" s="699"/>
      <c r="TPA276" s="699"/>
      <c r="TPB276" s="699"/>
      <c r="TPC276" s="699"/>
      <c r="TPD276" s="699"/>
      <c r="TPE276" s="699"/>
      <c r="TPF276" s="699"/>
      <c r="TPG276" s="699"/>
      <c r="TPH276" s="699"/>
      <c r="TPI276" s="699"/>
      <c r="TPJ276" s="699"/>
      <c r="TPK276" s="699"/>
      <c r="TPL276" s="699"/>
      <c r="TPM276" s="699"/>
      <c r="TPN276" s="699"/>
      <c r="TPO276" s="699"/>
      <c r="TPP276" s="699"/>
      <c r="TPQ276" s="699"/>
      <c r="TPR276" s="699"/>
      <c r="TPS276" s="699"/>
      <c r="TPT276" s="699"/>
      <c r="TPU276" s="699"/>
      <c r="TPV276" s="699"/>
      <c r="TPW276" s="699"/>
      <c r="TPX276" s="699"/>
      <c r="TPY276" s="699"/>
      <c r="TPZ276" s="699"/>
      <c r="TQA276" s="699"/>
      <c r="TQB276" s="699"/>
      <c r="TQC276" s="699"/>
      <c r="TQD276" s="699"/>
      <c r="TQE276" s="699"/>
      <c r="TQF276" s="699"/>
      <c r="TQG276" s="699"/>
      <c r="TQH276" s="699"/>
      <c r="TQI276" s="699"/>
      <c r="TQJ276" s="699"/>
      <c r="TQK276" s="699"/>
      <c r="TQL276" s="699"/>
      <c r="TQM276" s="699"/>
      <c r="TQN276" s="699"/>
      <c r="TQO276" s="699"/>
      <c r="TQP276" s="699"/>
      <c r="TQQ276" s="699"/>
      <c r="TQR276" s="699"/>
      <c r="TQS276" s="699"/>
      <c r="TQT276" s="699"/>
      <c r="TQU276" s="699"/>
      <c r="TQV276" s="699"/>
      <c r="TQW276" s="699"/>
      <c r="TQX276" s="699"/>
      <c r="TQY276" s="699"/>
      <c r="TQZ276" s="699"/>
      <c r="TRA276" s="699"/>
      <c r="TRB276" s="699"/>
      <c r="TRC276" s="699"/>
      <c r="TRD276" s="699"/>
      <c r="TRE276" s="699"/>
      <c r="TRF276" s="699"/>
      <c r="TRG276" s="699"/>
      <c r="TRH276" s="699"/>
      <c r="TRI276" s="699"/>
      <c r="TRJ276" s="699"/>
      <c r="TRK276" s="699"/>
      <c r="TRL276" s="699"/>
      <c r="TRM276" s="699"/>
      <c r="TRN276" s="699"/>
      <c r="TRO276" s="699"/>
      <c r="TRP276" s="699"/>
      <c r="TRQ276" s="699"/>
      <c r="TRR276" s="699"/>
      <c r="TRS276" s="699"/>
      <c r="TRT276" s="699"/>
      <c r="TRU276" s="699"/>
      <c r="TRV276" s="699"/>
      <c r="TRW276" s="699"/>
      <c r="TRX276" s="699"/>
      <c r="TRY276" s="699"/>
      <c r="TRZ276" s="699"/>
      <c r="TSA276" s="699"/>
      <c r="TSB276" s="699"/>
      <c r="TSC276" s="699"/>
      <c r="TSD276" s="699"/>
      <c r="TSE276" s="699"/>
      <c r="TSF276" s="699"/>
      <c r="TSG276" s="699"/>
      <c r="TSH276" s="699"/>
      <c r="TSI276" s="699"/>
      <c r="TSJ276" s="699"/>
      <c r="TSK276" s="699"/>
      <c r="TSL276" s="699"/>
      <c r="TSM276" s="699"/>
      <c r="TSN276" s="699"/>
      <c r="TSO276" s="699"/>
      <c r="TSP276" s="699"/>
      <c r="TSQ276" s="699"/>
      <c r="TSR276" s="699"/>
      <c r="TSS276" s="699"/>
      <c r="TST276" s="699"/>
      <c r="TSU276" s="699"/>
      <c r="TSV276" s="699"/>
      <c r="TSW276" s="699"/>
      <c r="TSX276" s="699"/>
      <c r="TSY276" s="699"/>
      <c r="TSZ276" s="699"/>
      <c r="TTA276" s="699"/>
      <c r="TTB276" s="699"/>
      <c r="TTC276" s="699"/>
      <c r="TTD276" s="699"/>
      <c r="TTE276" s="699"/>
      <c r="TTF276" s="699"/>
      <c r="TTG276" s="699"/>
      <c r="TTH276" s="699"/>
      <c r="TTI276" s="699"/>
      <c r="TTJ276" s="699"/>
      <c r="TTK276" s="699"/>
      <c r="TTL276" s="699"/>
      <c r="TTM276" s="699"/>
      <c r="TTN276" s="699"/>
      <c r="TTO276" s="699"/>
      <c r="TTP276" s="699"/>
      <c r="TTQ276" s="699"/>
      <c r="TTR276" s="699"/>
      <c r="TTS276" s="699"/>
      <c r="TTT276" s="699"/>
      <c r="TTU276" s="699"/>
      <c r="TTV276" s="699"/>
      <c r="TTW276" s="699"/>
      <c r="TTX276" s="699"/>
      <c r="TTY276" s="699"/>
      <c r="TTZ276" s="699"/>
      <c r="TUA276" s="699"/>
      <c r="TUB276" s="699"/>
      <c r="TUC276" s="699"/>
      <c r="TUD276" s="699"/>
      <c r="TUE276" s="699"/>
      <c r="TUF276" s="699"/>
      <c r="TUG276" s="699"/>
      <c r="TUH276" s="699"/>
      <c r="TUI276" s="699"/>
      <c r="TUJ276" s="699"/>
      <c r="TUK276" s="699"/>
      <c r="TUL276" s="699"/>
      <c r="TUM276" s="699"/>
      <c r="TUN276" s="699"/>
      <c r="TUO276" s="699"/>
      <c r="TUP276" s="699"/>
      <c r="TUQ276" s="699"/>
      <c r="TUR276" s="699"/>
      <c r="TUS276" s="699"/>
      <c r="TUT276" s="699"/>
      <c r="TUU276" s="699"/>
      <c r="TUV276" s="699"/>
      <c r="TUW276" s="699"/>
      <c r="TUX276" s="699"/>
      <c r="TUY276" s="699"/>
      <c r="TUZ276" s="699"/>
      <c r="TVA276" s="699"/>
      <c r="TVB276" s="699"/>
      <c r="TVC276" s="699"/>
      <c r="TVD276" s="699"/>
      <c r="TVE276" s="699"/>
      <c r="TVF276" s="699"/>
      <c r="TVG276" s="699"/>
      <c r="TVH276" s="699"/>
      <c r="TVI276" s="699"/>
      <c r="TVJ276" s="699"/>
      <c r="TVK276" s="699"/>
      <c r="TVL276" s="699"/>
      <c r="TVM276" s="699"/>
      <c r="TVN276" s="699"/>
      <c r="TVO276" s="699"/>
      <c r="TVP276" s="699"/>
      <c r="TVQ276" s="699"/>
      <c r="TVR276" s="699"/>
      <c r="TVS276" s="699"/>
      <c r="TVT276" s="699"/>
      <c r="TVU276" s="699"/>
      <c r="TVV276" s="699"/>
      <c r="TVW276" s="699"/>
      <c r="TVX276" s="699"/>
      <c r="TVY276" s="699"/>
      <c r="TVZ276" s="699"/>
      <c r="TWA276" s="699"/>
      <c r="TWB276" s="699"/>
      <c r="TWC276" s="699"/>
      <c r="TWD276" s="699"/>
      <c r="TWE276" s="699"/>
      <c r="TWF276" s="699"/>
      <c r="TWG276" s="699"/>
      <c r="TWH276" s="699"/>
      <c r="TWI276" s="699"/>
      <c r="TWJ276" s="699"/>
      <c r="TWK276" s="699"/>
      <c r="TWL276" s="699"/>
      <c r="TWM276" s="699"/>
      <c r="TWN276" s="699"/>
      <c r="TWO276" s="699"/>
      <c r="TWP276" s="699"/>
      <c r="TWQ276" s="699"/>
      <c r="TWR276" s="699"/>
      <c r="TWS276" s="699"/>
      <c r="TWT276" s="699"/>
      <c r="TWU276" s="699"/>
      <c r="TWV276" s="699"/>
      <c r="TWW276" s="699"/>
      <c r="TWX276" s="699"/>
      <c r="TWY276" s="699"/>
      <c r="TWZ276" s="699"/>
      <c r="TXA276" s="699"/>
      <c r="TXB276" s="699"/>
      <c r="TXC276" s="699"/>
      <c r="TXD276" s="699"/>
      <c r="TXE276" s="699"/>
      <c r="TXF276" s="699"/>
      <c r="TXG276" s="699"/>
      <c r="TXH276" s="699"/>
      <c r="TXI276" s="699"/>
      <c r="TXJ276" s="699"/>
      <c r="TXK276" s="699"/>
      <c r="TXL276" s="699"/>
      <c r="TXM276" s="699"/>
      <c r="TXN276" s="699"/>
      <c r="TXO276" s="699"/>
      <c r="TXP276" s="699"/>
      <c r="TXQ276" s="699"/>
      <c r="TXR276" s="699"/>
      <c r="TXS276" s="699"/>
      <c r="TXT276" s="699"/>
      <c r="TXU276" s="699"/>
      <c r="TXV276" s="699"/>
      <c r="TXW276" s="699"/>
      <c r="TXX276" s="699"/>
      <c r="TXY276" s="699"/>
      <c r="TXZ276" s="699"/>
      <c r="TYA276" s="699"/>
      <c r="TYB276" s="699"/>
      <c r="TYC276" s="699"/>
      <c r="TYD276" s="699"/>
      <c r="TYE276" s="699"/>
      <c r="TYF276" s="699"/>
      <c r="TYG276" s="699"/>
      <c r="TYH276" s="699"/>
      <c r="TYI276" s="699"/>
      <c r="TYJ276" s="699"/>
      <c r="TYK276" s="699"/>
      <c r="TYL276" s="699"/>
      <c r="TYM276" s="699"/>
      <c r="TYN276" s="699"/>
      <c r="TYO276" s="699"/>
      <c r="TYP276" s="699"/>
      <c r="TYQ276" s="699"/>
      <c r="TYR276" s="699"/>
      <c r="TYS276" s="699"/>
      <c r="TYT276" s="699"/>
      <c r="TYU276" s="699"/>
      <c r="TYV276" s="699"/>
      <c r="TYW276" s="699"/>
      <c r="TYX276" s="699"/>
      <c r="TYY276" s="699"/>
      <c r="TYZ276" s="699"/>
      <c r="TZA276" s="699"/>
      <c r="TZB276" s="699"/>
      <c r="TZC276" s="699"/>
      <c r="TZD276" s="699"/>
      <c r="TZE276" s="699"/>
      <c r="TZF276" s="699"/>
      <c r="TZG276" s="699"/>
      <c r="TZH276" s="699"/>
      <c r="TZI276" s="699"/>
      <c r="TZJ276" s="699"/>
      <c r="TZK276" s="699"/>
      <c r="TZL276" s="699"/>
      <c r="TZM276" s="699"/>
      <c r="TZN276" s="699"/>
      <c r="TZO276" s="699"/>
      <c r="TZP276" s="699"/>
      <c r="TZQ276" s="699"/>
      <c r="TZR276" s="699"/>
      <c r="TZS276" s="699"/>
      <c r="TZT276" s="699"/>
      <c r="TZU276" s="699"/>
      <c r="TZV276" s="699"/>
      <c r="TZW276" s="699"/>
      <c r="TZX276" s="699"/>
      <c r="TZY276" s="699"/>
      <c r="TZZ276" s="699"/>
      <c r="UAA276" s="699"/>
      <c r="UAB276" s="699"/>
      <c r="UAC276" s="699"/>
      <c r="UAD276" s="699"/>
      <c r="UAE276" s="699"/>
      <c r="UAF276" s="699"/>
      <c r="UAG276" s="699"/>
      <c r="UAH276" s="699"/>
      <c r="UAI276" s="699"/>
      <c r="UAJ276" s="699"/>
      <c r="UAK276" s="699"/>
      <c r="UAL276" s="699"/>
      <c r="UAM276" s="699"/>
      <c r="UAN276" s="699"/>
      <c r="UAO276" s="699"/>
      <c r="UAP276" s="699"/>
      <c r="UAQ276" s="699"/>
      <c r="UAR276" s="699"/>
      <c r="UAS276" s="699"/>
      <c r="UAT276" s="699"/>
      <c r="UAU276" s="699"/>
      <c r="UAV276" s="699"/>
      <c r="UAW276" s="699"/>
      <c r="UAX276" s="699"/>
      <c r="UAY276" s="699"/>
      <c r="UAZ276" s="699"/>
      <c r="UBA276" s="699"/>
      <c r="UBB276" s="699"/>
      <c r="UBC276" s="699"/>
      <c r="UBD276" s="699"/>
      <c r="UBE276" s="699"/>
      <c r="UBF276" s="699"/>
      <c r="UBG276" s="699"/>
      <c r="UBH276" s="699"/>
      <c r="UBI276" s="699"/>
      <c r="UBJ276" s="699"/>
      <c r="UBK276" s="699"/>
      <c r="UBL276" s="699"/>
      <c r="UBM276" s="699"/>
      <c r="UBN276" s="699"/>
      <c r="UBO276" s="699"/>
      <c r="UBP276" s="699"/>
      <c r="UBQ276" s="699"/>
      <c r="UBR276" s="699"/>
      <c r="UBS276" s="699"/>
      <c r="UBT276" s="699"/>
      <c r="UBU276" s="699"/>
      <c r="UBV276" s="699"/>
      <c r="UBW276" s="699"/>
      <c r="UBX276" s="699"/>
      <c r="UBY276" s="699"/>
      <c r="UBZ276" s="699"/>
      <c r="UCA276" s="699"/>
      <c r="UCB276" s="699"/>
      <c r="UCC276" s="699"/>
      <c r="UCD276" s="699"/>
      <c r="UCE276" s="699"/>
      <c r="UCF276" s="699"/>
      <c r="UCG276" s="699"/>
      <c r="UCH276" s="699"/>
      <c r="UCI276" s="699"/>
      <c r="UCJ276" s="699"/>
      <c r="UCK276" s="699"/>
      <c r="UCL276" s="699"/>
      <c r="UCM276" s="699"/>
      <c r="UCN276" s="699"/>
      <c r="UCO276" s="699"/>
      <c r="UCP276" s="699"/>
      <c r="UCQ276" s="699"/>
      <c r="UCR276" s="699"/>
      <c r="UCS276" s="699"/>
      <c r="UCT276" s="699"/>
      <c r="UCU276" s="699"/>
      <c r="UCV276" s="699"/>
      <c r="UCW276" s="699"/>
      <c r="UCX276" s="699"/>
      <c r="UCY276" s="699"/>
      <c r="UCZ276" s="699"/>
      <c r="UDA276" s="699"/>
      <c r="UDB276" s="699"/>
      <c r="UDC276" s="699"/>
      <c r="UDD276" s="699"/>
      <c r="UDE276" s="699"/>
      <c r="UDF276" s="699"/>
      <c r="UDG276" s="699"/>
      <c r="UDH276" s="699"/>
      <c r="UDI276" s="699"/>
      <c r="UDJ276" s="699"/>
      <c r="UDK276" s="699"/>
      <c r="UDL276" s="699"/>
      <c r="UDM276" s="699"/>
      <c r="UDN276" s="699"/>
      <c r="UDO276" s="699"/>
      <c r="UDP276" s="699"/>
      <c r="UDQ276" s="699"/>
      <c r="UDR276" s="699"/>
      <c r="UDS276" s="699"/>
      <c r="UDT276" s="699"/>
      <c r="UDU276" s="699"/>
      <c r="UDV276" s="699"/>
      <c r="UDW276" s="699"/>
      <c r="UDX276" s="699"/>
      <c r="UDY276" s="699"/>
      <c r="UDZ276" s="699"/>
      <c r="UEA276" s="699"/>
      <c r="UEB276" s="699"/>
      <c r="UEC276" s="699"/>
      <c r="UED276" s="699"/>
      <c r="UEE276" s="699"/>
      <c r="UEF276" s="699"/>
      <c r="UEG276" s="699"/>
      <c r="UEH276" s="699"/>
      <c r="UEI276" s="699"/>
      <c r="UEJ276" s="699"/>
      <c r="UEK276" s="699"/>
      <c r="UEL276" s="699"/>
      <c r="UEM276" s="699"/>
      <c r="UEN276" s="699"/>
      <c r="UEO276" s="699"/>
      <c r="UEP276" s="699"/>
      <c r="UEQ276" s="699"/>
      <c r="UER276" s="699"/>
      <c r="UES276" s="699"/>
      <c r="UET276" s="699"/>
      <c r="UEU276" s="699"/>
      <c r="UEV276" s="699"/>
      <c r="UEW276" s="699"/>
      <c r="UEX276" s="699"/>
      <c r="UEY276" s="699"/>
      <c r="UEZ276" s="699"/>
      <c r="UFA276" s="699"/>
      <c r="UFB276" s="699"/>
      <c r="UFC276" s="699"/>
      <c r="UFD276" s="699"/>
      <c r="UFE276" s="699"/>
      <c r="UFF276" s="699"/>
      <c r="UFG276" s="699"/>
      <c r="UFH276" s="699"/>
      <c r="UFI276" s="699"/>
      <c r="UFJ276" s="699"/>
      <c r="UFK276" s="699"/>
      <c r="UFL276" s="699"/>
      <c r="UFM276" s="699"/>
      <c r="UFN276" s="699"/>
      <c r="UFO276" s="699"/>
      <c r="UFP276" s="699"/>
      <c r="UFQ276" s="699"/>
      <c r="UFR276" s="699"/>
      <c r="UFS276" s="699"/>
      <c r="UFT276" s="699"/>
      <c r="UFU276" s="699"/>
      <c r="UFV276" s="699"/>
      <c r="UFW276" s="699"/>
      <c r="UFX276" s="699"/>
      <c r="UFY276" s="699"/>
      <c r="UFZ276" s="699"/>
      <c r="UGA276" s="699"/>
      <c r="UGB276" s="699"/>
      <c r="UGC276" s="699"/>
      <c r="UGD276" s="699"/>
      <c r="UGE276" s="699"/>
      <c r="UGF276" s="699"/>
      <c r="UGG276" s="699"/>
      <c r="UGH276" s="699"/>
      <c r="UGI276" s="699"/>
      <c r="UGJ276" s="699"/>
      <c r="UGK276" s="699"/>
      <c r="UGL276" s="699"/>
      <c r="UGM276" s="699"/>
      <c r="UGN276" s="699"/>
      <c r="UGO276" s="699"/>
      <c r="UGP276" s="699"/>
      <c r="UGQ276" s="699"/>
      <c r="UGR276" s="699"/>
      <c r="UGS276" s="699"/>
      <c r="UGT276" s="699"/>
      <c r="UGU276" s="699"/>
      <c r="UGV276" s="699"/>
      <c r="UGW276" s="699"/>
      <c r="UGX276" s="699"/>
      <c r="UGY276" s="699"/>
      <c r="UGZ276" s="699"/>
      <c r="UHA276" s="699"/>
      <c r="UHB276" s="699"/>
      <c r="UHC276" s="699"/>
      <c r="UHD276" s="699"/>
      <c r="UHE276" s="699"/>
      <c r="UHF276" s="699"/>
      <c r="UHG276" s="699"/>
      <c r="UHH276" s="699"/>
      <c r="UHI276" s="699"/>
      <c r="UHJ276" s="699"/>
      <c r="UHK276" s="699"/>
      <c r="UHL276" s="699"/>
      <c r="UHM276" s="699"/>
      <c r="UHN276" s="699"/>
      <c r="UHO276" s="699"/>
      <c r="UHP276" s="699"/>
      <c r="UHQ276" s="699"/>
      <c r="UHR276" s="699"/>
      <c r="UHS276" s="699"/>
      <c r="UHT276" s="699"/>
      <c r="UHU276" s="699"/>
      <c r="UHV276" s="699"/>
      <c r="UHW276" s="699"/>
      <c r="UHX276" s="699"/>
      <c r="UHY276" s="699"/>
      <c r="UHZ276" s="699"/>
      <c r="UIA276" s="699"/>
      <c r="UIB276" s="699"/>
      <c r="UIC276" s="699"/>
      <c r="UID276" s="699"/>
      <c r="UIE276" s="699"/>
      <c r="UIF276" s="699"/>
      <c r="UIG276" s="699"/>
      <c r="UIH276" s="699"/>
      <c r="UII276" s="699"/>
      <c r="UIJ276" s="699"/>
      <c r="UIK276" s="699"/>
      <c r="UIL276" s="699"/>
      <c r="UIM276" s="699"/>
      <c r="UIN276" s="699"/>
      <c r="UIO276" s="699"/>
      <c r="UIP276" s="699"/>
      <c r="UIQ276" s="699"/>
      <c r="UIR276" s="699"/>
      <c r="UIS276" s="699"/>
      <c r="UIT276" s="699"/>
      <c r="UIU276" s="699"/>
      <c r="UIV276" s="699"/>
      <c r="UIW276" s="699"/>
      <c r="UIX276" s="699"/>
      <c r="UIY276" s="699"/>
      <c r="UIZ276" s="699"/>
      <c r="UJA276" s="699"/>
      <c r="UJB276" s="699"/>
      <c r="UJC276" s="699"/>
      <c r="UJD276" s="699"/>
      <c r="UJE276" s="699"/>
      <c r="UJF276" s="699"/>
      <c r="UJG276" s="699"/>
      <c r="UJH276" s="699"/>
      <c r="UJI276" s="699"/>
      <c r="UJJ276" s="699"/>
      <c r="UJK276" s="699"/>
      <c r="UJL276" s="699"/>
      <c r="UJM276" s="699"/>
      <c r="UJN276" s="699"/>
      <c r="UJO276" s="699"/>
      <c r="UJP276" s="699"/>
      <c r="UJQ276" s="699"/>
      <c r="UJR276" s="699"/>
      <c r="UJS276" s="699"/>
      <c r="UJT276" s="699"/>
      <c r="UJU276" s="699"/>
      <c r="UJV276" s="699"/>
      <c r="UJW276" s="699"/>
      <c r="UJX276" s="699"/>
      <c r="UJY276" s="699"/>
      <c r="UJZ276" s="699"/>
      <c r="UKA276" s="699"/>
      <c r="UKB276" s="699"/>
      <c r="UKC276" s="699"/>
      <c r="UKD276" s="699"/>
      <c r="UKE276" s="699"/>
      <c r="UKF276" s="699"/>
      <c r="UKG276" s="699"/>
      <c r="UKH276" s="699"/>
      <c r="UKI276" s="699"/>
      <c r="UKJ276" s="699"/>
      <c r="UKK276" s="699"/>
      <c r="UKL276" s="699"/>
      <c r="UKM276" s="699"/>
      <c r="UKN276" s="699"/>
      <c r="UKO276" s="699"/>
      <c r="UKP276" s="699"/>
      <c r="UKQ276" s="699"/>
      <c r="UKR276" s="699"/>
      <c r="UKS276" s="699"/>
      <c r="UKT276" s="699"/>
      <c r="UKU276" s="699"/>
      <c r="UKV276" s="699"/>
      <c r="UKW276" s="699"/>
      <c r="UKX276" s="699"/>
      <c r="UKY276" s="699"/>
      <c r="UKZ276" s="699"/>
      <c r="ULA276" s="699"/>
      <c r="ULB276" s="699"/>
      <c r="ULC276" s="699"/>
      <c r="ULD276" s="699"/>
      <c r="ULE276" s="699"/>
      <c r="ULF276" s="699"/>
      <c r="ULG276" s="699"/>
      <c r="ULH276" s="699"/>
      <c r="ULI276" s="699"/>
      <c r="ULJ276" s="699"/>
      <c r="ULK276" s="699"/>
      <c r="ULL276" s="699"/>
      <c r="ULM276" s="699"/>
      <c r="ULN276" s="699"/>
      <c r="ULO276" s="699"/>
      <c r="ULP276" s="699"/>
      <c r="ULQ276" s="699"/>
      <c r="ULR276" s="699"/>
      <c r="ULS276" s="699"/>
      <c r="ULT276" s="699"/>
      <c r="ULU276" s="699"/>
      <c r="ULV276" s="699"/>
      <c r="ULW276" s="699"/>
      <c r="ULX276" s="699"/>
      <c r="ULY276" s="699"/>
      <c r="ULZ276" s="699"/>
      <c r="UMA276" s="699"/>
      <c r="UMB276" s="699"/>
      <c r="UMC276" s="699"/>
      <c r="UMD276" s="699"/>
      <c r="UME276" s="699"/>
      <c r="UMF276" s="699"/>
      <c r="UMG276" s="699"/>
      <c r="UMH276" s="699"/>
      <c r="UMI276" s="699"/>
      <c r="UMJ276" s="699"/>
      <c r="UMK276" s="699"/>
      <c r="UML276" s="699"/>
      <c r="UMM276" s="699"/>
      <c r="UMN276" s="699"/>
      <c r="UMO276" s="699"/>
      <c r="UMP276" s="699"/>
      <c r="UMQ276" s="699"/>
      <c r="UMR276" s="699"/>
      <c r="UMS276" s="699"/>
      <c r="UMT276" s="699"/>
      <c r="UMU276" s="699"/>
      <c r="UMV276" s="699"/>
      <c r="UMW276" s="699"/>
      <c r="UMX276" s="699"/>
      <c r="UMY276" s="699"/>
      <c r="UMZ276" s="699"/>
      <c r="UNA276" s="699"/>
      <c r="UNB276" s="699"/>
      <c r="UNC276" s="699"/>
      <c r="UND276" s="699"/>
      <c r="UNE276" s="699"/>
      <c r="UNF276" s="699"/>
      <c r="UNG276" s="699"/>
      <c r="UNH276" s="699"/>
      <c r="UNI276" s="699"/>
      <c r="UNJ276" s="699"/>
      <c r="UNK276" s="699"/>
      <c r="UNL276" s="699"/>
      <c r="UNM276" s="699"/>
      <c r="UNN276" s="699"/>
      <c r="UNO276" s="699"/>
      <c r="UNP276" s="699"/>
      <c r="UNQ276" s="699"/>
      <c r="UNR276" s="699"/>
      <c r="UNS276" s="699"/>
      <c r="UNT276" s="699"/>
      <c r="UNU276" s="699"/>
      <c r="UNV276" s="699"/>
      <c r="UNW276" s="699"/>
      <c r="UNX276" s="699"/>
      <c r="UNY276" s="699"/>
      <c r="UNZ276" s="699"/>
      <c r="UOA276" s="699"/>
      <c r="UOB276" s="699"/>
      <c r="UOC276" s="699"/>
      <c r="UOD276" s="699"/>
      <c r="UOE276" s="699"/>
      <c r="UOF276" s="699"/>
      <c r="UOG276" s="699"/>
      <c r="UOH276" s="699"/>
      <c r="UOI276" s="699"/>
      <c r="UOJ276" s="699"/>
      <c r="UOK276" s="699"/>
      <c r="UOL276" s="699"/>
      <c r="UOM276" s="699"/>
      <c r="UON276" s="699"/>
      <c r="UOO276" s="699"/>
      <c r="UOP276" s="699"/>
      <c r="UOQ276" s="699"/>
      <c r="UOR276" s="699"/>
      <c r="UOS276" s="699"/>
      <c r="UOT276" s="699"/>
      <c r="UOU276" s="699"/>
      <c r="UOV276" s="699"/>
      <c r="UOW276" s="699"/>
      <c r="UOX276" s="699"/>
      <c r="UOY276" s="699"/>
      <c r="UOZ276" s="699"/>
      <c r="UPA276" s="699"/>
      <c r="UPB276" s="699"/>
      <c r="UPC276" s="699"/>
      <c r="UPD276" s="699"/>
      <c r="UPE276" s="699"/>
      <c r="UPF276" s="699"/>
      <c r="UPG276" s="699"/>
      <c r="UPH276" s="699"/>
      <c r="UPI276" s="699"/>
      <c r="UPJ276" s="699"/>
      <c r="UPK276" s="699"/>
      <c r="UPL276" s="699"/>
      <c r="UPM276" s="699"/>
      <c r="UPN276" s="699"/>
      <c r="UPO276" s="699"/>
      <c r="UPP276" s="699"/>
      <c r="UPQ276" s="699"/>
      <c r="UPR276" s="699"/>
      <c r="UPS276" s="699"/>
      <c r="UPT276" s="699"/>
      <c r="UPU276" s="699"/>
      <c r="UPV276" s="699"/>
      <c r="UPW276" s="699"/>
      <c r="UPX276" s="699"/>
      <c r="UPY276" s="699"/>
      <c r="UPZ276" s="699"/>
      <c r="UQA276" s="699"/>
      <c r="UQB276" s="699"/>
      <c r="UQC276" s="699"/>
      <c r="UQD276" s="699"/>
      <c r="UQE276" s="699"/>
      <c r="UQF276" s="699"/>
      <c r="UQG276" s="699"/>
      <c r="UQH276" s="699"/>
      <c r="UQI276" s="699"/>
      <c r="UQJ276" s="699"/>
      <c r="UQK276" s="699"/>
      <c r="UQL276" s="699"/>
      <c r="UQM276" s="699"/>
      <c r="UQN276" s="699"/>
      <c r="UQO276" s="699"/>
      <c r="UQP276" s="699"/>
      <c r="UQQ276" s="699"/>
      <c r="UQR276" s="699"/>
      <c r="UQS276" s="699"/>
      <c r="UQT276" s="699"/>
      <c r="UQU276" s="699"/>
      <c r="UQV276" s="699"/>
      <c r="UQW276" s="699"/>
      <c r="UQX276" s="699"/>
      <c r="UQY276" s="699"/>
      <c r="UQZ276" s="699"/>
      <c r="URA276" s="699"/>
      <c r="URB276" s="699"/>
      <c r="URC276" s="699"/>
      <c r="URD276" s="699"/>
      <c r="URE276" s="699"/>
      <c r="URF276" s="699"/>
      <c r="URG276" s="699"/>
      <c r="URH276" s="699"/>
      <c r="URI276" s="699"/>
      <c r="URJ276" s="699"/>
      <c r="URK276" s="699"/>
      <c r="URL276" s="699"/>
      <c r="URM276" s="699"/>
      <c r="URN276" s="699"/>
      <c r="URO276" s="699"/>
      <c r="URP276" s="699"/>
      <c r="URQ276" s="699"/>
      <c r="URR276" s="699"/>
      <c r="URS276" s="699"/>
      <c r="URT276" s="699"/>
      <c r="URU276" s="699"/>
      <c r="URV276" s="699"/>
      <c r="URW276" s="699"/>
      <c r="URX276" s="699"/>
      <c r="URY276" s="699"/>
      <c r="URZ276" s="699"/>
      <c r="USA276" s="699"/>
      <c r="USB276" s="699"/>
      <c r="USC276" s="699"/>
      <c r="USD276" s="699"/>
      <c r="USE276" s="699"/>
      <c r="USF276" s="699"/>
      <c r="USG276" s="699"/>
      <c r="USH276" s="699"/>
      <c r="USI276" s="699"/>
      <c r="USJ276" s="699"/>
      <c r="USK276" s="699"/>
      <c r="USL276" s="699"/>
      <c r="USM276" s="699"/>
      <c r="USN276" s="699"/>
      <c r="USO276" s="699"/>
      <c r="USP276" s="699"/>
      <c r="USQ276" s="699"/>
      <c r="USR276" s="699"/>
      <c r="USS276" s="699"/>
      <c r="UST276" s="699"/>
      <c r="USU276" s="699"/>
      <c r="USV276" s="699"/>
      <c r="USW276" s="699"/>
      <c r="USX276" s="699"/>
      <c r="USY276" s="699"/>
      <c r="USZ276" s="699"/>
      <c r="UTA276" s="699"/>
      <c r="UTB276" s="699"/>
      <c r="UTC276" s="699"/>
      <c r="UTD276" s="699"/>
      <c r="UTE276" s="699"/>
      <c r="UTF276" s="699"/>
      <c r="UTG276" s="699"/>
      <c r="UTH276" s="699"/>
      <c r="UTI276" s="699"/>
      <c r="UTJ276" s="699"/>
      <c r="UTK276" s="699"/>
      <c r="UTL276" s="699"/>
      <c r="UTM276" s="699"/>
      <c r="UTN276" s="699"/>
      <c r="UTO276" s="699"/>
      <c r="UTP276" s="699"/>
      <c r="UTQ276" s="699"/>
      <c r="UTR276" s="699"/>
      <c r="UTS276" s="699"/>
      <c r="UTT276" s="699"/>
      <c r="UTU276" s="699"/>
      <c r="UTV276" s="699"/>
      <c r="UTW276" s="699"/>
      <c r="UTX276" s="699"/>
      <c r="UTY276" s="699"/>
      <c r="UTZ276" s="699"/>
      <c r="UUA276" s="699"/>
      <c r="UUB276" s="699"/>
      <c r="UUC276" s="699"/>
      <c r="UUD276" s="699"/>
      <c r="UUE276" s="699"/>
      <c r="UUF276" s="699"/>
      <c r="UUG276" s="699"/>
      <c r="UUH276" s="699"/>
      <c r="UUI276" s="699"/>
      <c r="UUJ276" s="699"/>
      <c r="UUK276" s="699"/>
      <c r="UUL276" s="699"/>
      <c r="UUM276" s="699"/>
      <c r="UUN276" s="699"/>
      <c r="UUO276" s="699"/>
      <c r="UUP276" s="699"/>
      <c r="UUQ276" s="699"/>
      <c r="UUR276" s="699"/>
      <c r="UUS276" s="699"/>
      <c r="UUT276" s="699"/>
      <c r="UUU276" s="699"/>
      <c r="UUV276" s="699"/>
      <c r="UUW276" s="699"/>
      <c r="UUX276" s="699"/>
      <c r="UUY276" s="699"/>
      <c r="UUZ276" s="699"/>
      <c r="UVA276" s="699"/>
      <c r="UVB276" s="699"/>
      <c r="UVC276" s="699"/>
      <c r="UVD276" s="699"/>
      <c r="UVE276" s="699"/>
      <c r="UVF276" s="699"/>
      <c r="UVG276" s="699"/>
      <c r="UVH276" s="699"/>
      <c r="UVI276" s="699"/>
      <c r="UVJ276" s="699"/>
      <c r="UVK276" s="699"/>
      <c r="UVL276" s="699"/>
      <c r="UVM276" s="699"/>
      <c r="UVN276" s="699"/>
      <c r="UVO276" s="699"/>
      <c r="UVP276" s="699"/>
      <c r="UVQ276" s="699"/>
      <c r="UVR276" s="699"/>
      <c r="UVS276" s="699"/>
      <c r="UVT276" s="699"/>
      <c r="UVU276" s="699"/>
      <c r="UVV276" s="699"/>
      <c r="UVW276" s="699"/>
      <c r="UVX276" s="699"/>
      <c r="UVY276" s="699"/>
      <c r="UVZ276" s="699"/>
      <c r="UWA276" s="699"/>
      <c r="UWB276" s="699"/>
      <c r="UWC276" s="699"/>
      <c r="UWD276" s="699"/>
      <c r="UWE276" s="699"/>
      <c r="UWF276" s="699"/>
      <c r="UWG276" s="699"/>
      <c r="UWH276" s="699"/>
      <c r="UWI276" s="699"/>
      <c r="UWJ276" s="699"/>
      <c r="UWK276" s="699"/>
      <c r="UWL276" s="699"/>
      <c r="UWM276" s="699"/>
      <c r="UWN276" s="699"/>
      <c r="UWO276" s="699"/>
      <c r="UWP276" s="699"/>
      <c r="UWQ276" s="699"/>
      <c r="UWR276" s="699"/>
      <c r="UWS276" s="699"/>
      <c r="UWT276" s="699"/>
      <c r="UWU276" s="699"/>
      <c r="UWV276" s="699"/>
      <c r="UWW276" s="699"/>
      <c r="UWX276" s="699"/>
      <c r="UWY276" s="699"/>
      <c r="UWZ276" s="699"/>
      <c r="UXA276" s="699"/>
      <c r="UXB276" s="699"/>
      <c r="UXC276" s="699"/>
      <c r="UXD276" s="699"/>
      <c r="UXE276" s="699"/>
      <c r="UXF276" s="699"/>
      <c r="UXG276" s="699"/>
      <c r="UXH276" s="699"/>
      <c r="UXI276" s="699"/>
      <c r="UXJ276" s="699"/>
      <c r="UXK276" s="699"/>
      <c r="UXL276" s="699"/>
      <c r="UXM276" s="699"/>
      <c r="UXN276" s="699"/>
      <c r="UXO276" s="699"/>
      <c r="UXP276" s="699"/>
      <c r="UXQ276" s="699"/>
      <c r="UXR276" s="699"/>
      <c r="UXS276" s="699"/>
      <c r="UXT276" s="699"/>
      <c r="UXU276" s="699"/>
      <c r="UXV276" s="699"/>
      <c r="UXW276" s="699"/>
      <c r="UXX276" s="699"/>
      <c r="UXY276" s="699"/>
      <c r="UXZ276" s="699"/>
      <c r="UYA276" s="699"/>
      <c r="UYB276" s="699"/>
      <c r="UYC276" s="699"/>
      <c r="UYD276" s="699"/>
      <c r="UYE276" s="699"/>
      <c r="UYF276" s="699"/>
      <c r="UYG276" s="699"/>
      <c r="UYH276" s="699"/>
      <c r="UYI276" s="699"/>
      <c r="UYJ276" s="699"/>
      <c r="UYK276" s="699"/>
      <c r="UYL276" s="699"/>
      <c r="UYM276" s="699"/>
      <c r="UYN276" s="699"/>
      <c r="UYO276" s="699"/>
      <c r="UYP276" s="699"/>
      <c r="UYQ276" s="699"/>
      <c r="UYR276" s="699"/>
      <c r="UYS276" s="699"/>
      <c r="UYT276" s="699"/>
      <c r="UYU276" s="699"/>
      <c r="UYV276" s="699"/>
      <c r="UYW276" s="699"/>
      <c r="UYX276" s="699"/>
      <c r="UYY276" s="699"/>
      <c r="UYZ276" s="699"/>
      <c r="UZA276" s="699"/>
      <c r="UZB276" s="699"/>
      <c r="UZC276" s="699"/>
      <c r="UZD276" s="699"/>
      <c r="UZE276" s="699"/>
      <c r="UZF276" s="699"/>
      <c r="UZG276" s="699"/>
      <c r="UZH276" s="699"/>
      <c r="UZI276" s="699"/>
      <c r="UZJ276" s="699"/>
      <c r="UZK276" s="699"/>
      <c r="UZL276" s="699"/>
      <c r="UZM276" s="699"/>
      <c r="UZN276" s="699"/>
      <c r="UZO276" s="699"/>
      <c r="UZP276" s="699"/>
      <c r="UZQ276" s="699"/>
      <c r="UZR276" s="699"/>
      <c r="UZS276" s="699"/>
      <c r="UZT276" s="699"/>
      <c r="UZU276" s="699"/>
      <c r="UZV276" s="699"/>
      <c r="UZW276" s="699"/>
      <c r="UZX276" s="699"/>
      <c r="UZY276" s="699"/>
      <c r="UZZ276" s="699"/>
      <c r="VAA276" s="699"/>
      <c r="VAB276" s="699"/>
      <c r="VAC276" s="699"/>
      <c r="VAD276" s="699"/>
      <c r="VAE276" s="699"/>
      <c r="VAF276" s="699"/>
      <c r="VAG276" s="699"/>
      <c r="VAH276" s="699"/>
      <c r="VAI276" s="699"/>
      <c r="VAJ276" s="699"/>
      <c r="VAK276" s="699"/>
      <c r="VAL276" s="699"/>
      <c r="VAM276" s="699"/>
      <c r="VAN276" s="699"/>
      <c r="VAO276" s="699"/>
      <c r="VAP276" s="699"/>
      <c r="VAQ276" s="699"/>
      <c r="VAR276" s="699"/>
      <c r="VAS276" s="699"/>
      <c r="VAT276" s="699"/>
      <c r="VAU276" s="699"/>
      <c r="VAV276" s="699"/>
      <c r="VAW276" s="699"/>
      <c r="VAX276" s="699"/>
      <c r="VAY276" s="699"/>
      <c r="VAZ276" s="699"/>
      <c r="VBA276" s="699"/>
      <c r="VBB276" s="699"/>
      <c r="VBC276" s="699"/>
      <c r="VBD276" s="699"/>
      <c r="VBE276" s="699"/>
      <c r="VBF276" s="699"/>
      <c r="VBG276" s="699"/>
      <c r="VBH276" s="699"/>
      <c r="VBI276" s="699"/>
      <c r="VBJ276" s="699"/>
      <c r="VBK276" s="699"/>
      <c r="VBL276" s="699"/>
      <c r="VBM276" s="699"/>
      <c r="VBN276" s="699"/>
      <c r="VBO276" s="699"/>
      <c r="VBP276" s="699"/>
      <c r="VBQ276" s="699"/>
      <c r="VBR276" s="699"/>
      <c r="VBS276" s="699"/>
      <c r="VBT276" s="699"/>
      <c r="VBU276" s="699"/>
      <c r="VBV276" s="699"/>
      <c r="VBW276" s="699"/>
      <c r="VBX276" s="699"/>
      <c r="VBY276" s="699"/>
      <c r="VBZ276" s="699"/>
      <c r="VCA276" s="699"/>
      <c r="VCB276" s="699"/>
      <c r="VCC276" s="699"/>
      <c r="VCD276" s="699"/>
      <c r="VCE276" s="699"/>
      <c r="VCF276" s="699"/>
      <c r="VCG276" s="699"/>
      <c r="VCH276" s="699"/>
      <c r="VCI276" s="699"/>
      <c r="VCJ276" s="699"/>
      <c r="VCK276" s="699"/>
      <c r="VCL276" s="699"/>
      <c r="VCM276" s="699"/>
      <c r="VCN276" s="699"/>
      <c r="VCO276" s="699"/>
      <c r="VCP276" s="699"/>
      <c r="VCQ276" s="699"/>
      <c r="VCR276" s="699"/>
      <c r="VCS276" s="699"/>
      <c r="VCT276" s="699"/>
      <c r="VCU276" s="699"/>
      <c r="VCV276" s="699"/>
      <c r="VCW276" s="699"/>
      <c r="VCX276" s="699"/>
      <c r="VCY276" s="699"/>
      <c r="VCZ276" s="699"/>
      <c r="VDA276" s="699"/>
      <c r="VDB276" s="699"/>
      <c r="VDC276" s="699"/>
      <c r="VDD276" s="699"/>
      <c r="VDE276" s="699"/>
      <c r="VDF276" s="699"/>
      <c r="VDG276" s="699"/>
      <c r="VDH276" s="699"/>
      <c r="VDI276" s="699"/>
      <c r="VDJ276" s="699"/>
      <c r="VDK276" s="699"/>
      <c r="VDL276" s="699"/>
      <c r="VDM276" s="699"/>
      <c r="VDN276" s="699"/>
      <c r="VDO276" s="699"/>
      <c r="VDP276" s="699"/>
      <c r="VDQ276" s="699"/>
      <c r="VDR276" s="699"/>
      <c r="VDS276" s="699"/>
      <c r="VDT276" s="699"/>
      <c r="VDU276" s="699"/>
      <c r="VDV276" s="699"/>
      <c r="VDW276" s="699"/>
      <c r="VDX276" s="699"/>
      <c r="VDY276" s="699"/>
      <c r="VDZ276" s="699"/>
      <c r="VEA276" s="699"/>
      <c r="VEB276" s="699"/>
      <c r="VEC276" s="699"/>
      <c r="VED276" s="699"/>
      <c r="VEE276" s="699"/>
      <c r="VEF276" s="699"/>
      <c r="VEG276" s="699"/>
      <c r="VEH276" s="699"/>
      <c r="VEI276" s="699"/>
      <c r="VEJ276" s="699"/>
      <c r="VEK276" s="699"/>
      <c r="VEL276" s="699"/>
      <c r="VEM276" s="699"/>
      <c r="VEN276" s="699"/>
      <c r="VEO276" s="699"/>
      <c r="VEP276" s="699"/>
      <c r="VEQ276" s="699"/>
      <c r="VER276" s="699"/>
      <c r="VES276" s="699"/>
      <c r="VET276" s="699"/>
      <c r="VEU276" s="699"/>
      <c r="VEV276" s="699"/>
      <c r="VEW276" s="699"/>
      <c r="VEX276" s="699"/>
      <c r="VEY276" s="699"/>
      <c r="VEZ276" s="699"/>
      <c r="VFA276" s="699"/>
      <c r="VFB276" s="699"/>
      <c r="VFC276" s="699"/>
      <c r="VFD276" s="699"/>
      <c r="VFE276" s="699"/>
      <c r="VFF276" s="699"/>
      <c r="VFG276" s="699"/>
      <c r="VFH276" s="699"/>
      <c r="VFI276" s="699"/>
      <c r="VFJ276" s="699"/>
      <c r="VFK276" s="699"/>
      <c r="VFL276" s="699"/>
      <c r="VFM276" s="699"/>
      <c r="VFN276" s="699"/>
      <c r="VFO276" s="699"/>
      <c r="VFP276" s="699"/>
      <c r="VFQ276" s="699"/>
      <c r="VFR276" s="699"/>
      <c r="VFS276" s="699"/>
      <c r="VFT276" s="699"/>
      <c r="VFU276" s="699"/>
      <c r="VFV276" s="699"/>
      <c r="VFW276" s="699"/>
      <c r="VFX276" s="699"/>
      <c r="VFY276" s="699"/>
      <c r="VFZ276" s="699"/>
      <c r="VGA276" s="699"/>
      <c r="VGB276" s="699"/>
      <c r="VGC276" s="699"/>
      <c r="VGD276" s="699"/>
      <c r="VGE276" s="699"/>
      <c r="VGF276" s="699"/>
      <c r="VGG276" s="699"/>
      <c r="VGH276" s="699"/>
      <c r="VGI276" s="699"/>
      <c r="VGJ276" s="699"/>
      <c r="VGK276" s="699"/>
      <c r="VGL276" s="699"/>
      <c r="VGM276" s="699"/>
      <c r="VGN276" s="699"/>
      <c r="VGO276" s="699"/>
      <c r="VGP276" s="699"/>
      <c r="VGQ276" s="699"/>
      <c r="VGR276" s="699"/>
      <c r="VGS276" s="699"/>
      <c r="VGT276" s="699"/>
      <c r="VGU276" s="699"/>
      <c r="VGV276" s="699"/>
      <c r="VGW276" s="699"/>
      <c r="VGX276" s="699"/>
      <c r="VGY276" s="699"/>
      <c r="VGZ276" s="699"/>
      <c r="VHA276" s="699"/>
      <c r="VHB276" s="699"/>
      <c r="VHC276" s="699"/>
      <c r="VHD276" s="699"/>
      <c r="VHE276" s="699"/>
      <c r="VHF276" s="699"/>
      <c r="VHG276" s="699"/>
      <c r="VHH276" s="699"/>
      <c r="VHI276" s="699"/>
      <c r="VHJ276" s="699"/>
      <c r="VHK276" s="699"/>
      <c r="VHL276" s="699"/>
      <c r="VHM276" s="699"/>
      <c r="VHN276" s="699"/>
      <c r="VHO276" s="699"/>
      <c r="VHP276" s="699"/>
      <c r="VHQ276" s="699"/>
      <c r="VHR276" s="699"/>
      <c r="VHS276" s="699"/>
      <c r="VHT276" s="699"/>
      <c r="VHU276" s="699"/>
      <c r="VHV276" s="699"/>
      <c r="VHW276" s="699"/>
      <c r="VHX276" s="699"/>
      <c r="VHY276" s="699"/>
      <c r="VHZ276" s="699"/>
      <c r="VIA276" s="699"/>
      <c r="VIB276" s="699"/>
      <c r="VIC276" s="699"/>
      <c r="VID276" s="699"/>
      <c r="VIE276" s="699"/>
      <c r="VIF276" s="699"/>
      <c r="VIG276" s="699"/>
      <c r="VIH276" s="699"/>
      <c r="VII276" s="699"/>
      <c r="VIJ276" s="699"/>
      <c r="VIK276" s="699"/>
      <c r="VIL276" s="699"/>
      <c r="VIM276" s="699"/>
      <c r="VIN276" s="699"/>
      <c r="VIO276" s="699"/>
      <c r="VIP276" s="699"/>
      <c r="VIQ276" s="699"/>
      <c r="VIR276" s="699"/>
      <c r="VIS276" s="699"/>
      <c r="VIT276" s="699"/>
      <c r="VIU276" s="699"/>
      <c r="VIV276" s="699"/>
      <c r="VIW276" s="699"/>
      <c r="VIX276" s="699"/>
      <c r="VIY276" s="699"/>
      <c r="VIZ276" s="699"/>
      <c r="VJA276" s="699"/>
      <c r="VJB276" s="699"/>
      <c r="VJC276" s="699"/>
      <c r="VJD276" s="699"/>
      <c r="VJE276" s="699"/>
      <c r="VJF276" s="699"/>
      <c r="VJG276" s="699"/>
      <c r="VJH276" s="699"/>
      <c r="VJI276" s="699"/>
      <c r="VJJ276" s="699"/>
      <c r="VJK276" s="699"/>
      <c r="VJL276" s="699"/>
      <c r="VJM276" s="699"/>
      <c r="VJN276" s="699"/>
      <c r="VJO276" s="699"/>
      <c r="VJP276" s="699"/>
      <c r="VJQ276" s="699"/>
      <c r="VJR276" s="699"/>
      <c r="VJS276" s="699"/>
      <c r="VJT276" s="699"/>
      <c r="VJU276" s="699"/>
      <c r="VJV276" s="699"/>
      <c r="VJW276" s="699"/>
      <c r="VJX276" s="699"/>
      <c r="VJY276" s="699"/>
      <c r="VJZ276" s="699"/>
      <c r="VKA276" s="699"/>
      <c r="VKB276" s="699"/>
      <c r="VKC276" s="699"/>
      <c r="VKD276" s="699"/>
      <c r="VKE276" s="699"/>
      <c r="VKF276" s="699"/>
      <c r="VKG276" s="699"/>
      <c r="VKH276" s="699"/>
      <c r="VKI276" s="699"/>
      <c r="VKJ276" s="699"/>
      <c r="VKK276" s="699"/>
      <c r="VKL276" s="699"/>
      <c r="VKM276" s="699"/>
      <c r="VKN276" s="699"/>
      <c r="VKO276" s="699"/>
      <c r="VKP276" s="699"/>
      <c r="VKQ276" s="699"/>
      <c r="VKR276" s="699"/>
      <c r="VKS276" s="699"/>
      <c r="VKT276" s="699"/>
      <c r="VKU276" s="699"/>
      <c r="VKV276" s="699"/>
      <c r="VKW276" s="699"/>
      <c r="VKX276" s="699"/>
      <c r="VKY276" s="699"/>
      <c r="VKZ276" s="699"/>
      <c r="VLA276" s="699"/>
      <c r="VLB276" s="699"/>
      <c r="VLC276" s="699"/>
      <c r="VLD276" s="699"/>
      <c r="VLE276" s="699"/>
      <c r="VLF276" s="699"/>
      <c r="VLG276" s="699"/>
      <c r="VLH276" s="699"/>
      <c r="VLI276" s="699"/>
      <c r="VLJ276" s="699"/>
      <c r="VLK276" s="699"/>
      <c r="VLL276" s="699"/>
      <c r="VLM276" s="699"/>
      <c r="VLN276" s="699"/>
      <c r="VLO276" s="699"/>
      <c r="VLP276" s="699"/>
      <c r="VLQ276" s="699"/>
      <c r="VLR276" s="699"/>
      <c r="VLS276" s="699"/>
      <c r="VLT276" s="699"/>
      <c r="VLU276" s="699"/>
      <c r="VLV276" s="699"/>
      <c r="VLW276" s="699"/>
      <c r="VLX276" s="699"/>
      <c r="VLY276" s="699"/>
      <c r="VLZ276" s="699"/>
      <c r="VMA276" s="699"/>
      <c r="VMB276" s="699"/>
      <c r="VMC276" s="699"/>
      <c r="VMD276" s="699"/>
      <c r="VME276" s="699"/>
      <c r="VMF276" s="699"/>
      <c r="VMG276" s="699"/>
      <c r="VMH276" s="699"/>
      <c r="VMI276" s="699"/>
      <c r="VMJ276" s="699"/>
      <c r="VMK276" s="699"/>
      <c r="VML276" s="699"/>
      <c r="VMM276" s="699"/>
      <c r="VMN276" s="699"/>
      <c r="VMO276" s="699"/>
      <c r="VMP276" s="699"/>
      <c r="VMQ276" s="699"/>
      <c r="VMR276" s="699"/>
      <c r="VMS276" s="699"/>
      <c r="VMT276" s="699"/>
      <c r="VMU276" s="699"/>
      <c r="VMV276" s="699"/>
      <c r="VMW276" s="699"/>
      <c r="VMX276" s="699"/>
      <c r="VMY276" s="699"/>
      <c r="VMZ276" s="699"/>
      <c r="VNA276" s="699"/>
      <c r="VNB276" s="699"/>
      <c r="VNC276" s="699"/>
      <c r="VND276" s="699"/>
      <c r="VNE276" s="699"/>
      <c r="VNF276" s="699"/>
      <c r="VNG276" s="699"/>
      <c r="VNH276" s="699"/>
      <c r="VNI276" s="699"/>
      <c r="VNJ276" s="699"/>
      <c r="VNK276" s="699"/>
      <c r="VNL276" s="699"/>
      <c r="VNM276" s="699"/>
      <c r="VNN276" s="699"/>
      <c r="VNO276" s="699"/>
      <c r="VNP276" s="699"/>
      <c r="VNQ276" s="699"/>
      <c r="VNR276" s="699"/>
      <c r="VNS276" s="699"/>
      <c r="VNT276" s="699"/>
      <c r="VNU276" s="699"/>
      <c r="VNV276" s="699"/>
      <c r="VNW276" s="699"/>
      <c r="VNX276" s="699"/>
      <c r="VNY276" s="699"/>
      <c r="VNZ276" s="699"/>
      <c r="VOA276" s="699"/>
      <c r="VOB276" s="699"/>
      <c r="VOC276" s="699"/>
      <c r="VOD276" s="699"/>
      <c r="VOE276" s="699"/>
      <c r="VOF276" s="699"/>
      <c r="VOG276" s="699"/>
      <c r="VOH276" s="699"/>
      <c r="VOI276" s="699"/>
      <c r="VOJ276" s="699"/>
      <c r="VOK276" s="699"/>
      <c r="VOL276" s="699"/>
      <c r="VOM276" s="699"/>
      <c r="VON276" s="699"/>
      <c r="VOO276" s="699"/>
      <c r="VOP276" s="699"/>
      <c r="VOQ276" s="699"/>
      <c r="VOR276" s="699"/>
      <c r="VOS276" s="699"/>
      <c r="VOT276" s="699"/>
      <c r="VOU276" s="699"/>
      <c r="VOV276" s="699"/>
      <c r="VOW276" s="699"/>
      <c r="VOX276" s="699"/>
      <c r="VOY276" s="699"/>
      <c r="VOZ276" s="699"/>
      <c r="VPA276" s="699"/>
      <c r="VPB276" s="699"/>
      <c r="VPC276" s="699"/>
      <c r="VPD276" s="699"/>
      <c r="VPE276" s="699"/>
      <c r="VPF276" s="699"/>
      <c r="VPG276" s="699"/>
      <c r="VPH276" s="699"/>
      <c r="VPI276" s="699"/>
      <c r="VPJ276" s="699"/>
      <c r="VPK276" s="699"/>
      <c r="VPL276" s="699"/>
      <c r="VPM276" s="699"/>
      <c r="VPN276" s="699"/>
      <c r="VPO276" s="699"/>
      <c r="VPP276" s="699"/>
      <c r="VPQ276" s="699"/>
      <c r="VPR276" s="699"/>
      <c r="VPS276" s="699"/>
      <c r="VPT276" s="699"/>
      <c r="VPU276" s="699"/>
      <c r="VPV276" s="699"/>
      <c r="VPW276" s="699"/>
      <c r="VPX276" s="699"/>
      <c r="VPY276" s="699"/>
      <c r="VPZ276" s="699"/>
      <c r="VQA276" s="699"/>
      <c r="VQB276" s="699"/>
      <c r="VQC276" s="699"/>
      <c r="VQD276" s="699"/>
      <c r="VQE276" s="699"/>
      <c r="VQF276" s="699"/>
      <c r="VQG276" s="699"/>
      <c r="VQH276" s="699"/>
      <c r="VQI276" s="699"/>
      <c r="VQJ276" s="699"/>
      <c r="VQK276" s="699"/>
      <c r="VQL276" s="699"/>
      <c r="VQM276" s="699"/>
      <c r="VQN276" s="699"/>
      <c r="VQO276" s="699"/>
      <c r="VQP276" s="699"/>
      <c r="VQQ276" s="699"/>
      <c r="VQR276" s="699"/>
      <c r="VQS276" s="699"/>
      <c r="VQT276" s="699"/>
      <c r="VQU276" s="699"/>
      <c r="VQV276" s="699"/>
      <c r="VQW276" s="699"/>
      <c r="VQX276" s="699"/>
      <c r="VQY276" s="699"/>
      <c r="VQZ276" s="699"/>
      <c r="VRA276" s="699"/>
      <c r="VRB276" s="699"/>
      <c r="VRC276" s="699"/>
      <c r="VRD276" s="699"/>
      <c r="VRE276" s="699"/>
      <c r="VRF276" s="699"/>
      <c r="VRG276" s="699"/>
      <c r="VRH276" s="699"/>
      <c r="VRI276" s="699"/>
      <c r="VRJ276" s="699"/>
      <c r="VRK276" s="699"/>
      <c r="VRL276" s="699"/>
      <c r="VRM276" s="699"/>
      <c r="VRN276" s="699"/>
      <c r="VRO276" s="699"/>
      <c r="VRP276" s="699"/>
      <c r="VRQ276" s="699"/>
      <c r="VRR276" s="699"/>
      <c r="VRS276" s="699"/>
      <c r="VRT276" s="699"/>
      <c r="VRU276" s="699"/>
      <c r="VRV276" s="699"/>
      <c r="VRW276" s="699"/>
      <c r="VRX276" s="699"/>
      <c r="VRY276" s="699"/>
      <c r="VRZ276" s="699"/>
      <c r="VSA276" s="699"/>
      <c r="VSB276" s="699"/>
      <c r="VSC276" s="699"/>
      <c r="VSD276" s="699"/>
      <c r="VSE276" s="699"/>
      <c r="VSF276" s="699"/>
      <c r="VSG276" s="699"/>
      <c r="VSH276" s="699"/>
      <c r="VSI276" s="699"/>
      <c r="VSJ276" s="699"/>
      <c r="VSK276" s="699"/>
      <c r="VSL276" s="699"/>
      <c r="VSM276" s="699"/>
      <c r="VSN276" s="699"/>
      <c r="VSO276" s="699"/>
      <c r="VSP276" s="699"/>
      <c r="VSQ276" s="699"/>
      <c r="VSR276" s="699"/>
      <c r="VSS276" s="699"/>
      <c r="VST276" s="699"/>
      <c r="VSU276" s="699"/>
      <c r="VSV276" s="699"/>
      <c r="VSW276" s="699"/>
      <c r="VSX276" s="699"/>
      <c r="VSY276" s="699"/>
      <c r="VSZ276" s="699"/>
      <c r="VTA276" s="699"/>
      <c r="VTB276" s="699"/>
      <c r="VTC276" s="699"/>
      <c r="VTD276" s="699"/>
      <c r="VTE276" s="699"/>
      <c r="VTF276" s="699"/>
      <c r="VTG276" s="699"/>
      <c r="VTH276" s="699"/>
      <c r="VTI276" s="699"/>
      <c r="VTJ276" s="699"/>
      <c r="VTK276" s="699"/>
      <c r="VTL276" s="699"/>
      <c r="VTM276" s="699"/>
      <c r="VTN276" s="699"/>
      <c r="VTO276" s="699"/>
      <c r="VTP276" s="699"/>
      <c r="VTQ276" s="699"/>
      <c r="VTR276" s="699"/>
      <c r="VTS276" s="699"/>
      <c r="VTT276" s="699"/>
      <c r="VTU276" s="699"/>
      <c r="VTV276" s="699"/>
      <c r="VTW276" s="699"/>
      <c r="VTX276" s="699"/>
      <c r="VTY276" s="699"/>
      <c r="VTZ276" s="699"/>
      <c r="VUA276" s="699"/>
      <c r="VUB276" s="699"/>
      <c r="VUC276" s="699"/>
      <c r="VUD276" s="699"/>
      <c r="VUE276" s="699"/>
      <c r="VUF276" s="699"/>
      <c r="VUG276" s="699"/>
      <c r="VUH276" s="699"/>
      <c r="VUI276" s="699"/>
      <c r="VUJ276" s="699"/>
      <c r="VUK276" s="699"/>
      <c r="VUL276" s="699"/>
      <c r="VUM276" s="699"/>
      <c r="VUN276" s="699"/>
      <c r="VUO276" s="699"/>
      <c r="VUP276" s="699"/>
      <c r="VUQ276" s="699"/>
      <c r="VUR276" s="699"/>
      <c r="VUS276" s="699"/>
      <c r="VUT276" s="699"/>
      <c r="VUU276" s="699"/>
      <c r="VUV276" s="699"/>
      <c r="VUW276" s="699"/>
      <c r="VUX276" s="699"/>
      <c r="VUY276" s="699"/>
      <c r="VUZ276" s="699"/>
      <c r="VVA276" s="699"/>
      <c r="VVB276" s="699"/>
      <c r="VVC276" s="699"/>
      <c r="VVD276" s="699"/>
      <c r="VVE276" s="699"/>
      <c r="VVF276" s="699"/>
      <c r="VVG276" s="699"/>
      <c r="VVH276" s="699"/>
      <c r="VVI276" s="699"/>
      <c r="VVJ276" s="699"/>
      <c r="VVK276" s="699"/>
      <c r="VVL276" s="699"/>
      <c r="VVM276" s="699"/>
      <c r="VVN276" s="699"/>
      <c r="VVO276" s="699"/>
      <c r="VVP276" s="699"/>
      <c r="VVQ276" s="699"/>
      <c r="VVR276" s="699"/>
      <c r="VVS276" s="699"/>
      <c r="VVT276" s="699"/>
      <c r="VVU276" s="699"/>
      <c r="VVV276" s="699"/>
      <c r="VVW276" s="699"/>
      <c r="VVX276" s="699"/>
      <c r="VVY276" s="699"/>
      <c r="VVZ276" s="699"/>
      <c r="VWA276" s="699"/>
      <c r="VWB276" s="699"/>
      <c r="VWC276" s="699"/>
      <c r="VWD276" s="699"/>
      <c r="VWE276" s="699"/>
      <c r="VWF276" s="699"/>
      <c r="VWG276" s="699"/>
      <c r="VWH276" s="699"/>
      <c r="VWI276" s="699"/>
      <c r="VWJ276" s="699"/>
      <c r="VWK276" s="699"/>
      <c r="VWL276" s="699"/>
      <c r="VWM276" s="699"/>
      <c r="VWN276" s="699"/>
      <c r="VWO276" s="699"/>
      <c r="VWP276" s="699"/>
      <c r="VWQ276" s="699"/>
      <c r="VWR276" s="699"/>
      <c r="VWS276" s="699"/>
      <c r="VWT276" s="699"/>
      <c r="VWU276" s="699"/>
      <c r="VWV276" s="699"/>
      <c r="VWW276" s="699"/>
      <c r="VWX276" s="699"/>
      <c r="VWY276" s="699"/>
      <c r="VWZ276" s="699"/>
      <c r="VXA276" s="699"/>
      <c r="VXB276" s="699"/>
      <c r="VXC276" s="699"/>
      <c r="VXD276" s="699"/>
      <c r="VXE276" s="699"/>
      <c r="VXF276" s="699"/>
      <c r="VXG276" s="699"/>
      <c r="VXH276" s="699"/>
      <c r="VXI276" s="699"/>
      <c r="VXJ276" s="699"/>
      <c r="VXK276" s="699"/>
      <c r="VXL276" s="699"/>
      <c r="VXM276" s="699"/>
      <c r="VXN276" s="699"/>
      <c r="VXO276" s="699"/>
      <c r="VXP276" s="699"/>
      <c r="VXQ276" s="699"/>
      <c r="VXR276" s="699"/>
      <c r="VXS276" s="699"/>
      <c r="VXT276" s="699"/>
      <c r="VXU276" s="699"/>
      <c r="VXV276" s="699"/>
      <c r="VXW276" s="699"/>
      <c r="VXX276" s="699"/>
      <c r="VXY276" s="699"/>
      <c r="VXZ276" s="699"/>
      <c r="VYA276" s="699"/>
      <c r="VYB276" s="699"/>
      <c r="VYC276" s="699"/>
      <c r="VYD276" s="699"/>
      <c r="VYE276" s="699"/>
      <c r="VYF276" s="699"/>
      <c r="VYG276" s="699"/>
      <c r="VYH276" s="699"/>
      <c r="VYI276" s="699"/>
      <c r="VYJ276" s="699"/>
      <c r="VYK276" s="699"/>
      <c r="VYL276" s="699"/>
      <c r="VYM276" s="699"/>
      <c r="VYN276" s="699"/>
      <c r="VYO276" s="699"/>
      <c r="VYP276" s="699"/>
      <c r="VYQ276" s="699"/>
      <c r="VYR276" s="699"/>
      <c r="VYS276" s="699"/>
      <c r="VYT276" s="699"/>
      <c r="VYU276" s="699"/>
      <c r="VYV276" s="699"/>
      <c r="VYW276" s="699"/>
      <c r="VYX276" s="699"/>
      <c r="VYY276" s="699"/>
      <c r="VYZ276" s="699"/>
      <c r="VZA276" s="699"/>
      <c r="VZB276" s="699"/>
      <c r="VZC276" s="699"/>
      <c r="VZD276" s="699"/>
      <c r="VZE276" s="699"/>
      <c r="VZF276" s="699"/>
      <c r="VZG276" s="699"/>
      <c r="VZH276" s="699"/>
      <c r="VZI276" s="699"/>
      <c r="VZJ276" s="699"/>
      <c r="VZK276" s="699"/>
      <c r="VZL276" s="699"/>
      <c r="VZM276" s="699"/>
      <c r="VZN276" s="699"/>
      <c r="VZO276" s="699"/>
      <c r="VZP276" s="699"/>
      <c r="VZQ276" s="699"/>
      <c r="VZR276" s="699"/>
      <c r="VZS276" s="699"/>
      <c r="VZT276" s="699"/>
      <c r="VZU276" s="699"/>
      <c r="VZV276" s="699"/>
      <c r="VZW276" s="699"/>
      <c r="VZX276" s="699"/>
      <c r="VZY276" s="699"/>
      <c r="VZZ276" s="699"/>
      <c r="WAA276" s="699"/>
      <c r="WAB276" s="699"/>
      <c r="WAC276" s="699"/>
      <c r="WAD276" s="699"/>
      <c r="WAE276" s="699"/>
      <c r="WAF276" s="699"/>
      <c r="WAG276" s="699"/>
      <c r="WAH276" s="699"/>
      <c r="WAI276" s="699"/>
      <c r="WAJ276" s="699"/>
      <c r="WAK276" s="699"/>
      <c r="WAL276" s="699"/>
      <c r="WAM276" s="699"/>
      <c r="WAN276" s="699"/>
      <c r="WAO276" s="699"/>
      <c r="WAP276" s="699"/>
      <c r="WAQ276" s="699"/>
      <c r="WAR276" s="699"/>
      <c r="WAS276" s="699"/>
      <c r="WAT276" s="699"/>
      <c r="WAU276" s="699"/>
      <c r="WAV276" s="699"/>
      <c r="WAW276" s="699"/>
      <c r="WAX276" s="699"/>
      <c r="WAY276" s="699"/>
      <c r="WAZ276" s="699"/>
      <c r="WBA276" s="699"/>
      <c r="WBB276" s="699"/>
      <c r="WBC276" s="699"/>
      <c r="WBD276" s="699"/>
      <c r="WBE276" s="699"/>
      <c r="WBF276" s="699"/>
      <c r="WBG276" s="699"/>
      <c r="WBH276" s="699"/>
      <c r="WBI276" s="699"/>
      <c r="WBJ276" s="699"/>
      <c r="WBK276" s="699"/>
      <c r="WBL276" s="699"/>
      <c r="WBM276" s="699"/>
      <c r="WBN276" s="699"/>
      <c r="WBO276" s="699"/>
      <c r="WBP276" s="699"/>
      <c r="WBQ276" s="699"/>
      <c r="WBR276" s="699"/>
      <c r="WBS276" s="699"/>
      <c r="WBT276" s="699"/>
      <c r="WBU276" s="699"/>
      <c r="WBV276" s="699"/>
      <c r="WBW276" s="699"/>
      <c r="WBX276" s="699"/>
      <c r="WBY276" s="699"/>
      <c r="WBZ276" s="699"/>
      <c r="WCA276" s="699"/>
      <c r="WCB276" s="699"/>
      <c r="WCC276" s="699"/>
      <c r="WCD276" s="699"/>
      <c r="WCE276" s="699"/>
      <c r="WCF276" s="699"/>
      <c r="WCG276" s="699"/>
      <c r="WCH276" s="699"/>
      <c r="WCI276" s="699"/>
      <c r="WCJ276" s="699"/>
      <c r="WCK276" s="699"/>
      <c r="WCL276" s="699"/>
      <c r="WCM276" s="699"/>
      <c r="WCN276" s="699"/>
      <c r="WCO276" s="699"/>
      <c r="WCP276" s="699"/>
      <c r="WCQ276" s="699"/>
      <c r="WCR276" s="699"/>
      <c r="WCS276" s="699"/>
      <c r="WCT276" s="699"/>
      <c r="WCU276" s="699"/>
      <c r="WCV276" s="699"/>
      <c r="WCW276" s="699"/>
      <c r="WCX276" s="699"/>
      <c r="WCY276" s="699"/>
      <c r="WCZ276" s="699"/>
      <c r="WDA276" s="699"/>
      <c r="WDB276" s="699"/>
      <c r="WDC276" s="699"/>
      <c r="WDD276" s="699"/>
      <c r="WDE276" s="699"/>
      <c r="WDF276" s="699"/>
      <c r="WDG276" s="699"/>
      <c r="WDH276" s="699"/>
      <c r="WDI276" s="699"/>
      <c r="WDJ276" s="699"/>
      <c r="WDK276" s="699"/>
      <c r="WDL276" s="699"/>
      <c r="WDM276" s="699"/>
      <c r="WDN276" s="699"/>
      <c r="WDO276" s="699"/>
      <c r="WDP276" s="699"/>
      <c r="WDQ276" s="699"/>
      <c r="WDR276" s="699"/>
      <c r="WDS276" s="699"/>
      <c r="WDT276" s="699"/>
      <c r="WDU276" s="699"/>
      <c r="WDV276" s="699"/>
      <c r="WDW276" s="699"/>
      <c r="WDX276" s="699"/>
      <c r="WDY276" s="699"/>
      <c r="WDZ276" s="699"/>
      <c r="WEA276" s="699"/>
      <c r="WEB276" s="699"/>
      <c r="WEC276" s="699"/>
      <c r="WED276" s="699"/>
      <c r="WEE276" s="699"/>
      <c r="WEF276" s="699"/>
      <c r="WEG276" s="699"/>
      <c r="WEH276" s="699"/>
      <c r="WEI276" s="699"/>
      <c r="WEJ276" s="699"/>
      <c r="WEK276" s="699"/>
      <c r="WEL276" s="699"/>
      <c r="WEM276" s="699"/>
      <c r="WEN276" s="699"/>
      <c r="WEO276" s="699"/>
      <c r="WEP276" s="699"/>
      <c r="WEQ276" s="699"/>
      <c r="WER276" s="699"/>
      <c r="WES276" s="699"/>
      <c r="WET276" s="699"/>
      <c r="WEU276" s="699"/>
      <c r="WEV276" s="699"/>
      <c r="WEW276" s="699"/>
      <c r="WEX276" s="699"/>
      <c r="WEY276" s="699"/>
      <c r="WEZ276" s="699"/>
      <c r="WFA276" s="699"/>
      <c r="WFB276" s="699"/>
      <c r="WFC276" s="699"/>
      <c r="WFD276" s="699"/>
      <c r="WFE276" s="699"/>
      <c r="WFF276" s="699"/>
      <c r="WFG276" s="699"/>
      <c r="WFH276" s="699"/>
      <c r="WFI276" s="699"/>
      <c r="WFJ276" s="699"/>
      <c r="WFK276" s="699"/>
      <c r="WFL276" s="699"/>
      <c r="WFM276" s="699"/>
      <c r="WFN276" s="699"/>
      <c r="WFO276" s="699"/>
      <c r="WFP276" s="699"/>
      <c r="WFQ276" s="699"/>
      <c r="WFR276" s="699"/>
      <c r="WFS276" s="699"/>
      <c r="WFT276" s="699"/>
      <c r="WFU276" s="699"/>
      <c r="WFV276" s="699"/>
      <c r="WFW276" s="699"/>
      <c r="WFX276" s="699"/>
      <c r="WFY276" s="699"/>
      <c r="WFZ276" s="699"/>
      <c r="WGA276" s="699"/>
      <c r="WGB276" s="699"/>
      <c r="WGC276" s="699"/>
      <c r="WGD276" s="699"/>
      <c r="WGE276" s="699"/>
      <c r="WGF276" s="699"/>
      <c r="WGG276" s="699"/>
      <c r="WGH276" s="699"/>
      <c r="WGI276" s="699"/>
      <c r="WGJ276" s="699"/>
      <c r="WGK276" s="699"/>
      <c r="WGL276" s="699"/>
      <c r="WGM276" s="699"/>
      <c r="WGN276" s="699"/>
      <c r="WGO276" s="699"/>
      <c r="WGP276" s="699"/>
      <c r="WGQ276" s="699"/>
      <c r="WGR276" s="699"/>
      <c r="WGS276" s="699"/>
      <c r="WGT276" s="699"/>
      <c r="WGU276" s="699"/>
      <c r="WGV276" s="699"/>
      <c r="WGW276" s="699"/>
      <c r="WGX276" s="699"/>
      <c r="WGY276" s="699"/>
      <c r="WGZ276" s="699"/>
      <c r="WHA276" s="699"/>
      <c r="WHB276" s="699"/>
      <c r="WHC276" s="699"/>
      <c r="WHD276" s="699"/>
      <c r="WHE276" s="699"/>
      <c r="WHF276" s="699"/>
      <c r="WHG276" s="699"/>
      <c r="WHH276" s="699"/>
      <c r="WHI276" s="699"/>
      <c r="WHJ276" s="699"/>
      <c r="WHK276" s="699"/>
      <c r="WHL276" s="699"/>
      <c r="WHM276" s="699"/>
      <c r="WHN276" s="699"/>
      <c r="WHO276" s="699"/>
      <c r="WHP276" s="699"/>
      <c r="WHQ276" s="699"/>
      <c r="WHR276" s="699"/>
      <c r="WHS276" s="699"/>
      <c r="WHT276" s="699"/>
      <c r="WHU276" s="699"/>
      <c r="WHV276" s="699"/>
      <c r="WHW276" s="699"/>
      <c r="WHX276" s="699"/>
      <c r="WHY276" s="699"/>
      <c r="WHZ276" s="699"/>
      <c r="WIA276" s="699"/>
      <c r="WIB276" s="699"/>
      <c r="WIC276" s="699"/>
      <c r="WID276" s="699"/>
      <c r="WIE276" s="699"/>
      <c r="WIF276" s="699"/>
      <c r="WIG276" s="699"/>
      <c r="WIH276" s="699"/>
      <c r="WII276" s="699"/>
      <c r="WIJ276" s="699"/>
      <c r="WIK276" s="699"/>
      <c r="WIL276" s="699"/>
      <c r="WIM276" s="699"/>
      <c r="WIN276" s="699"/>
      <c r="WIO276" s="699"/>
      <c r="WIP276" s="699"/>
      <c r="WIQ276" s="699"/>
      <c r="WIR276" s="699"/>
      <c r="WIS276" s="699"/>
      <c r="WIT276" s="699"/>
      <c r="WIU276" s="699"/>
      <c r="WIV276" s="699"/>
      <c r="WIW276" s="699"/>
      <c r="WIX276" s="699"/>
      <c r="WIY276" s="699"/>
      <c r="WIZ276" s="699"/>
      <c r="WJA276" s="699"/>
      <c r="WJB276" s="699"/>
      <c r="WJC276" s="699"/>
      <c r="WJD276" s="699"/>
      <c r="WJE276" s="699"/>
      <c r="WJF276" s="699"/>
      <c r="WJG276" s="699"/>
      <c r="WJH276" s="699"/>
      <c r="WJI276" s="699"/>
      <c r="WJJ276" s="699"/>
      <c r="WJK276" s="699"/>
      <c r="WJL276" s="699"/>
      <c r="WJM276" s="699"/>
      <c r="WJN276" s="699"/>
      <c r="WJO276" s="699"/>
      <c r="WJP276" s="699"/>
      <c r="WJQ276" s="699"/>
      <c r="WJR276" s="699"/>
      <c r="WJS276" s="699"/>
      <c r="WJT276" s="699"/>
      <c r="WJU276" s="699"/>
      <c r="WJV276" s="699"/>
      <c r="WJW276" s="699"/>
      <c r="WJX276" s="699"/>
      <c r="WJY276" s="699"/>
      <c r="WJZ276" s="699"/>
      <c r="WKA276" s="699"/>
      <c r="WKB276" s="699"/>
      <c r="WKC276" s="699"/>
      <c r="WKD276" s="699"/>
      <c r="WKE276" s="699"/>
      <c r="WKF276" s="699"/>
      <c r="WKG276" s="699"/>
      <c r="WKH276" s="699"/>
      <c r="WKI276" s="699"/>
      <c r="WKJ276" s="699"/>
      <c r="WKK276" s="699"/>
      <c r="WKL276" s="699"/>
      <c r="WKM276" s="699"/>
      <c r="WKN276" s="699"/>
      <c r="WKO276" s="699"/>
      <c r="WKP276" s="699"/>
      <c r="WKQ276" s="699"/>
      <c r="WKR276" s="699"/>
      <c r="WKS276" s="699"/>
      <c r="WKT276" s="699"/>
      <c r="WKU276" s="699"/>
      <c r="WKV276" s="699"/>
      <c r="WKW276" s="699"/>
      <c r="WKX276" s="699"/>
      <c r="WKY276" s="699"/>
      <c r="WKZ276" s="699"/>
      <c r="WLA276" s="699"/>
      <c r="WLB276" s="699"/>
      <c r="WLC276" s="699"/>
      <c r="WLD276" s="699"/>
      <c r="WLE276" s="699"/>
      <c r="WLF276" s="699"/>
      <c r="WLG276" s="699"/>
      <c r="WLH276" s="699"/>
      <c r="WLI276" s="699"/>
      <c r="WLJ276" s="699"/>
      <c r="WLK276" s="699"/>
      <c r="WLL276" s="699"/>
      <c r="WLM276" s="699"/>
      <c r="WLN276" s="699"/>
      <c r="WLO276" s="699"/>
      <c r="WLP276" s="699"/>
      <c r="WLQ276" s="699"/>
      <c r="WLR276" s="699"/>
      <c r="WLS276" s="699"/>
      <c r="WLT276" s="699"/>
      <c r="WLU276" s="699"/>
      <c r="WLV276" s="699"/>
      <c r="WLW276" s="699"/>
      <c r="WLX276" s="699"/>
      <c r="WLY276" s="699"/>
      <c r="WLZ276" s="699"/>
      <c r="WMA276" s="699"/>
      <c r="WMB276" s="699"/>
      <c r="WMC276" s="699"/>
      <c r="WMD276" s="699"/>
      <c r="WME276" s="699"/>
      <c r="WMF276" s="699"/>
      <c r="WMG276" s="699"/>
      <c r="WMH276" s="699"/>
      <c r="WMI276" s="699"/>
      <c r="WMJ276" s="699"/>
      <c r="WMK276" s="699"/>
      <c r="WML276" s="699"/>
      <c r="WMM276" s="699"/>
      <c r="WMN276" s="699"/>
      <c r="WMO276" s="699"/>
      <c r="WMP276" s="699"/>
      <c r="WMQ276" s="699"/>
      <c r="WMR276" s="699"/>
      <c r="WMS276" s="699"/>
      <c r="WMT276" s="699"/>
      <c r="WMU276" s="699"/>
      <c r="WMV276" s="699"/>
      <c r="WMW276" s="699"/>
      <c r="WMX276" s="699"/>
      <c r="WMY276" s="699"/>
      <c r="WMZ276" s="699"/>
      <c r="WNA276" s="699"/>
      <c r="WNB276" s="699"/>
      <c r="WNC276" s="699"/>
      <c r="WND276" s="699"/>
      <c r="WNE276" s="699"/>
      <c r="WNF276" s="699"/>
      <c r="WNG276" s="699"/>
      <c r="WNH276" s="699"/>
      <c r="WNI276" s="699"/>
      <c r="WNJ276" s="699"/>
      <c r="WNK276" s="699"/>
      <c r="WNL276" s="699"/>
      <c r="WNM276" s="699"/>
      <c r="WNN276" s="699"/>
      <c r="WNO276" s="699"/>
      <c r="WNP276" s="699"/>
      <c r="WNQ276" s="699"/>
      <c r="WNR276" s="699"/>
      <c r="WNS276" s="699"/>
      <c r="WNT276" s="699"/>
      <c r="WNU276" s="699"/>
      <c r="WNV276" s="699"/>
      <c r="WNW276" s="699"/>
      <c r="WNX276" s="699"/>
      <c r="WNY276" s="699"/>
      <c r="WNZ276" s="699"/>
      <c r="WOA276" s="699"/>
      <c r="WOB276" s="699"/>
      <c r="WOC276" s="699"/>
      <c r="WOD276" s="699"/>
      <c r="WOE276" s="699"/>
      <c r="WOF276" s="699"/>
      <c r="WOG276" s="699"/>
      <c r="WOH276" s="699"/>
      <c r="WOI276" s="699"/>
      <c r="WOJ276" s="699"/>
      <c r="WOK276" s="699"/>
      <c r="WOL276" s="699"/>
      <c r="WOM276" s="699"/>
      <c r="WON276" s="699"/>
      <c r="WOO276" s="699"/>
      <c r="WOP276" s="699"/>
      <c r="WOQ276" s="699"/>
      <c r="WOR276" s="699"/>
      <c r="WOS276" s="699"/>
      <c r="WOT276" s="699"/>
      <c r="WOU276" s="699"/>
      <c r="WOV276" s="699"/>
      <c r="WOW276" s="699"/>
      <c r="WOX276" s="699"/>
      <c r="WOY276" s="699"/>
      <c r="WOZ276" s="699"/>
      <c r="WPA276" s="699"/>
      <c r="WPB276" s="699"/>
      <c r="WPC276" s="699"/>
      <c r="WPD276" s="699"/>
      <c r="WPE276" s="699"/>
      <c r="WPF276" s="699"/>
      <c r="WPG276" s="699"/>
      <c r="WPH276" s="699"/>
      <c r="WPI276" s="699"/>
      <c r="WPJ276" s="699"/>
      <c r="WPK276" s="699"/>
      <c r="WPL276" s="699"/>
      <c r="WPM276" s="699"/>
      <c r="WPN276" s="699"/>
      <c r="WPO276" s="699"/>
      <c r="WPP276" s="699"/>
      <c r="WPQ276" s="699"/>
      <c r="WPR276" s="699"/>
      <c r="WPS276" s="699"/>
      <c r="WPT276" s="699"/>
      <c r="WPU276" s="699"/>
      <c r="WPV276" s="699"/>
      <c r="WPW276" s="699"/>
      <c r="WPX276" s="699"/>
      <c r="WPY276" s="699"/>
      <c r="WPZ276" s="699"/>
      <c r="WQA276" s="699"/>
      <c r="WQB276" s="699"/>
      <c r="WQC276" s="699"/>
      <c r="WQD276" s="699"/>
      <c r="WQE276" s="699"/>
      <c r="WQF276" s="699"/>
      <c r="WQG276" s="699"/>
      <c r="WQH276" s="699"/>
      <c r="WQI276" s="699"/>
      <c r="WQJ276" s="699"/>
      <c r="WQK276" s="699"/>
      <c r="WQL276" s="699"/>
      <c r="WQM276" s="699"/>
      <c r="WQN276" s="699"/>
      <c r="WQO276" s="699"/>
      <c r="WQP276" s="699"/>
      <c r="WQQ276" s="699"/>
      <c r="WQR276" s="699"/>
      <c r="WQS276" s="699"/>
      <c r="WQT276" s="699"/>
      <c r="WQU276" s="699"/>
      <c r="WQV276" s="699"/>
      <c r="WQW276" s="699"/>
      <c r="WQX276" s="699"/>
      <c r="WQY276" s="699"/>
      <c r="WQZ276" s="699"/>
      <c r="WRA276" s="699"/>
      <c r="WRB276" s="699"/>
      <c r="WRC276" s="699"/>
      <c r="WRD276" s="699"/>
      <c r="WRE276" s="699"/>
      <c r="WRF276" s="699"/>
      <c r="WRG276" s="699"/>
      <c r="WRH276" s="699"/>
      <c r="WRI276" s="699"/>
      <c r="WRJ276" s="699"/>
      <c r="WRK276" s="699"/>
      <c r="WRL276" s="699"/>
      <c r="WRM276" s="699"/>
      <c r="WRN276" s="699"/>
      <c r="WRO276" s="699"/>
      <c r="WRP276" s="699"/>
      <c r="WRQ276" s="699"/>
      <c r="WRR276" s="699"/>
      <c r="WRS276" s="699"/>
      <c r="WRT276" s="699"/>
      <c r="WRU276" s="699"/>
      <c r="WRV276" s="699"/>
      <c r="WRW276" s="699"/>
      <c r="WRX276" s="699"/>
      <c r="WRY276" s="699"/>
      <c r="WRZ276" s="699"/>
      <c r="WSA276" s="699"/>
      <c r="WSB276" s="699"/>
      <c r="WSC276" s="699"/>
      <c r="WSD276" s="699"/>
      <c r="WSE276" s="699"/>
      <c r="WSF276" s="699"/>
      <c r="WSG276" s="699"/>
      <c r="WSH276" s="699"/>
      <c r="WSI276" s="699"/>
      <c r="WSJ276" s="699"/>
      <c r="WSK276" s="699"/>
      <c r="WSL276" s="699"/>
      <c r="WSM276" s="699"/>
      <c r="WSN276" s="699"/>
      <c r="WSO276" s="699"/>
      <c r="WSP276" s="699"/>
      <c r="WSQ276" s="699"/>
      <c r="WSR276" s="699"/>
      <c r="WSS276" s="699"/>
      <c r="WST276" s="699"/>
      <c r="WSU276" s="699"/>
      <c r="WSV276" s="699"/>
      <c r="WSW276" s="699"/>
      <c r="WSX276" s="699"/>
      <c r="WSY276" s="699"/>
      <c r="WSZ276" s="699"/>
      <c r="WTA276" s="699"/>
      <c r="WTB276" s="699"/>
      <c r="WTC276" s="699"/>
      <c r="WTD276" s="699"/>
      <c r="WTE276" s="699"/>
      <c r="WTF276" s="699"/>
      <c r="WTG276" s="699"/>
      <c r="WTH276" s="699"/>
      <c r="WTI276" s="699"/>
      <c r="WTJ276" s="699"/>
      <c r="WTK276" s="699"/>
      <c r="WTL276" s="699"/>
      <c r="WTM276" s="699"/>
      <c r="WTN276" s="699"/>
      <c r="WTO276" s="699"/>
      <c r="WTP276" s="699"/>
      <c r="WTQ276" s="699"/>
      <c r="WTR276" s="699"/>
      <c r="WTS276" s="699"/>
      <c r="WTT276" s="699"/>
      <c r="WTU276" s="699"/>
      <c r="WTV276" s="699"/>
      <c r="WTW276" s="699"/>
      <c r="WTX276" s="699"/>
      <c r="WTY276" s="699"/>
      <c r="WTZ276" s="699"/>
      <c r="WUA276" s="699"/>
      <c r="WUB276" s="699"/>
      <c r="WUC276" s="699"/>
      <c r="WUD276" s="699"/>
      <c r="WUE276" s="699"/>
      <c r="WUF276" s="699"/>
      <c r="WUG276" s="699"/>
      <c r="WUH276" s="699"/>
      <c r="WUI276" s="699"/>
      <c r="WUJ276" s="699"/>
      <c r="WUK276" s="699"/>
      <c r="WUL276" s="699"/>
      <c r="WUM276" s="699"/>
      <c r="WUN276" s="699"/>
      <c r="WUO276" s="699"/>
      <c r="WUP276" s="699"/>
      <c r="WUQ276" s="699"/>
      <c r="WUR276" s="699"/>
      <c r="WUS276" s="699"/>
      <c r="WUT276" s="699"/>
      <c r="WUU276" s="699"/>
      <c r="WUV276" s="699"/>
      <c r="WUW276" s="699"/>
      <c r="WUX276" s="699"/>
      <c r="WUY276" s="699"/>
      <c r="WUZ276" s="699"/>
      <c r="WVA276" s="699"/>
      <c r="WVB276" s="699"/>
      <c r="WVC276" s="699"/>
      <c r="WVD276" s="699"/>
      <c r="WVE276" s="699"/>
      <c r="WVF276" s="699"/>
      <c r="WVG276" s="699"/>
      <c r="WVH276" s="699"/>
      <c r="WVI276" s="699"/>
      <c r="WVJ276" s="699"/>
      <c r="WVK276" s="699"/>
      <c r="WVL276" s="699"/>
      <c r="WVM276" s="699"/>
      <c r="WVN276" s="699"/>
      <c r="WVO276" s="699"/>
      <c r="WVP276" s="699"/>
      <c r="WVQ276" s="699"/>
      <c r="WVR276" s="699"/>
      <c r="WVS276" s="699"/>
      <c r="WVT276" s="699"/>
      <c r="WVU276" s="699"/>
      <c r="WVV276" s="699"/>
      <c r="WVW276" s="699"/>
      <c r="WVX276" s="699"/>
      <c r="WVY276" s="699"/>
      <c r="WVZ276" s="699"/>
      <c r="WWA276" s="699"/>
      <c r="WWB276" s="699"/>
      <c r="WWC276" s="699"/>
      <c r="WWD276" s="699"/>
      <c r="WWE276" s="699"/>
      <c r="WWF276" s="699"/>
      <c r="WWG276" s="699"/>
      <c r="WWH276" s="699"/>
      <c r="WWI276" s="699"/>
      <c r="WWJ276" s="699"/>
      <c r="WWK276" s="699"/>
      <c r="WWL276" s="699"/>
      <c r="WWM276" s="699"/>
      <c r="WWN276" s="699"/>
      <c r="WWO276" s="699"/>
      <c r="WWP276" s="699"/>
      <c r="WWQ276" s="699"/>
      <c r="WWR276" s="699"/>
      <c r="WWS276" s="699"/>
      <c r="WWT276" s="699"/>
      <c r="WWU276" s="699"/>
      <c r="WWV276" s="699"/>
      <c r="WWW276" s="699"/>
      <c r="WWX276" s="699"/>
      <c r="WWY276" s="699"/>
      <c r="WWZ276" s="699"/>
      <c r="WXA276" s="699"/>
      <c r="WXB276" s="699"/>
      <c r="WXC276" s="699"/>
      <c r="WXD276" s="699"/>
      <c r="WXE276" s="699"/>
      <c r="WXF276" s="699"/>
      <c r="WXG276" s="699"/>
      <c r="WXH276" s="699"/>
      <c r="WXI276" s="699"/>
      <c r="WXJ276" s="699"/>
      <c r="WXK276" s="699"/>
      <c r="WXL276" s="699"/>
      <c r="WXM276" s="699"/>
      <c r="WXN276" s="699"/>
      <c r="WXO276" s="699"/>
      <c r="WXP276" s="699"/>
      <c r="WXQ276" s="699"/>
      <c r="WXR276" s="699"/>
      <c r="WXS276" s="699"/>
      <c r="WXT276" s="699"/>
      <c r="WXU276" s="699"/>
      <c r="WXV276" s="699"/>
      <c r="WXW276" s="699"/>
      <c r="WXX276" s="699"/>
      <c r="WXY276" s="699"/>
      <c r="WXZ276" s="699"/>
      <c r="WYA276" s="699"/>
      <c r="WYB276" s="699"/>
      <c r="WYC276" s="699"/>
      <c r="WYD276" s="699"/>
      <c r="WYE276" s="699"/>
      <c r="WYF276" s="699"/>
      <c r="WYG276" s="699"/>
      <c r="WYH276" s="699"/>
      <c r="WYI276" s="699"/>
      <c r="WYJ276" s="699"/>
      <c r="WYK276" s="699"/>
      <c r="WYL276" s="699"/>
      <c r="WYM276" s="699"/>
      <c r="WYN276" s="699"/>
      <c r="WYO276" s="699"/>
      <c r="WYP276" s="699"/>
      <c r="WYQ276" s="699"/>
      <c r="WYR276" s="699"/>
      <c r="WYS276" s="699"/>
      <c r="WYT276" s="699"/>
      <c r="WYU276" s="699"/>
      <c r="WYV276" s="699"/>
      <c r="WYW276" s="699"/>
      <c r="WYX276" s="699"/>
      <c r="WYY276" s="699"/>
      <c r="WYZ276" s="699"/>
      <c r="WZA276" s="699"/>
      <c r="WZB276" s="699"/>
      <c r="WZC276" s="699"/>
      <c r="WZD276" s="699"/>
      <c r="WZE276" s="699"/>
      <c r="WZF276" s="699"/>
      <c r="WZG276" s="699"/>
      <c r="WZH276" s="699"/>
      <c r="WZI276" s="699"/>
      <c r="WZJ276" s="699"/>
      <c r="WZK276" s="699"/>
      <c r="WZL276" s="699"/>
      <c r="WZM276" s="699"/>
      <c r="WZN276" s="699"/>
      <c r="WZO276" s="699"/>
      <c r="WZP276" s="699"/>
      <c r="WZQ276" s="699"/>
      <c r="WZR276" s="699"/>
      <c r="WZS276" s="699"/>
      <c r="WZT276" s="699"/>
      <c r="WZU276" s="699"/>
      <c r="WZV276" s="699"/>
      <c r="WZW276" s="699"/>
      <c r="WZX276" s="699"/>
      <c r="WZY276" s="699"/>
      <c r="WZZ276" s="699"/>
      <c r="XAA276" s="699"/>
      <c r="XAB276" s="699"/>
      <c r="XAC276" s="699"/>
      <c r="XAD276" s="699"/>
      <c r="XAE276" s="699"/>
      <c r="XAF276" s="699"/>
      <c r="XAG276" s="699"/>
      <c r="XAH276" s="699"/>
      <c r="XAI276" s="699"/>
      <c r="XAJ276" s="699"/>
      <c r="XAK276" s="699"/>
      <c r="XAL276" s="699"/>
      <c r="XAM276" s="699"/>
      <c r="XAN276" s="699"/>
      <c r="XAO276" s="699"/>
      <c r="XAP276" s="699"/>
      <c r="XAQ276" s="699"/>
      <c r="XAR276" s="699"/>
      <c r="XAS276" s="699"/>
      <c r="XAT276" s="699"/>
      <c r="XAU276" s="699"/>
      <c r="XAV276" s="699"/>
      <c r="XAW276" s="699"/>
      <c r="XAX276" s="699"/>
      <c r="XAY276" s="699"/>
      <c r="XAZ276" s="699"/>
      <c r="XBA276" s="699"/>
      <c r="XBB276" s="699"/>
      <c r="XBC276" s="699"/>
      <c r="XBD276" s="699"/>
      <c r="XBE276" s="699"/>
      <c r="XBF276" s="699"/>
      <c r="XBG276" s="699"/>
      <c r="XBH276" s="699"/>
      <c r="XBI276" s="699"/>
      <c r="XBJ276" s="699"/>
      <c r="XBK276" s="699"/>
      <c r="XBL276" s="699"/>
      <c r="XBM276" s="699"/>
      <c r="XBN276" s="699"/>
      <c r="XBO276" s="699"/>
      <c r="XBP276" s="699"/>
      <c r="XBQ276" s="699"/>
      <c r="XBR276" s="699"/>
      <c r="XBS276" s="699"/>
      <c r="XBT276" s="699"/>
      <c r="XBU276" s="699"/>
      <c r="XBV276" s="699"/>
      <c r="XBW276" s="699"/>
      <c r="XBX276" s="699"/>
      <c r="XBY276" s="699"/>
      <c r="XBZ276" s="699"/>
      <c r="XCA276" s="699"/>
      <c r="XCB276" s="699"/>
      <c r="XCC276" s="699"/>
      <c r="XCD276" s="699"/>
      <c r="XCE276" s="699"/>
      <c r="XCF276" s="699"/>
      <c r="XCG276" s="699"/>
      <c r="XCH276" s="699"/>
      <c r="XCI276" s="699"/>
      <c r="XCJ276" s="699"/>
      <c r="XCK276" s="699"/>
      <c r="XCL276" s="699"/>
      <c r="XCM276" s="699"/>
      <c r="XCN276" s="699"/>
      <c r="XCO276" s="699"/>
      <c r="XCP276" s="699"/>
      <c r="XCQ276" s="699"/>
      <c r="XCR276" s="699"/>
      <c r="XCS276" s="699"/>
      <c r="XCT276" s="699"/>
      <c r="XCU276" s="699"/>
      <c r="XCV276" s="699"/>
      <c r="XCW276" s="699"/>
      <c r="XCX276" s="699"/>
      <c r="XCY276" s="699"/>
      <c r="XCZ276" s="699"/>
      <c r="XDA276" s="699"/>
      <c r="XDB276" s="699"/>
      <c r="XDC276" s="699"/>
      <c r="XDD276" s="699"/>
      <c r="XDE276" s="699"/>
      <c r="XDF276" s="699"/>
      <c r="XDG276" s="699"/>
      <c r="XDH276" s="699"/>
      <c r="XDI276" s="699"/>
      <c r="XDJ276" s="699"/>
      <c r="XDK276" s="699"/>
      <c r="XDL276" s="699"/>
      <c r="XDM276" s="699"/>
      <c r="XDN276" s="699"/>
      <c r="XDO276" s="699"/>
      <c r="XDP276" s="699"/>
      <c r="XDQ276" s="699"/>
      <c r="XDR276" s="699"/>
      <c r="XDS276" s="699"/>
      <c r="XDT276" s="699"/>
      <c r="XDU276" s="699"/>
      <c r="XDV276" s="699"/>
      <c r="XDW276" s="699"/>
      <c r="XDX276" s="699"/>
      <c r="XDY276" s="699"/>
      <c r="XDZ276" s="699"/>
      <c r="XEA276" s="699"/>
      <c r="XEB276" s="699"/>
      <c r="XEC276" s="699"/>
      <c r="XED276" s="699"/>
      <c r="XEE276" s="699"/>
      <c r="XEF276" s="699"/>
      <c r="XEG276" s="699"/>
      <c r="XEH276" s="699"/>
      <c r="XEI276" s="699"/>
      <c r="XEJ276" s="699"/>
      <c r="XEK276" s="699"/>
      <c r="XEL276" s="699"/>
      <c r="XEM276" s="699"/>
      <c r="XEN276" s="699"/>
      <c r="XEO276" s="699"/>
      <c r="XEP276" s="699"/>
      <c r="XEQ276" s="699"/>
      <c r="XER276" s="699"/>
      <c r="XES276" s="699"/>
      <c r="XET276" s="699"/>
      <c r="XEU276" s="699"/>
      <c r="XEV276" s="699"/>
      <c r="XEW276" s="699"/>
      <c r="XEX276" s="699"/>
      <c r="XEY276" s="699"/>
      <c r="XEZ276" s="699"/>
      <c r="XFA276" s="699"/>
      <c r="XFB276" s="699"/>
      <c r="XFC276" s="699"/>
      <c r="XFD276" s="76"/>
    </row>
    <row r="277" spans="1:16384" s="2" customFormat="1" ht="20.100000000000001" customHeight="1" x14ac:dyDescent="0.2">
      <c r="A277" s="439" t="s">
        <v>1050</v>
      </c>
      <c r="B277" s="93"/>
      <c r="C277" s="93"/>
      <c r="D277" s="93"/>
      <c r="E277" s="93"/>
      <c r="F277" s="93"/>
      <c r="G277" s="93"/>
      <c r="H277" s="93"/>
      <c r="I277" s="93"/>
      <c r="J277" s="93"/>
      <c r="K277" s="93"/>
      <c r="L277" s="93"/>
      <c r="M277" s="93"/>
      <c r="N277" s="348"/>
      <c r="O277" s="93"/>
      <c r="P277" s="93"/>
      <c r="Q277" s="93"/>
      <c r="R277" s="93"/>
    </row>
    <row r="278" spans="1:16384" s="8" customFormat="1" ht="36" customHeight="1" x14ac:dyDescent="0.2">
      <c r="A278" s="696" t="s">
        <v>336</v>
      </c>
      <c r="B278" s="697"/>
      <c r="C278" s="697"/>
      <c r="D278" s="698"/>
      <c r="E278" s="359"/>
      <c r="F278" s="359"/>
      <c r="G278" s="359"/>
      <c r="H278" s="359"/>
      <c r="I278" s="359"/>
      <c r="J278" s="359"/>
      <c r="K278" s="359"/>
      <c r="L278" s="359"/>
      <c r="M278" s="359"/>
      <c r="N278" s="362"/>
      <c r="O278" s="359"/>
      <c r="P278" s="359"/>
      <c r="Q278" s="94"/>
      <c r="R278" s="94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  <c r="CC278" s="7"/>
      <c r="CD278" s="7"/>
      <c r="CE278" s="7"/>
      <c r="CF278" s="7"/>
      <c r="CG278" s="7"/>
      <c r="CH278" s="7"/>
      <c r="CI278" s="7"/>
      <c r="CJ278" s="7"/>
      <c r="CK278" s="7"/>
      <c r="CL278" s="7"/>
      <c r="CM278" s="7"/>
      <c r="CN278" s="7"/>
      <c r="CO278" s="7"/>
      <c r="CP278" s="7"/>
      <c r="CQ278" s="7"/>
      <c r="CR278" s="7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7"/>
      <c r="DI278" s="7"/>
      <c r="DJ278" s="7"/>
      <c r="DK278" s="7"/>
      <c r="DL278" s="7"/>
      <c r="DM278" s="7"/>
      <c r="DN278" s="7"/>
      <c r="DO278" s="7"/>
      <c r="DP278" s="7"/>
      <c r="DQ278" s="7"/>
      <c r="DR278" s="7"/>
      <c r="DS278" s="7"/>
      <c r="DT278" s="7"/>
      <c r="DU278" s="7"/>
      <c r="DV278" s="7"/>
      <c r="DW278" s="7"/>
      <c r="DX278" s="7"/>
      <c r="DY278" s="7"/>
      <c r="DZ278" s="7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7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7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7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7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  <c r="HF278" s="7"/>
      <c r="HG278" s="7"/>
      <c r="HH278" s="7"/>
      <c r="HI278" s="7"/>
      <c r="HJ278" s="7"/>
      <c r="HK278" s="7"/>
      <c r="HL278" s="7"/>
      <c r="HM278" s="7"/>
      <c r="HN278" s="7"/>
      <c r="HO278" s="7"/>
      <c r="HP278" s="7"/>
      <c r="HQ278" s="7"/>
      <c r="HR278" s="7"/>
      <c r="HS278" s="7"/>
      <c r="HT278" s="7"/>
      <c r="HU278" s="7"/>
      <c r="HV278" s="7"/>
      <c r="HW278" s="7"/>
      <c r="HX278" s="7"/>
      <c r="HY278" s="7"/>
      <c r="HZ278" s="7"/>
      <c r="IA278" s="7"/>
      <c r="IB278" s="7"/>
      <c r="IC278" s="7"/>
      <c r="ID278" s="7"/>
      <c r="IE278" s="7"/>
      <c r="IF278" s="7"/>
      <c r="IG278" s="7"/>
      <c r="IH278" s="7"/>
      <c r="II278" s="7"/>
      <c r="IJ278" s="7"/>
      <c r="IK278" s="7"/>
      <c r="IL278" s="7"/>
      <c r="IM278" s="7"/>
      <c r="IN278" s="7"/>
      <c r="IO278" s="7"/>
      <c r="IP278" s="7"/>
      <c r="IQ278" s="7"/>
      <c r="IR278" s="7"/>
      <c r="IS278" s="7"/>
      <c r="IT278" s="7"/>
      <c r="IU278" s="7"/>
      <c r="IV278" s="7"/>
      <c r="IW278" s="7"/>
      <c r="IX278" s="7"/>
      <c r="IY278" s="7"/>
      <c r="IZ278" s="7"/>
      <c r="JA278" s="7"/>
      <c r="JB278" s="7"/>
      <c r="JC278" s="7"/>
      <c r="JD278" s="7"/>
      <c r="JE278" s="7"/>
      <c r="JF278" s="7"/>
      <c r="JG278" s="7"/>
      <c r="JH278" s="7"/>
      <c r="JI278" s="7"/>
      <c r="JJ278" s="7"/>
      <c r="JK278" s="7"/>
      <c r="JL278" s="7"/>
      <c r="JM278" s="7"/>
      <c r="JN278" s="7"/>
      <c r="JO278" s="7"/>
      <c r="JP278" s="7"/>
      <c r="JQ278" s="7"/>
      <c r="JR278" s="7"/>
      <c r="JS278" s="7"/>
      <c r="JT278" s="7"/>
      <c r="JU278" s="7"/>
      <c r="JV278" s="7"/>
      <c r="JW278" s="7"/>
      <c r="JX278" s="7"/>
      <c r="JY278" s="7"/>
      <c r="JZ278" s="7"/>
      <c r="KA278" s="7"/>
      <c r="KB278" s="7"/>
      <c r="KC278" s="7"/>
      <c r="KD278" s="7"/>
      <c r="KE278" s="7"/>
      <c r="KF278" s="7"/>
      <c r="KG278" s="7"/>
      <c r="KH278" s="7"/>
      <c r="KI278" s="7"/>
      <c r="KJ278" s="7"/>
      <c r="KK278" s="7"/>
      <c r="KL278" s="7"/>
      <c r="KM278" s="7"/>
      <c r="KN278" s="7"/>
      <c r="KO278" s="7"/>
      <c r="KP278" s="7"/>
      <c r="KQ278" s="7"/>
      <c r="KR278" s="7"/>
      <c r="KS278" s="7"/>
      <c r="KT278" s="7"/>
      <c r="KU278" s="7"/>
      <c r="KV278" s="7"/>
      <c r="KW278" s="7"/>
      <c r="KX278" s="7"/>
      <c r="KY278" s="7"/>
      <c r="KZ278" s="7"/>
      <c r="LA278" s="7"/>
      <c r="LB278" s="7"/>
      <c r="LC278" s="7"/>
      <c r="LD278" s="7"/>
      <c r="LE278" s="7"/>
      <c r="LF278" s="7"/>
      <c r="LG278" s="7"/>
      <c r="LH278" s="7"/>
      <c r="LI278" s="7"/>
      <c r="LJ278" s="7"/>
      <c r="LK278" s="7"/>
      <c r="LL278" s="7"/>
      <c r="LM278" s="7"/>
      <c r="LN278" s="7"/>
      <c r="LO278" s="7"/>
      <c r="LP278" s="7"/>
      <c r="LQ278" s="7"/>
      <c r="LR278" s="7"/>
      <c r="LS278" s="7"/>
      <c r="LT278" s="7"/>
      <c r="LU278" s="7"/>
      <c r="LV278" s="7"/>
      <c r="LW278" s="7"/>
      <c r="LX278" s="7"/>
      <c r="LY278" s="7"/>
      <c r="LZ278" s="7"/>
      <c r="MA278" s="7"/>
      <c r="MB278" s="7"/>
      <c r="MC278" s="7"/>
      <c r="MD278" s="7"/>
      <c r="ME278" s="7"/>
      <c r="MF278" s="7"/>
      <c r="MG278" s="7"/>
      <c r="MH278" s="7"/>
      <c r="MI278" s="7"/>
      <c r="MJ278" s="7"/>
      <c r="MK278" s="7"/>
      <c r="ML278" s="7"/>
      <c r="MM278" s="7"/>
      <c r="MN278" s="7"/>
      <c r="MO278" s="7"/>
      <c r="MP278" s="7"/>
      <c r="MQ278" s="7"/>
      <c r="MR278" s="7"/>
      <c r="MS278" s="7"/>
      <c r="MT278" s="7"/>
      <c r="MU278" s="7"/>
      <c r="MV278" s="7"/>
      <c r="MW278" s="7"/>
      <c r="MX278" s="7"/>
      <c r="MY278" s="7"/>
      <c r="MZ278" s="7"/>
      <c r="NA278" s="7"/>
      <c r="NB278" s="7"/>
      <c r="NC278" s="7"/>
      <c r="ND278" s="7"/>
      <c r="NE278" s="7"/>
      <c r="NF278" s="7"/>
      <c r="NG278" s="7"/>
      <c r="NH278" s="7"/>
      <c r="NI278" s="7"/>
      <c r="NJ278" s="7"/>
      <c r="NK278" s="7"/>
      <c r="NL278" s="7"/>
      <c r="NM278" s="7"/>
      <c r="NN278" s="7"/>
      <c r="NO278" s="7"/>
      <c r="NP278" s="7"/>
      <c r="NQ278" s="7"/>
      <c r="NR278" s="7"/>
      <c r="NS278" s="7"/>
      <c r="NT278" s="7"/>
      <c r="NU278" s="7"/>
      <c r="NV278" s="7"/>
      <c r="NW278" s="7"/>
      <c r="NX278" s="7"/>
      <c r="NY278" s="7"/>
      <c r="NZ278" s="7"/>
      <c r="OA278" s="7"/>
      <c r="OB278" s="7"/>
      <c r="OC278" s="7"/>
      <c r="OD278" s="7"/>
      <c r="OE278" s="7"/>
      <c r="OF278" s="7"/>
      <c r="OG278" s="7"/>
      <c r="OH278" s="7"/>
      <c r="OI278" s="7"/>
      <c r="OJ278" s="7"/>
      <c r="OK278" s="7"/>
      <c r="OL278" s="7"/>
      <c r="OM278" s="7"/>
      <c r="ON278" s="7"/>
      <c r="OO278" s="7"/>
      <c r="OP278" s="7"/>
      <c r="OQ278" s="7"/>
      <c r="OR278" s="7"/>
      <c r="OS278" s="7"/>
      <c r="OT278" s="7"/>
      <c r="OU278" s="7"/>
      <c r="OV278" s="7"/>
      <c r="OW278" s="7"/>
      <c r="OX278" s="7"/>
      <c r="OY278" s="7"/>
      <c r="OZ278" s="7"/>
      <c r="PA278" s="7"/>
      <c r="PB278" s="7"/>
      <c r="PC278" s="7"/>
      <c r="PD278" s="7"/>
      <c r="PE278" s="7"/>
      <c r="PF278" s="7"/>
      <c r="PG278" s="7"/>
      <c r="PH278" s="7"/>
      <c r="PI278" s="7"/>
      <c r="PJ278" s="7"/>
      <c r="PK278" s="7"/>
      <c r="PL278" s="7"/>
      <c r="PM278" s="7"/>
      <c r="PN278" s="7"/>
      <c r="PO278" s="7"/>
      <c r="PP278" s="7"/>
      <c r="PQ278" s="7"/>
      <c r="PR278" s="7"/>
      <c r="PS278" s="7"/>
      <c r="PT278" s="7"/>
      <c r="PU278" s="7"/>
      <c r="PV278" s="7"/>
      <c r="PW278" s="7"/>
      <c r="PX278" s="7"/>
      <c r="PY278" s="7"/>
      <c r="PZ278" s="7"/>
      <c r="QA278" s="7"/>
      <c r="QB278" s="7"/>
      <c r="QC278" s="7"/>
      <c r="QD278" s="7"/>
      <c r="QE278" s="7"/>
      <c r="QF278" s="7"/>
      <c r="QG278" s="7"/>
      <c r="QH278" s="7"/>
      <c r="QI278" s="7"/>
      <c r="QJ278" s="7"/>
      <c r="QK278" s="7"/>
      <c r="QL278" s="7"/>
      <c r="QM278" s="7"/>
      <c r="QN278" s="7"/>
      <c r="QO278" s="7"/>
      <c r="QP278" s="7"/>
      <c r="QQ278" s="7"/>
      <c r="QR278" s="7"/>
      <c r="QS278" s="7"/>
      <c r="QT278" s="7"/>
      <c r="QU278" s="7"/>
      <c r="QV278" s="7"/>
      <c r="QW278" s="7"/>
      <c r="QX278" s="7"/>
      <c r="QY278" s="7"/>
      <c r="QZ278" s="7"/>
      <c r="RA278" s="7"/>
      <c r="RB278" s="7"/>
      <c r="RC278" s="7"/>
      <c r="RD278" s="7"/>
      <c r="RE278" s="7"/>
      <c r="RF278" s="7"/>
      <c r="RG278" s="7"/>
      <c r="RH278" s="7"/>
      <c r="RI278" s="7"/>
      <c r="RJ278" s="7"/>
      <c r="RK278" s="7"/>
      <c r="RL278" s="7"/>
      <c r="RM278" s="7"/>
      <c r="RN278" s="7"/>
      <c r="RO278" s="7"/>
      <c r="RP278" s="7"/>
      <c r="RQ278" s="7"/>
      <c r="RR278" s="7"/>
      <c r="RS278" s="7"/>
      <c r="RT278" s="7"/>
      <c r="RU278" s="7"/>
      <c r="RV278" s="7"/>
      <c r="RW278" s="7"/>
      <c r="RX278" s="7"/>
      <c r="RY278" s="7"/>
      <c r="RZ278" s="7"/>
      <c r="SA278" s="7"/>
      <c r="SB278" s="7"/>
      <c r="SC278" s="7"/>
      <c r="SD278" s="7"/>
      <c r="SE278" s="7"/>
      <c r="SF278" s="7"/>
      <c r="SG278" s="7"/>
      <c r="SH278" s="7"/>
      <c r="SI278" s="7"/>
      <c r="SJ278" s="7"/>
      <c r="SK278" s="7"/>
      <c r="SL278" s="7"/>
      <c r="SM278" s="7"/>
      <c r="SN278" s="7"/>
      <c r="SO278" s="7"/>
      <c r="SP278" s="7"/>
      <c r="SQ278" s="7"/>
      <c r="SR278" s="7"/>
      <c r="SS278" s="7"/>
      <c r="ST278" s="7"/>
      <c r="SU278" s="7"/>
      <c r="SV278" s="7"/>
      <c r="SW278" s="7"/>
      <c r="SX278" s="7"/>
      <c r="SY278" s="7"/>
      <c r="SZ278" s="7"/>
      <c r="TA278" s="7"/>
      <c r="TB278" s="7"/>
      <c r="TC278" s="7"/>
      <c r="TD278" s="7"/>
      <c r="TE278" s="7"/>
      <c r="TF278" s="7"/>
      <c r="TG278" s="7"/>
      <c r="TH278" s="7"/>
      <c r="TI278" s="7"/>
      <c r="TJ278" s="7"/>
      <c r="TK278" s="7"/>
      <c r="TL278" s="7"/>
      <c r="TM278" s="7"/>
      <c r="TN278" s="7"/>
      <c r="TO278" s="7"/>
      <c r="TP278" s="7"/>
      <c r="TQ278" s="7"/>
      <c r="TR278" s="7"/>
      <c r="TS278" s="7"/>
      <c r="TT278" s="7"/>
      <c r="TU278" s="7"/>
      <c r="TV278" s="7"/>
      <c r="TW278" s="7"/>
      <c r="TX278" s="7"/>
      <c r="TY278" s="7"/>
      <c r="TZ278" s="7"/>
      <c r="UA278" s="7"/>
      <c r="UB278" s="7"/>
      <c r="UC278" s="7"/>
      <c r="UD278" s="7"/>
      <c r="UE278" s="7"/>
      <c r="UF278" s="7"/>
      <c r="UG278" s="7"/>
      <c r="UH278" s="7"/>
      <c r="UI278" s="7"/>
      <c r="UJ278" s="7"/>
      <c r="UK278" s="7"/>
      <c r="UL278" s="7"/>
      <c r="UM278" s="7"/>
      <c r="UN278" s="7"/>
      <c r="UO278" s="7"/>
      <c r="UP278" s="7"/>
      <c r="UQ278" s="7"/>
      <c r="UR278" s="7"/>
      <c r="US278" s="7"/>
      <c r="UT278" s="7"/>
      <c r="UU278" s="7"/>
      <c r="UV278" s="7"/>
      <c r="UW278" s="7"/>
      <c r="UX278" s="7"/>
      <c r="UY278" s="7"/>
      <c r="UZ278" s="7"/>
      <c r="VA278" s="7"/>
      <c r="VB278" s="7"/>
      <c r="VC278" s="7"/>
      <c r="VD278" s="7"/>
      <c r="VE278" s="7"/>
      <c r="VF278" s="7"/>
      <c r="VG278" s="7"/>
      <c r="VH278" s="7"/>
      <c r="VI278" s="7"/>
      <c r="VJ278" s="7"/>
      <c r="VK278" s="7"/>
      <c r="VL278" s="7"/>
      <c r="VM278" s="7"/>
      <c r="VN278" s="7"/>
      <c r="VO278" s="7"/>
      <c r="VP278" s="7"/>
      <c r="VQ278" s="7"/>
      <c r="VR278" s="7"/>
      <c r="VS278" s="7"/>
      <c r="VT278" s="7"/>
      <c r="VU278" s="7"/>
      <c r="VV278" s="7"/>
      <c r="VW278" s="7"/>
      <c r="VX278" s="7"/>
      <c r="VY278" s="7"/>
      <c r="VZ278" s="7"/>
      <c r="WA278" s="7"/>
      <c r="WB278" s="7"/>
      <c r="WC278" s="7"/>
      <c r="WD278" s="7"/>
      <c r="WE278" s="7"/>
      <c r="WF278" s="7"/>
      <c r="WG278" s="7"/>
      <c r="WH278" s="7"/>
      <c r="WI278" s="7"/>
      <c r="WJ278" s="7"/>
      <c r="WK278" s="7"/>
      <c r="WL278" s="7"/>
      <c r="WM278" s="7"/>
      <c r="WN278" s="7"/>
      <c r="WO278" s="7"/>
      <c r="WP278" s="7"/>
      <c r="WQ278" s="7"/>
      <c r="WR278" s="7"/>
      <c r="WS278" s="7"/>
      <c r="WT278" s="7"/>
      <c r="WU278" s="7"/>
      <c r="WV278" s="7"/>
      <c r="WW278" s="7"/>
      <c r="WX278" s="7"/>
      <c r="WY278" s="7"/>
      <c r="WZ278" s="7"/>
      <c r="XA278" s="7"/>
      <c r="XB278" s="7"/>
      <c r="XC278" s="7"/>
      <c r="XD278" s="7"/>
      <c r="XE278" s="7"/>
      <c r="XF278" s="7"/>
      <c r="XG278" s="7"/>
      <c r="XH278" s="7"/>
      <c r="XI278" s="7"/>
      <c r="XJ278" s="7"/>
      <c r="XK278" s="7"/>
      <c r="XL278" s="7"/>
      <c r="XM278" s="7"/>
      <c r="XN278" s="7"/>
      <c r="XO278" s="7"/>
      <c r="XP278" s="7"/>
      <c r="XQ278" s="7"/>
      <c r="XR278" s="7"/>
      <c r="XS278" s="7"/>
      <c r="XT278" s="7"/>
      <c r="XU278" s="7"/>
      <c r="XV278" s="7"/>
      <c r="XW278" s="7"/>
      <c r="XX278" s="7"/>
      <c r="XY278" s="7"/>
      <c r="XZ278" s="7"/>
      <c r="YA278" s="7"/>
      <c r="YB278" s="7"/>
      <c r="YC278" s="7"/>
      <c r="YD278" s="7"/>
      <c r="YE278" s="7"/>
      <c r="YF278" s="7"/>
      <c r="YG278" s="7"/>
      <c r="YH278" s="7"/>
      <c r="YI278" s="7"/>
      <c r="YJ278" s="7"/>
      <c r="YK278" s="7"/>
      <c r="YL278" s="7"/>
      <c r="YM278" s="7"/>
      <c r="YN278" s="7"/>
      <c r="YO278" s="7"/>
      <c r="YP278" s="7"/>
      <c r="YQ278" s="7"/>
      <c r="YR278" s="7"/>
      <c r="YS278" s="7"/>
      <c r="YT278" s="7"/>
      <c r="YU278" s="7"/>
      <c r="YV278" s="7"/>
      <c r="YW278" s="7"/>
      <c r="YX278" s="7"/>
      <c r="YY278" s="7"/>
      <c r="YZ278" s="7"/>
      <c r="ZA278" s="7"/>
      <c r="ZB278" s="7"/>
      <c r="ZC278" s="7"/>
      <c r="ZD278" s="7"/>
      <c r="ZE278" s="7"/>
      <c r="ZF278" s="7"/>
      <c r="ZG278" s="7"/>
      <c r="ZH278" s="7"/>
      <c r="ZI278" s="7"/>
      <c r="ZJ278" s="7"/>
      <c r="ZK278" s="7"/>
      <c r="ZL278" s="7"/>
      <c r="ZM278" s="7"/>
      <c r="ZN278" s="7"/>
      <c r="ZO278" s="7"/>
      <c r="ZP278" s="7"/>
      <c r="ZQ278" s="7"/>
      <c r="ZR278" s="7"/>
      <c r="ZS278" s="7"/>
      <c r="ZT278" s="7"/>
      <c r="ZU278" s="7"/>
      <c r="ZV278" s="7"/>
      <c r="ZW278" s="7"/>
      <c r="ZX278" s="7"/>
      <c r="ZY278" s="7"/>
      <c r="ZZ278" s="7"/>
      <c r="AAA278" s="7"/>
      <c r="AAB278" s="7"/>
      <c r="AAC278" s="7"/>
      <c r="AAD278" s="7"/>
      <c r="AAE278" s="7"/>
      <c r="AAF278" s="7"/>
      <c r="AAG278" s="7"/>
      <c r="AAH278" s="7"/>
      <c r="AAI278" s="7"/>
      <c r="AAJ278" s="7"/>
      <c r="AAK278" s="7"/>
      <c r="AAL278" s="7"/>
      <c r="AAM278" s="7"/>
      <c r="AAN278" s="7"/>
      <c r="AAO278" s="7"/>
      <c r="AAP278" s="7"/>
      <c r="AAQ278" s="7"/>
      <c r="AAR278" s="7"/>
      <c r="AAS278" s="7"/>
      <c r="AAT278" s="7"/>
      <c r="AAU278" s="7"/>
      <c r="AAV278" s="7"/>
      <c r="AAW278" s="7"/>
      <c r="AAX278" s="7"/>
      <c r="AAY278" s="7"/>
      <c r="AAZ278" s="7"/>
      <c r="ABA278" s="7"/>
      <c r="ABB278" s="7"/>
      <c r="ABC278" s="7"/>
      <c r="ABD278" s="7"/>
      <c r="ABE278" s="7"/>
      <c r="ABF278" s="7"/>
      <c r="ABG278" s="7"/>
      <c r="ABH278" s="7"/>
      <c r="ABI278" s="7"/>
      <c r="ABJ278" s="7"/>
      <c r="ABK278" s="7"/>
      <c r="ABL278" s="7"/>
      <c r="ABM278" s="7"/>
      <c r="ABN278" s="7"/>
      <c r="ABO278" s="7"/>
      <c r="ABP278" s="7"/>
      <c r="ABQ278" s="7"/>
      <c r="ABR278" s="7"/>
      <c r="ABS278" s="7"/>
      <c r="ABT278" s="7"/>
      <c r="ABU278" s="7"/>
      <c r="ABV278" s="7"/>
      <c r="ABW278" s="7"/>
      <c r="ABX278" s="7"/>
      <c r="ABY278" s="7"/>
      <c r="ABZ278" s="7"/>
      <c r="ACA278" s="7"/>
      <c r="ACB278" s="7"/>
      <c r="ACC278" s="7"/>
      <c r="ACD278" s="7"/>
      <c r="ACE278" s="7"/>
      <c r="ACF278" s="7"/>
      <c r="ACG278" s="7"/>
      <c r="ACH278" s="7"/>
      <c r="ACI278" s="7"/>
      <c r="ACJ278" s="7"/>
      <c r="ACK278" s="7"/>
      <c r="ACL278" s="7"/>
      <c r="ACM278" s="7"/>
      <c r="ACN278" s="7"/>
      <c r="ACO278" s="7"/>
      <c r="ACP278" s="7"/>
      <c r="ACQ278" s="7"/>
      <c r="ACR278" s="7"/>
      <c r="ACS278" s="7"/>
      <c r="ACT278" s="7"/>
      <c r="ACU278" s="7"/>
      <c r="ACV278" s="7"/>
      <c r="ACW278" s="7"/>
      <c r="ACX278" s="7"/>
      <c r="ACY278" s="7"/>
      <c r="ACZ278" s="7"/>
      <c r="ADA278" s="7"/>
      <c r="ADB278" s="7"/>
    </row>
    <row r="279" spans="1:16384" s="9" customFormat="1" ht="24.95" customHeight="1" x14ac:dyDescent="0.2">
      <c r="A279" s="358" t="s">
        <v>335</v>
      </c>
      <c r="B279" s="356" t="s">
        <v>1189</v>
      </c>
      <c r="C279" s="358" t="s">
        <v>337</v>
      </c>
      <c r="D279" s="358" t="s">
        <v>338</v>
      </c>
      <c r="E279" s="365" t="s">
        <v>33</v>
      </c>
      <c r="F279" s="411">
        <v>2350</v>
      </c>
      <c r="G279" s="245">
        <f>+F279*0.0833</f>
        <v>195.755</v>
      </c>
      <c r="H279" s="245">
        <f>+F279*11.65%</f>
        <v>273.77500000000003</v>
      </c>
      <c r="I279" s="245">
        <f>SUM(F279:H279)</f>
        <v>2819.53</v>
      </c>
      <c r="J279" s="245">
        <f>(F279*12)</f>
        <v>28200</v>
      </c>
      <c r="K279" s="245">
        <f>(G279*12)</f>
        <v>2349.06</v>
      </c>
      <c r="L279" s="245">
        <f>+H279*12</f>
        <v>3285.3</v>
      </c>
      <c r="M279" s="245">
        <f>+F279</f>
        <v>2350</v>
      </c>
      <c r="N279" s="246">
        <v>470</v>
      </c>
      <c r="O279" s="245">
        <f>SUM(M279:N279)</f>
        <v>2820</v>
      </c>
      <c r="P279" s="360">
        <f>+J279+K279+L279+O279</f>
        <v>36654.36</v>
      </c>
      <c r="Q279" s="25"/>
      <c r="R279" s="2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</row>
    <row r="280" spans="1:16384" s="9" customFormat="1" ht="24.95" customHeight="1" x14ac:dyDescent="0.2">
      <c r="A280" s="357" t="s">
        <v>335</v>
      </c>
      <c r="B280" s="356" t="s">
        <v>1190</v>
      </c>
      <c r="C280" s="357" t="s">
        <v>339</v>
      </c>
      <c r="D280" s="357" t="s">
        <v>58</v>
      </c>
      <c r="E280" s="357" t="s">
        <v>944</v>
      </c>
      <c r="F280" s="581">
        <v>622</v>
      </c>
      <c r="G280" s="245">
        <f>+F280*0.0833</f>
        <v>51.812599999999996</v>
      </c>
      <c r="H280" s="245">
        <f>+F280*11.65%</f>
        <v>72.463000000000008</v>
      </c>
      <c r="I280" s="245">
        <f>SUM(F280:H280)</f>
        <v>746.27559999999994</v>
      </c>
      <c r="J280" s="245">
        <f>(F280*12)</f>
        <v>7464</v>
      </c>
      <c r="K280" s="245">
        <f>(G280*12)</f>
        <v>621.75119999999993</v>
      </c>
      <c r="L280" s="245">
        <f>+H280*12</f>
        <v>869.55600000000004</v>
      </c>
      <c r="M280" s="245">
        <f>+F280</f>
        <v>622</v>
      </c>
      <c r="N280" s="246">
        <v>470</v>
      </c>
      <c r="O280" s="245">
        <f>SUM(M280:N280)</f>
        <v>1092</v>
      </c>
      <c r="P280" s="360">
        <f>+J280+K280+L280+O280</f>
        <v>10047.307199999999</v>
      </c>
      <c r="Q280" s="403"/>
      <c r="R280" s="2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</row>
    <row r="281" spans="1:16384" s="8" customFormat="1" ht="36" customHeight="1" x14ac:dyDescent="0.2">
      <c r="A281" s="696" t="s">
        <v>340</v>
      </c>
      <c r="B281" s="697"/>
      <c r="C281" s="697"/>
      <c r="D281" s="698"/>
      <c r="E281" s="359"/>
      <c r="F281" s="359"/>
      <c r="G281" s="359"/>
      <c r="H281" s="359"/>
      <c r="I281" s="359"/>
      <c r="J281" s="359"/>
      <c r="K281" s="359"/>
      <c r="L281" s="359"/>
      <c r="M281" s="359"/>
      <c r="N281" s="362"/>
      <c r="O281" s="359"/>
      <c r="P281" s="359"/>
      <c r="Q281" s="94"/>
      <c r="R281" s="94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/>
      <c r="CD281" s="7"/>
      <c r="CE281" s="7"/>
      <c r="CF281" s="7"/>
      <c r="CG281" s="7"/>
      <c r="CH281" s="7"/>
      <c r="CI281" s="7"/>
      <c r="CJ281" s="7"/>
      <c r="CK281" s="7"/>
      <c r="CL281" s="7"/>
      <c r="CM281" s="7"/>
      <c r="CN281" s="7"/>
      <c r="CO281" s="7"/>
      <c r="CP281" s="7"/>
      <c r="CQ281" s="7"/>
      <c r="CR281" s="7"/>
      <c r="CS281" s="7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7"/>
      <c r="DI281" s="7"/>
      <c r="DJ281" s="7"/>
      <c r="DK281" s="7"/>
      <c r="DL281" s="7"/>
      <c r="DM281" s="7"/>
      <c r="DN281" s="7"/>
      <c r="DO281" s="7"/>
      <c r="DP281" s="7"/>
      <c r="DQ281" s="7"/>
      <c r="DR281" s="7"/>
      <c r="DS281" s="7"/>
      <c r="DT281" s="7"/>
      <c r="DU281" s="7"/>
      <c r="DV281" s="7"/>
      <c r="DW281" s="7"/>
      <c r="DX281" s="7"/>
      <c r="DY281" s="7"/>
      <c r="DZ281" s="7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7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7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7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7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  <c r="HF281" s="7"/>
      <c r="HG281" s="7"/>
      <c r="HH281" s="7"/>
      <c r="HI281" s="7"/>
      <c r="HJ281" s="7"/>
      <c r="HK281" s="7"/>
      <c r="HL281" s="7"/>
      <c r="HM281" s="7"/>
      <c r="HN281" s="7"/>
      <c r="HO281" s="7"/>
      <c r="HP281" s="7"/>
      <c r="HQ281" s="7"/>
      <c r="HR281" s="7"/>
      <c r="HS281" s="7"/>
      <c r="HT281" s="7"/>
      <c r="HU281" s="7"/>
      <c r="HV281" s="7"/>
      <c r="HW281" s="7"/>
      <c r="HX281" s="7"/>
      <c r="HY281" s="7"/>
      <c r="HZ281" s="7"/>
      <c r="IA281" s="7"/>
      <c r="IB281" s="7"/>
      <c r="IC281" s="7"/>
      <c r="ID281" s="7"/>
      <c r="IE281" s="7"/>
      <c r="IF281" s="7"/>
      <c r="IG281" s="7"/>
      <c r="IH281" s="7"/>
      <c r="II281" s="7"/>
      <c r="IJ281" s="7"/>
      <c r="IK281" s="7"/>
      <c r="IL281" s="7"/>
      <c r="IM281" s="7"/>
      <c r="IN281" s="7"/>
      <c r="IO281" s="7"/>
      <c r="IP281" s="7"/>
      <c r="IQ281" s="7"/>
      <c r="IR281" s="7"/>
      <c r="IS281" s="7"/>
      <c r="IT281" s="7"/>
      <c r="IU281" s="7"/>
      <c r="IV281" s="7"/>
      <c r="IW281" s="7"/>
      <c r="IX281" s="7"/>
      <c r="IY281" s="7"/>
      <c r="IZ281" s="7"/>
      <c r="JA281" s="7"/>
      <c r="JB281" s="7"/>
      <c r="JC281" s="7"/>
      <c r="JD281" s="7"/>
      <c r="JE281" s="7"/>
      <c r="JF281" s="7"/>
      <c r="JG281" s="7"/>
      <c r="JH281" s="7"/>
      <c r="JI281" s="7"/>
      <c r="JJ281" s="7"/>
      <c r="JK281" s="7"/>
      <c r="JL281" s="7"/>
      <c r="JM281" s="7"/>
      <c r="JN281" s="7"/>
      <c r="JO281" s="7"/>
      <c r="JP281" s="7"/>
      <c r="JQ281" s="7"/>
      <c r="JR281" s="7"/>
      <c r="JS281" s="7"/>
      <c r="JT281" s="7"/>
      <c r="JU281" s="7"/>
      <c r="JV281" s="7"/>
      <c r="JW281" s="7"/>
      <c r="JX281" s="7"/>
      <c r="JY281" s="7"/>
      <c r="JZ281" s="7"/>
      <c r="KA281" s="7"/>
      <c r="KB281" s="7"/>
      <c r="KC281" s="7"/>
      <c r="KD281" s="7"/>
      <c r="KE281" s="7"/>
      <c r="KF281" s="7"/>
      <c r="KG281" s="7"/>
      <c r="KH281" s="7"/>
      <c r="KI281" s="7"/>
      <c r="KJ281" s="7"/>
      <c r="KK281" s="7"/>
      <c r="KL281" s="7"/>
      <c r="KM281" s="7"/>
      <c r="KN281" s="7"/>
      <c r="KO281" s="7"/>
      <c r="KP281" s="7"/>
      <c r="KQ281" s="7"/>
      <c r="KR281" s="7"/>
      <c r="KS281" s="7"/>
      <c r="KT281" s="7"/>
      <c r="KU281" s="7"/>
      <c r="KV281" s="7"/>
      <c r="KW281" s="7"/>
      <c r="KX281" s="7"/>
      <c r="KY281" s="7"/>
      <c r="KZ281" s="7"/>
      <c r="LA281" s="7"/>
      <c r="LB281" s="7"/>
      <c r="LC281" s="7"/>
      <c r="LD281" s="7"/>
      <c r="LE281" s="7"/>
      <c r="LF281" s="7"/>
      <c r="LG281" s="7"/>
      <c r="LH281" s="7"/>
      <c r="LI281" s="7"/>
      <c r="LJ281" s="7"/>
      <c r="LK281" s="7"/>
      <c r="LL281" s="7"/>
      <c r="LM281" s="7"/>
      <c r="LN281" s="7"/>
      <c r="LO281" s="7"/>
      <c r="LP281" s="7"/>
      <c r="LQ281" s="7"/>
      <c r="LR281" s="7"/>
      <c r="LS281" s="7"/>
      <c r="LT281" s="7"/>
      <c r="LU281" s="7"/>
      <c r="LV281" s="7"/>
      <c r="LW281" s="7"/>
      <c r="LX281" s="7"/>
      <c r="LY281" s="7"/>
      <c r="LZ281" s="7"/>
      <c r="MA281" s="7"/>
      <c r="MB281" s="7"/>
      <c r="MC281" s="7"/>
      <c r="MD281" s="7"/>
      <c r="ME281" s="7"/>
      <c r="MF281" s="7"/>
      <c r="MG281" s="7"/>
      <c r="MH281" s="7"/>
      <c r="MI281" s="7"/>
      <c r="MJ281" s="7"/>
      <c r="MK281" s="7"/>
      <c r="ML281" s="7"/>
      <c r="MM281" s="7"/>
      <c r="MN281" s="7"/>
      <c r="MO281" s="7"/>
      <c r="MP281" s="7"/>
      <c r="MQ281" s="7"/>
      <c r="MR281" s="7"/>
      <c r="MS281" s="7"/>
      <c r="MT281" s="7"/>
      <c r="MU281" s="7"/>
      <c r="MV281" s="7"/>
      <c r="MW281" s="7"/>
      <c r="MX281" s="7"/>
      <c r="MY281" s="7"/>
      <c r="MZ281" s="7"/>
      <c r="NA281" s="7"/>
      <c r="NB281" s="7"/>
      <c r="NC281" s="7"/>
      <c r="ND281" s="7"/>
      <c r="NE281" s="7"/>
      <c r="NF281" s="7"/>
      <c r="NG281" s="7"/>
      <c r="NH281" s="7"/>
      <c r="NI281" s="7"/>
      <c r="NJ281" s="7"/>
      <c r="NK281" s="7"/>
      <c r="NL281" s="7"/>
      <c r="NM281" s="7"/>
      <c r="NN281" s="7"/>
      <c r="NO281" s="7"/>
      <c r="NP281" s="7"/>
      <c r="NQ281" s="7"/>
      <c r="NR281" s="7"/>
      <c r="NS281" s="7"/>
      <c r="NT281" s="7"/>
      <c r="NU281" s="7"/>
      <c r="NV281" s="7"/>
      <c r="NW281" s="7"/>
      <c r="NX281" s="7"/>
      <c r="NY281" s="7"/>
      <c r="NZ281" s="7"/>
      <c r="OA281" s="7"/>
      <c r="OB281" s="7"/>
      <c r="OC281" s="7"/>
      <c r="OD281" s="7"/>
      <c r="OE281" s="7"/>
      <c r="OF281" s="7"/>
      <c r="OG281" s="7"/>
      <c r="OH281" s="7"/>
      <c r="OI281" s="7"/>
      <c r="OJ281" s="7"/>
      <c r="OK281" s="7"/>
      <c r="OL281" s="7"/>
      <c r="OM281" s="7"/>
      <c r="ON281" s="7"/>
      <c r="OO281" s="7"/>
      <c r="OP281" s="7"/>
      <c r="OQ281" s="7"/>
      <c r="OR281" s="7"/>
      <c r="OS281" s="7"/>
      <c r="OT281" s="7"/>
      <c r="OU281" s="7"/>
      <c r="OV281" s="7"/>
      <c r="OW281" s="7"/>
      <c r="OX281" s="7"/>
      <c r="OY281" s="7"/>
      <c r="OZ281" s="7"/>
      <c r="PA281" s="7"/>
      <c r="PB281" s="7"/>
      <c r="PC281" s="7"/>
      <c r="PD281" s="7"/>
      <c r="PE281" s="7"/>
      <c r="PF281" s="7"/>
      <c r="PG281" s="7"/>
      <c r="PH281" s="7"/>
      <c r="PI281" s="7"/>
      <c r="PJ281" s="7"/>
      <c r="PK281" s="7"/>
      <c r="PL281" s="7"/>
      <c r="PM281" s="7"/>
      <c r="PN281" s="7"/>
      <c r="PO281" s="7"/>
      <c r="PP281" s="7"/>
      <c r="PQ281" s="7"/>
      <c r="PR281" s="7"/>
      <c r="PS281" s="7"/>
      <c r="PT281" s="7"/>
      <c r="PU281" s="7"/>
      <c r="PV281" s="7"/>
      <c r="PW281" s="7"/>
      <c r="PX281" s="7"/>
      <c r="PY281" s="7"/>
      <c r="PZ281" s="7"/>
      <c r="QA281" s="7"/>
      <c r="QB281" s="7"/>
      <c r="QC281" s="7"/>
      <c r="QD281" s="7"/>
      <c r="QE281" s="7"/>
      <c r="QF281" s="7"/>
      <c r="QG281" s="7"/>
      <c r="QH281" s="7"/>
      <c r="QI281" s="7"/>
      <c r="QJ281" s="7"/>
      <c r="QK281" s="7"/>
      <c r="QL281" s="7"/>
      <c r="QM281" s="7"/>
      <c r="QN281" s="7"/>
      <c r="QO281" s="7"/>
      <c r="QP281" s="7"/>
      <c r="QQ281" s="7"/>
      <c r="QR281" s="7"/>
      <c r="QS281" s="7"/>
      <c r="QT281" s="7"/>
      <c r="QU281" s="7"/>
      <c r="QV281" s="7"/>
      <c r="QW281" s="7"/>
      <c r="QX281" s="7"/>
      <c r="QY281" s="7"/>
      <c r="QZ281" s="7"/>
      <c r="RA281" s="7"/>
      <c r="RB281" s="7"/>
      <c r="RC281" s="7"/>
      <c r="RD281" s="7"/>
      <c r="RE281" s="7"/>
      <c r="RF281" s="7"/>
      <c r="RG281" s="7"/>
      <c r="RH281" s="7"/>
      <c r="RI281" s="7"/>
      <c r="RJ281" s="7"/>
      <c r="RK281" s="7"/>
      <c r="RL281" s="7"/>
      <c r="RM281" s="7"/>
      <c r="RN281" s="7"/>
      <c r="RO281" s="7"/>
      <c r="RP281" s="7"/>
      <c r="RQ281" s="7"/>
      <c r="RR281" s="7"/>
      <c r="RS281" s="7"/>
      <c r="RT281" s="7"/>
      <c r="RU281" s="7"/>
      <c r="RV281" s="7"/>
      <c r="RW281" s="7"/>
      <c r="RX281" s="7"/>
      <c r="RY281" s="7"/>
      <c r="RZ281" s="7"/>
      <c r="SA281" s="7"/>
      <c r="SB281" s="7"/>
      <c r="SC281" s="7"/>
      <c r="SD281" s="7"/>
      <c r="SE281" s="7"/>
      <c r="SF281" s="7"/>
      <c r="SG281" s="7"/>
      <c r="SH281" s="7"/>
      <c r="SI281" s="7"/>
      <c r="SJ281" s="7"/>
      <c r="SK281" s="7"/>
      <c r="SL281" s="7"/>
      <c r="SM281" s="7"/>
      <c r="SN281" s="7"/>
      <c r="SO281" s="7"/>
      <c r="SP281" s="7"/>
      <c r="SQ281" s="7"/>
      <c r="SR281" s="7"/>
      <c r="SS281" s="7"/>
      <c r="ST281" s="7"/>
      <c r="SU281" s="7"/>
      <c r="SV281" s="7"/>
      <c r="SW281" s="7"/>
      <c r="SX281" s="7"/>
      <c r="SY281" s="7"/>
      <c r="SZ281" s="7"/>
      <c r="TA281" s="7"/>
      <c r="TB281" s="7"/>
      <c r="TC281" s="7"/>
      <c r="TD281" s="7"/>
      <c r="TE281" s="7"/>
      <c r="TF281" s="7"/>
      <c r="TG281" s="7"/>
      <c r="TH281" s="7"/>
      <c r="TI281" s="7"/>
      <c r="TJ281" s="7"/>
      <c r="TK281" s="7"/>
      <c r="TL281" s="7"/>
      <c r="TM281" s="7"/>
      <c r="TN281" s="7"/>
      <c r="TO281" s="7"/>
      <c r="TP281" s="7"/>
      <c r="TQ281" s="7"/>
      <c r="TR281" s="7"/>
      <c r="TS281" s="7"/>
      <c r="TT281" s="7"/>
      <c r="TU281" s="7"/>
      <c r="TV281" s="7"/>
      <c r="TW281" s="7"/>
      <c r="TX281" s="7"/>
      <c r="TY281" s="7"/>
      <c r="TZ281" s="7"/>
      <c r="UA281" s="7"/>
      <c r="UB281" s="7"/>
      <c r="UC281" s="7"/>
      <c r="UD281" s="7"/>
      <c r="UE281" s="7"/>
      <c r="UF281" s="7"/>
      <c r="UG281" s="7"/>
      <c r="UH281" s="7"/>
      <c r="UI281" s="7"/>
      <c r="UJ281" s="7"/>
      <c r="UK281" s="7"/>
      <c r="UL281" s="7"/>
      <c r="UM281" s="7"/>
      <c r="UN281" s="7"/>
      <c r="UO281" s="7"/>
      <c r="UP281" s="7"/>
      <c r="UQ281" s="7"/>
      <c r="UR281" s="7"/>
      <c r="US281" s="7"/>
      <c r="UT281" s="7"/>
      <c r="UU281" s="7"/>
      <c r="UV281" s="7"/>
      <c r="UW281" s="7"/>
      <c r="UX281" s="7"/>
      <c r="UY281" s="7"/>
      <c r="UZ281" s="7"/>
      <c r="VA281" s="7"/>
      <c r="VB281" s="7"/>
      <c r="VC281" s="7"/>
      <c r="VD281" s="7"/>
      <c r="VE281" s="7"/>
      <c r="VF281" s="7"/>
      <c r="VG281" s="7"/>
      <c r="VH281" s="7"/>
      <c r="VI281" s="7"/>
      <c r="VJ281" s="7"/>
      <c r="VK281" s="7"/>
      <c r="VL281" s="7"/>
      <c r="VM281" s="7"/>
      <c r="VN281" s="7"/>
      <c r="VO281" s="7"/>
      <c r="VP281" s="7"/>
      <c r="VQ281" s="7"/>
      <c r="VR281" s="7"/>
      <c r="VS281" s="7"/>
      <c r="VT281" s="7"/>
      <c r="VU281" s="7"/>
      <c r="VV281" s="7"/>
      <c r="VW281" s="7"/>
      <c r="VX281" s="7"/>
      <c r="VY281" s="7"/>
      <c r="VZ281" s="7"/>
      <c r="WA281" s="7"/>
      <c r="WB281" s="7"/>
      <c r="WC281" s="7"/>
      <c r="WD281" s="7"/>
      <c r="WE281" s="7"/>
      <c r="WF281" s="7"/>
      <c r="WG281" s="7"/>
      <c r="WH281" s="7"/>
      <c r="WI281" s="7"/>
      <c r="WJ281" s="7"/>
      <c r="WK281" s="7"/>
      <c r="WL281" s="7"/>
      <c r="WM281" s="7"/>
      <c r="WN281" s="7"/>
      <c r="WO281" s="7"/>
      <c r="WP281" s="7"/>
      <c r="WQ281" s="7"/>
      <c r="WR281" s="7"/>
      <c r="WS281" s="7"/>
      <c r="WT281" s="7"/>
      <c r="WU281" s="7"/>
      <c r="WV281" s="7"/>
      <c r="WW281" s="7"/>
      <c r="WX281" s="7"/>
      <c r="WY281" s="7"/>
      <c r="WZ281" s="7"/>
      <c r="XA281" s="7"/>
      <c r="XB281" s="7"/>
      <c r="XC281" s="7"/>
      <c r="XD281" s="7"/>
      <c r="XE281" s="7"/>
      <c r="XF281" s="7"/>
      <c r="XG281" s="7"/>
      <c r="XH281" s="7"/>
      <c r="XI281" s="7"/>
      <c r="XJ281" s="7"/>
      <c r="XK281" s="7"/>
      <c r="XL281" s="7"/>
      <c r="XM281" s="7"/>
      <c r="XN281" s="7"/>
      <c r="XO281" s="7"/>
      <c r="XP281" s="7"/>
      <c r="XQ281" s="7"/>
      <c r="XR281" s="7"/>
      <c r="XS281" s="7"/>
      <c r="XT281" s="7"/>
      <c r="XU281" s="7"/>
      <c r="XV281" s="7"/>
      <c r="XW281" s="7"/>
      <c r="XX281" s="7"/>
      <c r="XY281" s="7"/>
      <c r="XZ281" s="7"/>
      <c r="YA281" s="7"/>
      <c r="YB281" s="7"/>
      <c r="YC281" s="7"/>
      <c r="YD281" s="7"/>
      <c r="YE281" s="7"/>
      <c r="YF281" s="7"/>
      <c r="YG281" s="7"/>
      <c r="YH281" s="7"/>
      <c r="YI281" s="7"/>
      <c r="YJ281" s="7"/>
      <c r="YK281" s="7"/>
      <c r="YL281" s="7"/>
      <c r="YM281" s="7"/>
      <c r="YN281" s="7"/>
      <c r="YO281" s="7"/>
      <c r="YP281" s="7"/>
      <c r="YQ281" s="7"/>
      <c r="YR281" s="7"/>
      <c r="YS281" s="7"/>
      <c r="YT281" s="7"/>
      <c r="YU281" s="7"/>
      <c r="YV281" s="7"/>
      <c r="YW281" s="7"/>
      <c r="YX281" s="7"/>
      <c r="YY281" s="7"/>
      <c r="YZ281" s="7"/>
      <c r="ZA281" s="7"/>
      <c r="ZB281" s="7"/>
      <c r="ZC281" s="7"/>
      <c r="ZD281" s="7"/>
      <c r="ZE281" s="7"/>
      <c r="ZF281" s="7"/>
      <c r="ZG281" s="7"/>
      <c r="ZH281" s="7"/>
      <c r="ZI281" s="7"/>
      <c r="ZJ281" s="7"/>
      <c r="ZK281" s="7"/>
      <c r="ZL281" s="7"/>
      <c r="ZM281" s="7"/>
      <c r="ZN281" s="7"/>
      <c r="ZO281" s="7"/>
      <c r="ZP281" s="7"/>
      <c r="ZQ281" s="7"/>
      <c r="ZR281" s="7"/>
      <c r="ZS281" s="7"/>
      <c r="ZT281" s="7"/>
      <c r="ZU281" s="7"/>
      <c r="ZV281" s="7"/>
      <c r="ZW281" s="7"/>
      <c r="ZX281" s="7"/>
      <c r="ZY281" s="7"/>
      <c r="ZZ281" s="7"/>
      <c r="AAA281" s="7"/>
      <c r="AAB281" s="7"/>
      <c r="AAC281" s="7"/>
      <c r="AAD281" s="7"/>
      <c r="AAE281" s="7"/>
      <c r="AAF281" s="7"/>
      <c r="AAG281" s="7"/>
      <c r="AAH281" s="7"/>
      <c r="AAI281" s="7"/>
      <c r="AAJ281" s="7"/>
      <c r="AAK281" s="7"/>
      <c r="AAL281" s="7"/>
      <c r="AAM281" s="7"/>
      <c r="AAN281" s="7"/>
      <c r="AAO281" s="7"/>
      <c r="AAP281" s="7"/>
      <c r="AAQ281" s="7"/>
      <c r="AAR281" s="7"/>
      <c r="AAS281" s="7"/>
      <c r="AAT281" s="7"/>
      <c r="AAU281" s="7"/>
      <c r="AAV281" s="7"/>
      <c r="AAW281" s="7"/>
      <c r="AAX281" s="7"/>
      <c r="AAY281" s="7"/>
      <c r="AAZ281" s="7"/>
      <c r="ABA281" s="7"/>
      <c r="ABB281" s="7"/>
      <c r="ABC281" s="7"/>
      <c r="ABD281" s="7"/>
      <c r="ABE281" s="7"/>
      <c r="ABF281" s="7"/>
      <c r="ABG281" s="7"/>
      <c r="ABH281" s="7"/>
      <c r="ABI281" s="7"/>
      <c r="ABJ281" s="7"/>
      <c r="ABK281" s="7"/>
      <c r="ABL281" s="7"/>
      <c r="ABM281" s="7"/>
      <c r="ABN281" s="7"/>
      <c r="ABO281" s="7"/>
      <c r="ABP281" s="7"/>
      <c r="ABQ281" s="7"/>
      <c r="ABR281" s="7"/>
      <c r="ABS281" s="7"/>
      <c r="ABT281" s="7"/>
      <c r="ABU281" s="7"/>
      <c r="ABV281" s="7"/>
      <c r="ABW281" s="7"/>
      <c r="ABX281" s="7"/>
      <c r="ABY281" s="7"/>
      <c r="ABZ281" s="7"/>
      <c r="ACA281" s="7"/>
      <c r="ACB281" s="7"/>
      <c r="ACC281" s="7"/>
      <c r="ACD281" s="7"/>
      <c r="ACE281" s="7"/>
      <c r="ACF281" s="7"/>
      <c r="ACG281" s="7"/>
      <c r="ACH281" s="7"/>
      <c r="ACI281" s="7"/>
      <c r="ACJ281" s="7"/>
      <c r="ACK281" s="7"/>
      <c r="ACL281" s="7"/>
      <c r="ACM281" s="7"/>
      <c r="ACN281" s="7"/>
      <c r="ACO281" s="7"/>
      <c r="ACP281" s="7"/>
      <c r="ACQ281" s="7"/>
      <c r="ACR281" s="7"/>
      <c r="ACS281" s="7"/>
      <c r="ACT281" s="7"/>
      <c r="ACU281" s="7"/>
      <c r="ACV281" s="7"/>
      <c r="ACW281" s="7"/>
      <c r="ACX281" s="7"/>
      <c r="ACY281" s="7"/>
      <c r="ACZ281" s="7"/>
      <c r="ADA281" s="7"/>
      <c r="ADB281" s="7"/>
    </row>
    <row r="282" spans="1:16384" s="9" customFormat="1" ht="24.95" customHeight="1" x14ac:dyDescent="0.2">
      <c r="A282" s="357" t="s">
        <v>335</v>
      </c>
      <c r="B282" s="356" t="s">
        <v>1191</v>
      </c>
      <c r="C282" s="357" t="s">
        <v>350</v>
      </c>
      <c r="D282" s="408" t="s">
        <v>960</v>
      </c>
      <c r="E282" s="357" t="s">
        <v>940</v>
      </c>
      <c r="F282" s="359">
        <v>1553</v>
      </c>
      <c r="G282" s="245">
        <f t="shared" ref="G282:G287" si="135">+F282*0.0833</f>
        <v>129.36490000000001</v>
      </c>
      <c r="H282" s="245">
        <f t="shared" ref="H282:H287" si="136">+F282*11.65%</f>
        <v>180.92450000000002</v>
      </c>
      <c r="I282" s="245">
        <f t="shared" ref="I282:I287" si="137">SUM(F282:H282)</f>
        <v>1863.2894000000001</v>
      </c>
      <c r="J282" s="245">
        <f>(F282*12)</f>
        <v>18636</v>
      </c>
      <c r="K282" s="245">
        <f>(G282*12)</f>
        <v>1552.3788</v>
      </c>
      <c r="L282" s="245">
        <f t="shared" ref="L282:L287" si="138">+H282*12</f>
        <v>2171.0940000000001</v>
      </c>
      <c r="M282" s="245">
        <f t="shared" ref="M282:M287" si="139">+F282</f>
        <v>1553</v>
      </c>
      <c r="N282" s="246">
        <v>470</v>
      </c>
      <c r="O282" s="245">
        <f t="shared" ref="O282:O287" si="140">SUM(M282:N282)</f>
        <v>2023</v>
      </c>
      <c r="P282" s="360">
        <f t="shared" ref="P282:P287" si="141">+J282+K282+L282+O282</f>
        <v>24382.4728</v>
      </c>
      <c r="Q282" s="361"/>
      <c r="R282" s="2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</row>
    <row r="283" spans="1:16384" s="27" customFormat="1" ht="24.95" customHeight="1" x14ac:dyDescent="0.2">
      <c r="A283" s="357" t="s">
        <v>335</v>
      </c>
      <c r="B283" s="356" t="s">
        <v>1192</v>
      </c>
      <c r="C283" s="234"/>
      <c r="D283" s="408" t="s">
        <v>342</v>
      </c>
      <c r="E283" s="357" t="s">
        <v>940</v>
      </c>
      <c r="F283" s="459">
        <v>0</v>
      </c>
      <c r="G283" s="245">
        <f t="shared" si="135"/>
        <v>0</v>
      </c>
      <c r="H283" s="245">
        <f t="shared" si="136"/>
        <v>0</v>
      </c>
      <c r="I283" s="245">
        <f t="shared" si="137"/>
        <v>0</v>
      </c>
      <c r="J283" s="245">
        <f t="shared" ref="J283:K287" si="142">(F283*12)</f>
        <v>0</v>
      </c>
      <c r="K283" s="245">
        <f t="shared" si="142"/>
        <v>0</v>
      </c>
      <c r="L283" s="245">
        <f t="shared" si="138"/>
        <v>0</v>
      </c>
      <c r="M283" s="245">
        <f t="shared" si="139"/>
        <v>0</v>
      </c>
      <c r="N283" s="138">
        <v>0</v>
      </c>
      <c r="O283" s="245">
        <f t="shared" si="140"/>
        <v>0</v>
      </c>
      <c r="P283" s="360">
        <f t="shared" si="141"/>
        <v>0</v>
      </c>
      <c r="Q283" s="25"/>
      <c r="R283" s="41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  <c r="AH283" s="22"/>
      <c r="AI283" s="22"/>
      <c r="AJ283" s="22"/>
      <c r="AK283" s="22"/>
      <c r="AL283" s="22"/>
      <c r="AM283" s="22"/>
      <c r="AN283" s="22"/>
      <c r="AO283" s="22"/>
      <c r="AP283" s="22"/>
      <c r="AQ283" s="22"/>
      <c r="AR283" s="22"/>
      <c r="AS283" s="22"/>
      <c r="AT283" s="22"/>
      <c r="AU283" s="22"/>
      <c r="AV283" s="22"/>
      <c r="AW283" s="22"/>
      <c r="AX283" s="22"/>
      <c r="AY283" s="22"/>
      <c r="AZ283" s="22"/>
      <c r="BA283" s="22"/>
      <c r="BB283" s="22"/>
      <c r="BC283" s="22"/>
      <c r="BD283" s="22"/>
      <c r="BE283" s="22"/>
      <c r="BF283" s="22"/>
      <c r="BG283" s="22"/>
      <c r="BH283" s="22"/>
      <c r="BI283" s="22"/>
      <c r="BJ283" s="22"/>
      <c r="BK283" s="22"/>
      <c r="BL283" s="22"/>
      <c r="BM283" s="22"/>
      <c r="BN283" s="22"/>
      <c r="BO283" s="22"/>
      <c r="BP283" s="22"/>
      <c r="BQ283" s="22"/>
      <c r="BR283" s="22"/>
      <c r="BS283" s="22"/>
      <c r="BT283" s="22"/>
      <c r="BU283" s="22"/>
      <c r="BV283" s="22"/>
      <c r="BW283" s="22"/>
      <c r="BX283" s="22"/>
      <c r="BY283" s="22"/>
      <c r="BZ283" s="22"/>
      <c r="CA283" s="22"/>
      <c r="CB283" s="22"/>
      <c r="CC283" s="22"/>
      <c r="CD283" s="22"/>
      <c r="CE283" s="22"/>
      <c r="CF283" s="22"/>
      <c r="CG283" s="22"/>
      <c r="CH283" s="22"/>
      <c r="CI283" s="22"/>
      <c r="CJ283" s="22"/>
      <c r="CK283" s="22"/>
      <c r="CL283" s="22"/>
      <c r="CM283" s="22"/>
      <c r="CN283" s="22"/>
      <c r="CO283" s="22"/>
      <c r="CP283" s="22"/>
      <c r="CQ283" s="22"/>
      <c r="CR283" s="22"/>
      <c r="CS283" s="22"/>
      <c r="CT283" s="22"/>
      <c r="CU283" s="22"/>
      <c r="CV283" s="22"/>
      <c r="CW283" s="22"/>
      <c r="CX283" s="22"/>
      <c r="CY283" s="22"/>
      <c r="CZ283" s="22"/>
      <c r="DA283" s="22"/>
      <c r="DB283" s="22"/>
      <c r="DC283" s="22"/>
      <c r="DD283" s="22"/>
      <c r="DE283" s="22"/>
      <c r="DF283" s="22"/>
      <c r="DG283" s="22"/>
      <c r="DH283" s="22"/>
      <c r="DI283" s="22"/>
      <c r="DJ283" s="22"/>
      <c r="DK283" s="22"/>
      <c r="DL283" s="22"/>
      <c r="DM283" s="22"/>
      <c r="DN283" s="22"/>
      <c r="DO283" s="22"/>
      <c r="DP283" s="22"/>
      <c r="DQ283" s="22"/>
      <c r="DR283" s="22"/>
      <c r="DS283" s="22"/>
      <c r="DT283" s="22"/>
      <c r="DU283" s="22"/>
      <c r="DV283" s="22"/>
      <c r="DW283" s="22"/>
      <c r="DX283" s="22"/>
      <c r="DY283" s="22"/>
      <c r="DZ283" s="22"/>
      <c r="EA283" s="22"/>
      <c r="EB283" s="22"/>
      <c r="EC283" s="22"/>
      <c r="ED283" s="22"/>
      <c r="EE283" s="22"/>
      <c r="EF283" s="22"/>
      <c r="EG283" s="22"/>
      <c r="EH283" s="22"/>
      <c r="EI283" s="22"/>
      <c r="EJ283" s="22"/>
      <c r="EK283" s="22"/>
      <c r="EL283" s="22"/>
      <c r="EM283" s="22"/>
      <c r="EN283" s="22"/>
      <c r="EO283" s="22"/>
      <c r="EP283" s="22"/>
      <c r="EQ283" s="22"/>
      <c r="ER283" s="22"/>
      <c r="ES283" s="22"/>
      <c r="ET283" s="22"/>
      <c r="EU283" s="22"/>
      <c r="EV283" s="22"/>
      <c r="EW283" s="22"/>
      <c r="EX283" s="22"/>
      <c r="EY283" s="22"/>
      <c r="EZ283" s="22"/>
      <c r="FA283" s="22"/>
      <c r="FB283" s="22"/>
      <c r="FC283" s="22"/>
      <c r="FD283" s="22"/>
      <c r="FE283" s="22"/>
      <c r="FF283" s="22"/>
      <c r="FG283" s="22"/>
      <c r="FH283" s="22"/>
      <c r="FI283" s="22"/>
      <c r="FJ283" s="22"/>
      <c r="FK283" s="22"/>
      <c r="FL283" s="22"/>
      <c r="FM283" s="22"/>
      <c r="FN283" s="22"/>
      <c r="FO283" s="22"/>
      <c r="FP283" s="22"/>
      <c r="FQ283" s="22"/>
      <c r="FR283" s="22"/>
      <c r="FS283" s="22"/>
      <c r="FT283" s="22"/>
      <c r="FU283" s="22"/>
      <c r="FV283" s="22"/>
      <c r="FW283" s="22"/>
      <c r="FX283" s="22"/>
      <c r="FY283" s="22"/>
      <c r="FZ283" s="22"/>
      <c r="GA283" s="22"/>
      <c r="GB283" s="22"/>
      <c r="GC283" s="22"/>
      <c r="GD283" s="22"/>
      <c r="GE283" s="22"/>
      <c r="GF283" s="22"/>
      <c r="GG283" s="22"/>
      <c r="GH283" s="22"/>
      <c r="GI283" s="22"/>
      <c r="GJ283" s="22"/>
      <c r="GK283" s="22"/>
      <c r="GL283" s="22"/>
      <c r="GM283" s="22"/>
      <c r="GN283" s="22"/>
      <c r="GO283" s="22"/>
      <c r="GP283" s="22"/>
      <c r="GQ283" s="22"/>
      <c r="GR283" s="22"/>
      <c r="GS283" s="22"/>
      <c r="GT283" s="22"/>
      <c r="GU283" s="22"/>
      <c r="GV283" s="22"/>
      <c r="GW283" s="22"/>
      <c r="GX283" s="22"/>
      <c r="GY283" s="22"/>
      <c r="GZ283" s="22"/>
      <c r="HA283" s="22"/>
      <c r="HB283" s="22"/>
      <c r="HC283" s="22"/>
      <c r="HD283" s="22"/>
      <c r="HE283" s="22"/>
      <c r="HF283" s="22"/>
      <c r="HG283" s="22"/>
      <c r="HH283" s="22"/>
      <c r="HI283" s="22"/>
      <c r="HJ283" s="22"/>
      <c r="HK283" s="22"/>
      <c r="HL283" s="22"/>
      <c r="HM283" s="22"/>
      <c r="HN283" s="22"/>
      <c r="HO283" s="22"/>
      <c r="HP283" s="22"/>
      <c r="HQ283" s="22"/>
      <c r="HR283" s="22"/>
      <c r="HS283" s="22"/>
      <c r="HT283" s="22"/>
      <c r="HU283" s="22"/>
      <c r="HV283" s="22"/>
      <c r="HW283" s="22"/>
      <c r="HX283" s="22"/>
      <c r="HY283" s="22"/>
      <c r="HZ283" s="22"/>
      <c r="IA283" s="22"/>
      <c r="IB283" s="22"/>
      <c r="IC283" s="22"/>
      <c r="ID283" s="22"/>
      <c r="IE283" s="22"/>
      <c r="IF283" s="22"/>
      <c r="IG283" s="22"/>
      <c r="IH283" s="22"/>
      <c r="II283" s="22"/>
      <c r="IJ283" s="22"/>
      <c r="IK283" s="22"/>
      <c r="IL283" s="22"/>
      <c r="IM283" s="22"/>
      <c r="IN283" s="22"/>
      <c r="IO283" s="22"/>
      <c r="IP283" s="22"/>
      <c r="IQ283" s="22"/>
      <c r="IR283" s="22"/>
      <c r="IS283" s="22"/>
      <c r="IT283" s="22"/>
      <c r="IU283" s="22"/>
      <c r="IV283" s="22"/>
      <c r="IW283" s="22"/>
      <c r="IX283" s="22"/>
      <c r="IY283" s="22"/>
      <c r="IZ283" s="22"/>
      <c r="JA283" s="22"/>
      <c r="JB283" s="22"/>
      <c r="JC283" s="22"/>
      <c r="JD283" s="22"/>
      <c r="JE283" s="22"/>
      <c r="JF283" s="22"/>
      <c r="JG283" s="22"/>
      <c r="JH283" s="22"/>
      <c r="JI283" s="22"/>
      <c r="JJ283" s="22"/>
      <c r="JK283" s="22"/>
      <c r="JL283" s="22"/>
      <c r="JM283" s="22"/>
      <c r="JN283" s="22"/>
      <c r="JO283" s="22"/>
      <c r="JP283" s="22"/>
      <c r="JQ283" s="22"/>
      <c r="JR283" s="22"/>
      <c r="JS283" s="22"/>
      <c r="JT283" s="22"/>
      <c r="JU283" s="22"/>
      <c r="JV283" s="22"/>
      <c r="JW283" s="22"/>
      <c r="JX283" s="22"/>
      <c r="JY283" s="22"/>
      <c r="JZ283" s="22"/>
      <c r="KA283" s="22"/>
      <c r="KB283" s="22"/>
      <c r="KC283" s="22"/>
      <c r="KD283" s="22"/>
      <c r="KE283" s="22"/>
      <c r="KF283" s="22"/>
      <c r="KG283" s="22"/>
      <c r="KH283" s="22"/>
      <c r="KI283" s="22"/>
      <c r="KJ283" s="22"/>
      <c r="KK283" s="22"/>
      <c r="KL283" s="22"/>
      <c r="KM283" s="22"/>
      <c r="KN283" s="22"/>
      <c r="KO283" s="22"/>
    </row>
    <row r="284" spans="1:16384" s="27" customFormat="1" ht="24.95" customHeight="1" x14ac:dyDescent="0.2">
      <c r="A284" s="357" t="s">
        <v>335</v>
      </c>
      <c r="B284" s="356" t="s">
        <v>1193</v>
      </c>
      <c r="C284" s="357" t="s">
        <v>343</v>
      </c>
      <c r="D284" s="357" t="s">
        <v>344</v>
      </c>
      <c r="E284" s="357" t="s">
        <v>939</v>
      </c>
      <c r="F284" s="359">
        <v>1212</v>
      </c>
      <c r="G284" s="245">
        <f t="shared" si="135"/>
        <v>100.95959999999999</v>
      </c>
      <c r="H284" s="245">
        <f t="shared" si="136"/>
        <v>141.19800000000001</v>
      </c>
      <c r="I284" s="245">
        <f t="shared" si="137"/>
        <v>1454.1576</v>
      </c>
      <c r="J284" s="245">
        <f t="shared" si="142"/>
        <v>14544</v>
      </c>
      <c r="K284" s="245">
        <f t="shared" si="142"/>
        <v>1211.5151999999998</v>
      </c>
      <c r="L284" s="245">
        <f t="shared" si="138"/>
        <v>1694.3760000000002</v>
      </c>
      <c r="M284" s="245">
        <f t="shared" si="139"/>
        <v>1212</v>
      </c>
      <c r="N284" s="246">
        <v>470</v>
      </c>
      <c r="O284" s="245">
        <f t="shared" si="140"/>
        <v>1682</v>
      </c>
      <c r="P284" s="360">
        <f t="shared" si="141"/>
        <v>19131.891199999998</v>
      </c>
      <c r="Q284" s="412"/>
      <c r="R284" s="41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  <c r="AH284" s="22"/>
      <c r="AI284" s="22"/>
      <c r="AJ284" s="22"/>
      <c r="AK284" s="22"/>
      <c r="AL284" s="22"/>
      <c r="AM284" s="22"/>
      <c r="AN284" s="22"/>
      <c r="AO284" s="22"/>
      <c r="AP284" s="22"/>
      <c r="AQ284" s="22"/>
      <c r="AR284" s="22"/>
      <c r="AS284" s="22"/>
      <c r="AT284" s="22"/>
      <c r="AU284" s="22"/>
      <c r="AV284" s="22"/>
      <c r="AW284" s="22"/>
      <c r="AX284" s="22"/>
      <c r="AY284" s="22"/>
      <c r="AZ284" s="22"/>
      <c r="BA284" s="22"/>
      <c r="BB284" s="22"/>
      <c r="BC284" s="22"/>
      <c r="BD284" s="22"/>
      <c r="BE284" s="22"/>
      <c r="BF284" s="22"/>
      <c r="BG284" s="22"/>
      <c r="BH284" s="22"/>
      <c r="BI284" s="22"/>
      <c r="BJ284" s="22"/>
      <c r="BK284" s="22"/>
      <c r="BL284" s="22"/>
      <c r="BM284" s="22"/>
      <c r="BN284" s="22"/>
      <c r="BO284" s="22"/>
      <c r="BP284" s="22"/>
      <c r="BQ284" s="22"/>
      <c r="BR284" s="22"/>
      <c r="BS284" s="22"/>
      <c r="BT284" s="22"/>
      <c r="BU284" s="22"/>
      <c r="BV284" s="22"/>
      <c r="BW284" s="22"/>
      <c r="BX284" s="22"/>
      <c r="BY284" s="22"/>
      <c r="BZ284" s="22"/>
      <c r="CA284" s="22"/>
      <c r="CB284" s="22"/>
      <c r="CC284" s="22"/>
      <c r="CD284" s="22"/>
      <c r="CE284" s="22"/>
      <c r="CF284" s="22"/>
      <c r="CG284" s="22"/>
      <c r="CH284" s="22"/>
      <c r="CI284" s="22"/>
      <c r="CJ284" s="22"/>
      <c r="CK284" s="22"/>
      <c r="CL284" s="22"/>
      <c r="CM284" s="22"/>
      <c r="CN284" s="22"/>
      <c r="CO284" s="22"/>
      <c r="CP284" s="22"/>
      <c r="CQ284" s="22"/>
      <c r="CR284" s="22"/>
      <c r="CS284" s="22"/>
      <c r="CT284" s="22"/>
      <c r="CU284" s="22"/>
      <c r="CV284" s="22"/>
      <c r="CW284" s="22"/>
      <c r="CX284" s="22"/>
      <c r="CY284" s="22"/>
      <c r="CZ284" s="22"/>
      <c r="DA284" s="22"/>
      <c r="DB284" s="22"/>
      <c r="DC284" s="22"/>
      <c r="DD284" s="22"/>
      <c r="DE284" s="22"/>
      <c r="DF284" s="22"/>
      <c r="DG284" s="22"/>
      <c r="DH284" s="22"/>
      <c r="DI284" s="22"/>
      <c r="DJ284" s="22"/>
      <c r="DK284" s="22"/>
      <c r="DL284" s="22"/>
      <c r="DM284" s="22"/>
      <c r="DN284" s="22"/>
      <c r="DO284" s="22"/>
      <c r="DP284" s="22"/>
      <c r="DQ284" s="22"/>
      <c r="DR284" s="22"/>
      <c r="DS284" s="22"/>
      <c r="DT284" s="22"/>
      <c r="DU284" s="22"/>
      <c r="DV284" s="22"/>
      <c r="DW284" s="22"/>
      <c r="DX284" s="22"/>
      <c r="DY284" s="22"/>
      <c r="DZ284" s="22"/>
      <c r="EA284" s="22"/>
      <c r="EB284" s="22"/>
      <c r="EC284" s="22"/>
      <c r="ED284" s="22"/>
      <c r="EE284" s="22"/>
      <c r="EF284" s="22"/>
      <c r="EG284" s="22"/>
      <c r="EH284" s="22"/>
      <c r="EI284" s="22"/>
      <c r="EJ284" s="22"/>
      <c r="EK284" s="22"/>
      <c r="EL284" s="22"/>
      <c r="EM284" s="22"/>
      <c r="EN284" s="22"/>
      <c r="EO284" s="22"/>
      <c r="EP284" s="22"/>
      <c r="EQ284" s="22"/>
      <c r="ER284" s="22"/>
      <c r="ES284" s="22"/>
      <c r="ET284" s="22"/>
      <c r="EU284" s="22"/>
      <c r="EV284" s="22"/>
      <c r="EW284" s="22"/>
      <c r="EX284" s="22"/>
      <c r="EY284" s="22"/>
      <c r="EZ284" s="22"/>
      <c r="FA284" s="22"/>
      <c r="FB284" s="22"/>
      <c r="FC284" s="22"/>
      <c r="FD284" s="22"/>
      <c r="FE284" s="22"/>
      <c r="FF284" s="22"/>
      <c r="FG284" s="22"/>
      <c r="FH284" s="22"/>
      <c r="FI284" s="22"/>
      <c r="FJ284" s="22"/>
      <c r="FK284" s="22"/>
      <c r="FL284" s="22"/>
      <c r="FM284" s="22"/>
      <c r="FN284" s="22"/>
      <c r="FO284" s="22"/>
      <c r="FP284" s="22"/>
      <c r="FQ284" s="22"/>
      <c r="FR284" s="22"/>
      <c r="FS284" s="22"/>
      <c r="FT284" s="22"/>
      <c r="FU284" s="22"/>
      <c r="FV284" s="22"/>
      <c r="FW284" s="22"/>
      <c r="FX284" s="22"/>
      <c r="FY284" s="22"/>
      <c r="FZ284" s="22"/>
      <c r="GA284" s="22"/>
      <c r="GB284" s="22"/>
      <c r="GC284" s="22"/>
      <c r="GD284" s="22"/>
      <c r="GE284" s="22"/>
      <c r="GF284" s="22"/>
      <c r="GG284" s="22"/>
      <c r="GH284" s="22"/>
      <c r="GI284" s="22"/>
      <c r="GJ284" s="22"/>
      <c r="GK284" s="22"/>
      <c r="GL284" s="22"/>
      <c r="GM284" s="22"/>
      <c r="GN284" s="22"/>
      <c r="GO284" s="22"/>
      <c r="GP284" s="22"/>
      <c r="GQ284" s="22"/>
      <c r="GR284" s="22"/>
      <c r="GS284" s="22"/>
      <c r="GT284" s="22"/>
      <c r="GU284" s="22"/>
      <c r="GV284" s="22"/>
      <c r="GW284" s="22"/>
      <c r="GX284" s="22"/>
      <c r="GY284" s="22"/>
      <c r="GZ284" s="22"/>
      <c r="HA284" s="22"/>
      <c r="HB284" s="22"/>
      <c r="HC284" s="22"/>
      <c r="HD284" s="22"/>
      <c r="HE284" s="22"/>
      <c r="HF284" s="22"/>
      <c r="HG284" s="22"/>
      <c r="HH284" s="22"/>
      <c r="HI284" s="22"/>
      <c r="HJ284" s="22"/>
      <c r="HK284" s="22"/>
      <c r="HL284" s="22"/>
      <c r="HM284" s="22"/>
      <c r="HN284" s="22"/>
      <c r="HO284" s="22"/>
      <c r="HP284" s="22"/>
      <c r="HQ284" s="22"/>
      <c r="HR284" s="22"/>
      <c r="HS284" s="22"/>
      <c r="HT284" s="22"/>
      <c r="HU284" s="22"/>
      <c r="HV284" s="22"/>
      <c r="HW284" s="22"/>
      <c r="HX284" s="22"/>
      <c r="HY284" s="22"/>
      <c r="HZ284" s="22"/>
      <c r="IA284" s="22"/>
      <c r="IB284" s="22"/>
      <c r="IC284" s="22"/>
      <c r="ID284" s="22"/>
      <c r="IE284" s="22"/>
      <c r="IF284" s="22"/>
      <c r="IG284" s="22"/>
      <c r="IH284" s="22"/>
      <c r="II284" s="22"/>
      <c r="IJ284" s="22"/>
      <c r="IK284" s="22"/>
      <c r="IL284" s="22"/>
      <c r="IM284" s="22"/>
      <c r="IN284" s="22"/>
      <c r="IO284" s="22"/>
      <c r="IP284" s="22"/>
      <c r="IQ284" s="22"/>
      <c r="IR284" s="22"/>
      <c r="IS284" s="22"/>
      <c r="IT284" s="22"/>
      <c r="IU284" s="22"/>
      <c r="IV284" s="22"/>
      <c r="IW284" s="22"/>
      <c r="IX284" s="22"/>
      <c r="IY284" s="22"/>
      <c r="IZ284" s="22"/>
      <c r="JA284" s="22"/>
      <c r="JB284" s="22"/>
      <c r="JC284" s="22"/>
      <c r="JD284" s="22"/>
      <c r="JE284" s="22"/>
      <c r="JF284" s="22"/>
      <c r="JG284" s="22"/>
      <c r="JH284" s="22"/>
      <c r="JI284" s="22"/>
      <c r="JJ284" s="22"/>
      <c r="JK284" s="22"/>
      <c r="JL284" s="22"/>
      <c r="JM284" s="22"/>
      <c r="JN284" s="22"/>
      <c r="JO284" s="22"/>
      <c r="JP284" s="22"/>
      <c r="JQ284" s="22"/>
      <c r="JR284" s="22"/>
      <c r="JS284" s="22"/>
      <c r="JT284" s="22"/>
      <c r="JU284" s="22"/>
      <c r="JV284" s="22"/>
      <c r="JW284" s="22"/>
      <c r="JX284" s="22"/>
      <c r="JY284" s="22"/>
      <c r="JZ284" s="22"/>
      <c r="KA284" s="22"/>
      <c r="KB284" s="22"/>
      <c r="KC284" s="22"/>
      <c r="KD284" s="22"/>
      <c r="KE284" s="22"/>
      <c r="KF284" s="22"/>
      <c r="KG284" s="22"/>
      <c r="KH284" s="22"/>
      <c r="KI284" s="22"/>
      <c r="KJ284" s="22"/>
      <c r="KK284" s="22"/>
      <c r="KL284" s="22"/>
      <c r="KM284" s="22"/>
      <c r="KN284" s="22"/>
      <c r="KO284" s="22"/>
    </row>
    <row r="285" spans="1:16384" s="27" customFormat="1" ht="24.95" customHeight="1" x14ac:dyDescent="0.2">
      <c r="A285" s="357" t="s">
        <v>335</v>
      </c>
      <c r="B285" s="356" t="s">
        <v>1194</v>
      </c>
      <c r="C285" s="357" t="s">
        <v>345</v>
      </c>
      <c r="D285" s="357" t="s">
        <v>346</v>
      </c>
      <c r="E285" s="357" t="s">
        <v>939</v>
      </c>
      <c r="F285" s="359">
        <v>1212</v>
      </c>
      <c r="G285" s="245">
        <f t="shared" si="135"/>
        <v>100.95959999999999</v>
      </c>
      <c r="H285" s="245">
        <f t="shared" si="136"/>
        <v>141.19800000000001</v>
      </c>
      <c r="I285" s="245">
        <f t="shared" si="137"/>
        <v>1454.1576</v>
      </c>
      <c r="J285" s="245">
        <f t="shared" si="142"/>
        <v>14544</v>
      </c>
      <c r="K285" s="245">
        <f t="shared" si="142"/>
        <v>1211.5151999999998</v>
      </c>
      <c r="L285" s="245">
        <f t="shared" si="138"/>
        <v>1694.3760000000002</v>
      </c>
      <c r="M285" s="245">
        <f t="shared" si="139"/>
        <v>1212</v>
      </c>
      <c r="N285" s="246">
        <v>470</v>
      </c>
      <c r="O285" s="245">
        <f t="shared" si="140"/>
        <v>1682</v>
      </c>
      <c r="P285" s="360">
        <f t="shared" si="141"/>
        <v>19131.891199999998</v>
      </c>
      <c r="Q285" s="418"/>
      <c r="R285" s="41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  <c r="AH285" s="22"/>
      <c r="AI285" s="22"/>
      <c r="AJ285" s="22"/>
      <c r="AK285" s="22"/>
      <c r="AL285" s="22"/>
      <c r="AM285" s="22"/>
      <c r="AN285" s="22"/>
      <c r="AO285" s="22"/>
      <c r="AP285" s="22"/>
      <c r="AQ285" s="22"/>
      <c r="AR285" s="22"/>
      <c r="AS285" s="22"/>
      <c r="AT285" s="22"/>
      <c r="AU285" s="22"/>
      <c r="AV285" s="22"/>
      <c r="AW285" s="22"/>
      <c r="AX285" s="22"/>
      <c r="AY285" s="22"/>
      <c r="AZ285" s="22"/>
      <c r="BA285" s="22"/>
      <c r="BB285" s="22"/>
      <c r="BC285" s="22"/>
      <c r="BD285" s="22"/>
      <c r="BE285" s="22"/>
      <c r="BF285" s="22"/>
      <c r="BG285" s="22"/>
      <c r="BH285" s="22"/>
      <c r="BI285" s="22"/>
      <c r="BJ285" s="22"/>
      <c r="BK285" s="22"/>
      <c r="BL285" s="22"/>
      <c r="BM285" s="22"/>
      <c r="BN285" s="22"/>
      <c r="BO285" s="22"/>
      <c r="BP285" s="22"/>
      <c r="BQ285" s="22"/>
      <c r="BR285" s="22"/>
      <c r="BS285" s="22"/>
      <c r="BT285" s="22"/>
      <c r="BU285" s="22"/>
      <c r="BV285" s="22"/>
      <c r="BW285" s="22"/>
      <c r="BX285" s="22"/>
      <c r="BY285" s="22"/>
      <c r="BZ285" s="22"/>
      <c r="CA285" s="22"/>
      <c r="CB285" s="22"/>
      <c r="CC285" s="22"/>
      <c r="CD285" s="22"/>
      <c r="CE285" s="22"/>
      <c r="CF285" s="22"/>
      <c r="CG285" s="22"/>
      <c r="CH285" s="22"/>
      <c r="CI285" s="22"/>
      <c r="CJ285" s="22"/>
      <c r="CK285" s="22"/>
      <c r="CL285" s="22"/>
      <c r="CM285" s="22"/>
      <c r="CN285" s="22"/>
      <c r="CO285" s="22"/>
      <c r="CP285" s="22"/>
      <c r="CQ285" s="22"/>
      <c r="CR285" s="22"/>
      <c r="CS285" s="22"/>
      <c r="CT285" s="22"/>
      <c r="CU285" s="22"/>
      <c r="CV285" s="22"/>
      <c r="CW285" s="22"/>
      <c r="CX285" s="22"/>
      <c r="CY285" s="22"/>
      <c r="CZ285" s="22"/>
      <c r="DA285" s="22"/>
      <c r="DB285" s="22"/>
      <c r="DC285" s="22"/>
      <c r="DD285" s="22"/>
      <c r="DE285" s="22"/>
      <c r="DF285" s="22"/>
      <c r="DG285" s="22"/>
      <c r="DH285" s="22"/>
      <c r="DI285" s="22"/>
      <c r="DJ285" s="22"/>
      <c r="DK285" s="22"/>
      <c r="DL285" s="22"/>
      <c r="DM285" s="22"/>
      <c r="DN285" s="22"/>
      <c r="DO285" s="22"/>
      <c r="DP285" s="22"/>
      <c r="DQ285" s="22"/>
      <c r="DR285" s="22"/>
      <c r="DS285" s="22"/>
      <c r="DT285" s="22"/>
      <c r="DU285" s="22"/>
      <c r="DV285" s="22"/>
      <c r="DW285" s="22"/>
      <c r="DX285" s="22"/>
      <c r="DY285" s="22"/>
      <c r="DZ285" s="22"/>
      <c r="EA285" s="22"/>
      <c r="EB285" s="22"/>
      <c r="EC285" s="22"/>
      <c r="ED285" s="22"/>
      <c r="EE285" s="22"/>
      <c r="EF285" s="22"/>
      <c r="EG285" s="22"/>
      <c r="EH285" s="22"/>
      <c r="EI285" s="22"/>
      <c r="EJ285" s="22"/>
      <c r="EK285" s="22"/>
      <c r="EL285" s="22"/>
      <c r="EM285" s="22"/>
      <c r="EN285" s="22"/>
      <c r="EO285" s="22"/>
      <c r="EP285" s="22"/>
      <c r="EQ285" s="22"/>
      <c r="ER285" s="22"/>
      <c r="ES285" s="22"/>
      <c r="ET285" s="22"/>
      <c r="EU285" s="22"/>
      <c r="EV285" s="22"/>
      <c r="EW285" s="22"/>
      <c r="EX285" s="22"/>
      <c r="EY285" s="22"/>
      <c r="EZ285" s="22"/>
      <c r="FA285" s="22"/>
      <c r="FB285" s="22"/>
      <c r="FC285" s="22"/>
      <c r="FD285" s="22"/>
      <c r="FE285" s="22"/>
      <c r="FF285" s="22"/>
      <c r="FG285" s="22"/>
      <c r="FH285" s="22"/>
      <c r="FI285" s="22"/>
      <c r="FJ285" s="22"/>
      <c r="FK285" s="22"/>
      <c r="FL285" s="22"/>
      <c r="FM285" s="22"/>
      <c r="FN285" s="22"/>
      <c r="FO285" s="22"/>
      <c r="FP285" s="22"/>
      <c r="FQ285" s="22"/>
      <c r="FR285" s="22"/>
      <c r="FS285" s="22"/>
      <c r="FT285" s="22"/>
      <c r="FU285" s="22"/>
      <c r="FV285" s="22"/>
      <c r="FW285" s="22"/>
      <c r="FX285" s="22"/>
      <c r="FY285" s="22"/>
      <c r="FZ285" s="22"/>
      <c r="GA285" s="22"/>
      <c r="GB285" s="22"/>
      <c r="GC285" s="22"/>
      <c r="GD285" s="22"/>
      <c r="GE285" s="22"/>
      <c r="GF285" s="22"/>
      <c r="GG285" s="22"/>
      <c r="GH285" s="22"/>
      <c r="GI285" s="22"/>
      <c r="GJ285" s="22"/>
      <c r="GK285" s="22"/>
      <c r="GL285" s="22"/>
      <c r="GM285" s="22"/>
      <c r="GN285" s="22"/>
      <c r="GO285" s="22"/>
      <c r="GP285" s="22"/>
      <c r="GQ285" s="22"/>
      <c r="GR285" s="22"/>
      <c r="GS285" s="22"/>
      <c r="GT285" s="22"/>
      <c r="GU285" s="22"/>
      <c r="GV285" s="22"/>
      <c r="GW285" s="22"/>
      <c r="GX285" s="22"/>
      <c r="GY285" s="22"/>
      <c r="GZ285" s="22"/>
      <c r="HA285" s="22"/>
      <c r="HB285" s="22"/>
      <c r="HC285" s="22"/>
      <c r="HD285" s="22"/>
      <c r="HE285" s="22"/>
      <c r="HF285" s="22"/>
      <c r="HG285" s="22"/>
      <c r="HH285" s="22"/>
      <c r="HI285" s="22"/>
      <c r="HJ285" s="22"/>
      <c r="HK285" s="22"/>
      <c r="HL285" s="22"/>
      <c r="HM285" s="22"/>
      <c r="HN285" s="22"/>
      <c r="HO285" s="22"/>
      <c r="HP285" s="22"/>
      <c r="HQ285" s="22"/>
      <c r="HR285" s="22"/>
      <c r="HS285" s="22"/>
      <c r="HT285" s="22"/>
      <c r="HU285" s="22"/>
      <c r="HV285" s="22"/>
      <c r="HW285" s="22"/>
      <c r="HX285" s="22"/>
      <c r="HY285" s="22"/>
      <c r="HZ285" s="22"/>
      <c r="IA285" s="22"/>
      <c r="IB285" s="22"/>
      <c r="IC285" s="22"/>
      <c r="ID285" s="22"/>
      <c r="IE285" s="22"/>
      <c r="IF285" s="22"/>
      <c r="IG285" s="22"/>
      <c r="IH285" s="22"/>
      <c r="II285" s="22"/>
      <c r="IJ285" s="22"/>
      <c r="IK285" s="22"/>
      <c r="IL285" s="22"/>
      <c r="IM285" s="22"/>
      <c r="IN285" s="22"/>
      <c r="IO285" s="22"/>
      <c r="IP285" s="22"/>
      <c r="IQ285" s="22"/>
      <c r="IR285" s="22"/>
      <c r="IS285" s="22"/>
      <c r="IT285" s="22"/>
      <c r="IU285" s="22"/>
      <c r="IV285" s="22"/>
      <c r="IW285" s="22"/>
      <c r="IX285" s="22"/>
      <c r="IY285" s="22"/>
      <c r="IZ285" s="22"/>
      <c r="JA285" s="22"/>
      <c r="JB285" s="22"/>
      <c r="JC285" s="22"/>
      <c r="JD285" s="22"/>
      <c r="JE285" s="22"/>
      <c r="JF285" s="22"/>
      <c r="JG285" s="22"/>
      <c r="JH285" s="22"/>
      <c r="JI285" s="22"/>
      <c r="JJ285" s="22"/>
      <c r="JK285" s="22"/>
      <c r="JL285" s="22"/>
      <c r="JM285" s="22"/>
      <c r="JN285" s="22"/>
      <c r="JO285" s="22"/>
      <c r="JP285" s="22"/>
      <c r="JQ285" s="22"/>
      <c r="JR285" s="22"/>
      <c r="JS285" s="22"/>
      <c r="JT285" s="22"/>
      <c r="JU285" s="22"/>
      <c r="JV285" s="22"/>
      <c r="JW285" s="22"/>
      <c r="JX285" s="22"/>
      <c r="JY285" s="22"/>
      <c r="JZ285" s="22"/>
      <c r="KA285" s="22"/>
      <c r="KB285" s="22"/>
      <c r="KC285" s="22"/>
      <c r="KD285" s="22"/>
      <c r="KE285" s="22"/>
      <c r="KF285" s="22"/>
      <c r="KG285" s="22"/>
      <c r="KH285" s="22"/>
      <c r="KI285" s="22"/>
      <c r="KJ285" s="22"/>
      <c r="KK285" s="22"/>
      <c r="KL285" s="22"/>
      <c r="KM285" s="22"/>
      <c r="KN285" s="22"/>
      <c r="KO285" s="22"/>
    </row>
    <row r="286" spans="1:16384" s="9" customFormat="1" ht="24.95" customHeight="1" x14ac:dyDescent="0.2">
      <c r="A286" s="357" t="s">
        <v>335</v>
      </c>
      <c r="B286" s="356" t="s">
        <v>1195</v>
      </c>
      <c r="C286" s="357" t="s">
        <v>347</v>
      </c>
      <c r="D286" s="357" t="s">
        <v>348</v>
      </c>
      <c r="E286" s="25" t="s">
        <v>944</v>
      </c>
      <c r="F286" s="359">
        <v>600</v>
      </c>
      <c r="G286" s="245">
        <f t="shared" si="135"/>
        <v>49.98</v>
      </c>
      <c r="H286" s="245">
        <f t="shared" si="136"/>
        <v>69.900000000000006</v>
      </c>
      <c r="I286" s="245">
        <f t="shared" si="137"/>
        <v>719.88</v>
      </c>
      <c r="J286" s="245">
        <f t="shared" si="142"/>
        <v>7200</v>
      </c>
      <c r="K286" s="245">
        <f t="shared" si="142"/>
        <v>599.76</v>
      </c>
      <c r="L286" s="245">
        <f t="shared" si="138"/>
        <v>838.80000000000007</v>
      </c>
      <c r="M286" s="245">
        <f t="shared" si="139"/>
        <v>600</v>
      </c>
      <c r="N286" s="246">
        <v>470</v>
      </c>
      <c r="O286" s="245">
        <f t="shared" si="140"/>
        <v>1070</v>
      </c>
      <c r="P286" s="360">
        <f t="shared" si="141"/>
        <v>9708.56</v>
      </c>
      <c r="Q286" s="418"/>
      <c r="R286" s="2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</row>
    <row r="287" spans="1:16384" s="9" customFormat="1" ht="24.95" customHeight="1" x14ac:dyDescent="0.2">
      <c r="A287" s="357" t="s">
        <v>335</v>
      </c>
      <c r="B287" s="356" t="s">
        <v>1196</v>
      </c>
      <c r="C287" s="357" t="s">
        <v>349</v>
      </c>
      <c r="D287" s="357" t="s">
        <v>58</v>
      </c>
      <c r="E287" s="357" t="s">
        <v>944</v>
      </c>
      <c r="F287" s="581">
        <v>622</v>
      </c>
      <c r="G287" s="245">
        <f t="shared" si="135"/>
        <v>51.812599999999996</v>
      </c>
      <c r="H287" s="245">
        <f t="shared" si="136"/>
        <v>72.463000000000008</v>
      </c>
      <c r="I287" s="245">
        <f t="shared" si="137"/>
        <v>746.27559999999994</v>
      </c>
      <c r="J287" s="245">
        <f t="shared" si="142"/>
        <v>7464</v>
      </c>
      <c r="K287" s="245">
        <f t="shared" si="142"/>
        <v>621.75119999999993</v>
      </c>
      <c r="L287" s="245">
        <f t="shared" si="138"/>
        <v>869.55600000000004</v>
      </c>
      <c r="M287" s="245">
        <f t="shared" si="139"/>
        <v>622</v>
      </c>
      <c r="N287" s="246">
        <v>470</v>
      </c>
      <c r="O287" s="245">
        <f t="shared" si="140"/>
        <v>1092</v>
      </c>
      <c r="P287" s="360">
        <f t="shared" si="141"/>
        <v>10047.307199999999</v>
      </c>
      <c r="Q287" s="403"/>
      <c r="R287" s="2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</row>
    <row r="288" spans="1:16384" s="8" customFormat="1" ht="36" customHeight="1" x14ac:dyDescent="0.2">
      <c r="A288" s="696" t="s">
        <v>351</v>
      </c>
      <c r="B288" s="697"/>
      <c r="C288" s="697"/>
      <c r="D288" s="698"/>
      <c r="E288" s="359"/>
      <c r="F288" s="359"/>
      <c r="G288" s="359"/>
      <c r="H288" s="359"/>
      <c r="I288" s="359"/>
      <c r="J288" s="359"/>
      <c r="K288" s="359"/>
      <c r="L288" s="359"/>
      <c r="M288" s="359"/>
      <c r="N288" s="362"/>
      <c r="O288" s="359"/>
      <c r="P288" s="359"/>
      <c r="Q288" s="94"/>
      <c r="R288" s="94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7"/>
      <c r="CC288" s="7"/>
      <c r="CD288" s="7"/>
      <c r="CE288" s="7"/>
      <c r="CF288" s="7"/>
      <c r="CG288" s="7"/>
      <c r="CH288" s="7"/>
      <c r="CI288" s="7"/>
      <c r="CJ288" s="7"/>
      <c r="CK288" s="7"/>
      <c r="CL288" s="7"/>
      <c r="CM288" s="7"/>
      <c r="CN288" s="7"/>
      <c r="CO288" s="7"/>
      <c r="CP288" s="7"/>
      <c r="CQ288" s="7"/>
      <c r="CR288" s="7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7"/>
      <c r="DI288" s="7"/>
      <c r="DJ288" s="7"/>
      <c r="DK288" s="7"/>
      <c r="DL288" s="7"/>
      <c r="DM288" s="7"/>
      <c r="DN288" s="7"/>
      <c r="DO288" s="7"/>
      <c r="DP288" s="7"/>
      <c r="DQ288" s="7"/>
      <c r="DR288" s="7"/>
      <c r="DS288" s="7"/>
      <c r="DT288" s="7"/>
      <c r="DU288" s="7"/>
      <c r="DV288" s="7"/>
      <c r="DW288" s="7"/>
      <c r="DX288" s="7"/>
      <c r="DY288" s="7"/>
      <c r="DZ288" s="7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7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7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7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7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  <c r="HF288" s="7"/>
      <c r="HG288" s="7"/>
      <c r="HH288" s="7"/>
      <c r="HI288" s="7"/>
      <c r="HJ288" s="7"/>
      <c r="HK288" s="7"/>
      <c r="HL288" s="7"/>
      <c r="HM288" s="7"/>
      <c r="HN288" s="7"/>
      <c r="HO288" s="7"/>
      <c r="HP288" s="7"/>
      <c r="HQ288" s="7"/>
      <c r="HR288" s="7"/>
      <c r="HS288" s="7"/>
      <c r="HT288" s="7"/>
      <c r="HU288" s="7"/>
      <c r="HV288" s="7"/>
      <c r="HW288" s="7"/>
      <c r="HX288" s="7"/>
      <c r="HY288" s="7"/>
      <c r="HZ288" s="7"/>
      <c r="IA288" s="7"/>
      <c r="IB288" s="7"/>
      <c r="IC288" s="7"/>
      <c r="ID288" s="7"/>
      <c r="IE288" s="7"/>
      <c r="IF288" s="7"/>
      <c r="IG288" s="7"/>
      <c r="IH288" s="7"/>
      <c r="II288" s="7"/>
      <c r="IJ288" s="7"/>
      <c r="IK288" s="7"/>
      <c r="IL288" s="7"/>
      <c r="IM288" s="7"/>
      <c r="IN288" s="7"/>
      <c r="IO288" s="7"/>
      <c r="IP288" s="7"/>
      <c r="IQ288" s="7"/>
      <c r="IR288" s="7"/>
      <c r="IS288" s="7"/>
      <c r="IT288" s="7"/>
      <c r="IU288" s="7"/>
      <c r="IV288" s="7"/>
      <c r="IW288" s="7"/>
      <c r="IX288" s="7"/>
      <c r="IY288" s="7"/>
      <c r="IZ288" s="7"/>
      <c r="JA288" s="7"/>
      <c r="JB288" s="7"/>
      <c r="JC288" s="7"/>
      <c r="JD288" s="7"/>
      <c r="JE288" s="7"/>
      <c r="JF288" s="7"/>
      <c r="JG288" s="7"/>
      <c r="JH288" s="7"/>
      <c r="JI288" s="7"/>
      <c r="JJ288" s="7"/>
      <c r="JK288" s="7"/>
      <c r="JL288" s="7"/>
      <c r="JM288" s="7"/>
      <c r="JN288" s="7"/>
      <c r="JO288" s="7"/>
      <c r="JP288" s="7"/>
      <c r="JQ288" s="7"/>
      <c r="JR288" s="7"/>
      <c r="JS288" s="7"/>
      <c r="JT288" s="7"/>
      <c r="JU288" s="7"/>
      <c r="JV288" s="7"/>
      <c r="JW288" s="7"/>
      <c r="JX288" s="7"/>
      <c r="JY288" s="7"/>
      <c r="JZ288" s="7"/>
      <c r="KA288" s="7"/>
      <c r="KB288" s="7"/>
      <c r="KC288" s="7"/>
      <c r="KD288" s="7"/>
      <c r="KE288" s="7"/>
      <c r="KF288" s="7"/>
      <c r="KG288" s="7"/>
      <c r="KH288" s="7"/>
      <c r="KI288" s="7"/>
      <c r="KJ288" s="7"/>
      <c r="KK288" s="7"/>
      <c r="KL288" s="7"/>
      <c r="KM288" s="7"/>
      <c r="KN288" s="7"/>
      <c r="KO288" s="7"/>
      <c r="KP288" s="7"/>
      <c r="KQ288" s="7"/>
      <c r="KR288" s="7"/>
      <c r="KS288" s="7"/>
      <c r="KT288" s="7"/>
      <c r="KU288" s="7"/>
      <c r="KV288" s="7"/>
      <c r="KW288" s="7"/>
      <c r="KX288" s="7"/>
      <c r="KY288" s="7"/>
      <c r="KZ288" s="7"/>
      <c r="LA288" s="7"/>
      <c r="LB288" s="7"/>
      <c r="LC288" s="7"/>
      <c r="LD288" s="7"/>
      <c r="LE288" s="7"/>
      <c r="LF288" s="7"/>
      <c r="LG288" s="7"/>
      <c r="LH288" s="7"/>
      <c r="LI288" s="7"/>
      <c r="LJ288" s="7"/>
      <c r="LK288" s="7"/>
      <c r="LL288" s="7"/>
      <c r="LM288" s="7"/>
      <c r="LN288" s="7"/>
      <c r="LO288" s="7"/>
      <c r="LP288" s="7"/>
      <c r="LQ288" s="7"/>
      <c r="LR288" s="7"/>
      <c r="LS288" s="7"/>
      <c r="LT288" s="7"/>
      <c r="LU288" s="7"/>
      <c r="LV288" s="7"/>
      <c r="LW288" s="7"/>
      <c r="LX288" s="7"/>
      <c r="LY288" s="7"/>
      <c r="LZ288" s="7"/>
      <c r="MA288" s="7"/>
      <c r="MB288" s="7"/>
      <c r="MC288" s="7"/>
      <c r="MD288" s="7"/>
      <c r="ME288" s="7"/>
      <c r="MF288" s="7"/>
      <c r="MG288" s="7"/>
      <c r="MH288" s="7"/>
      <c r="MI288" s="7"/>
      <c r="MJ288" s="7"/>
      <c r="MK288" s="7"/>
      <c r="ML288" s="7"/>
      <c r="MM288" s="7"/>
      <c r="MN288" s="7"/>
      <c r="MO288" s="7"/>
      <c r="MP288" s="7"/>
      <c r="MQ288" s="7"/>
      <c r="MR288" s="7"/>
      <c r="MS288" s="7"/>
      <c r="MT288" s="7"/>
      <c r="MU288" s="7"/>
      <c r="MV288" s="7"/>
      <c r="MW288" s="7"/>
      <c r="MX288" s="7"/>
      <c r="MY288" s="7"/>
      <c r="MZ288" s="7"/>
      <c r="NA288" s="7"/>
      <c r="NB288" s="7"/>
      <c r="NC288" s="7"/>
      <c r="ND288" s="7"/>
      <c r="NE288" s="7"/>
      <c r="NF288" s="7"/>
      <c r="NG288" s="7"/>
      <c r="NH288" s="7"/>
      <c r="NI288" s="7"/>
      <c r="NJ288" s="7"/>
      <c r="NK288" s="7"/>
      <c r="NL288" s="7"/>
      <c r="NM288" s="7"/>
      <c r="NN288" s="7"/>
      <c r="NO288" s="7"/>
      <c r="NP288" s="7"/>
      <c r="NQ288" s="7"/>
      <c r="NR288" s="7"/>
      <c r="NS288" s="7"/>
      <c r="NT288" s="7"/>
      <c r="NU288" s="7"/>
      <c r="NV288" s="7"/>
      <c r="NW288" s="7"/>
      <c r="NX288" s="7"/>
      <c r="NY288" s="7"/>
      <c r="NZ288" s="7"/>
      <c r="OA288" s="7"/>
      <c r="OB288" s="7"/>
      <c r="OC288" s="7"/>
      <c r="OD288" s="7"/>
      <c r="OE288" s="7"/>
      <c r="OF288" s="7"/>
      <c r="OG288" s="7"/>
      <c r="OH288" s="7"/>
      <c r="OI288" s="7"/>
      <c r="OJ288" s="7"/>
      <c r="OK288" s="7"/>
      <c r="OL288" s="7"/>
      <c r="OM288" s="7"/>
      <c r="ON288" s="7"/>
      <c r="OO288" s="7"/>
      <c r="OP288" s="7"/>
      <c r="OQ288" s="7"/>
      <c r="OR288" s="7"/>
      <c r="OS288" s="7"/>
      <c r="OT288" s="7"/>
      <c r="OU288" s="7"/>
      <c r="OV288" s="7"/>
      <c r="OW288" s="7"/>
      <c r="OX288" s="7"/>
      <c r="OY288" s="7"/>
      <c r="OZ288" s="7"/>
      <c r="PA288" s="7"/>
      <c r="PB288" s="7"/>
      <c r="PC288" s="7"/>
      <c r="PD288" s="7"/>
      <c r="PE288" s="7"/>
      <c r="PF288" s="7"/>
      <c r="PG288" s="7"/>
      <c r="PH288" s="7"/>
      <c r="PI288" s="7"/>
      <c r="PJ288" s="7"/>
      <c r="PK288" s="7"/>
      <c r="PL288" s="7"/>
      <c r="PM288" s="7"/>
      <c r="PN288" s="7"/>
      <c r="PO288" s="7"/>
      <c r="PP288" s="7"/>
      <c r="PQ288" s="7"/>
      <c r="PR288" s="7"/>
      <c r="PS288" s="7"/>
      <c r="PT288" s="7"/>
      <c r="PU288" s="7"/>
      <c r="PV288" s="7"/>
      <c r="PW288" s="7"/>
      <c r="PX288" s="7"/>
      <c r="PY288" s="7"/>
      <c r="PZ288" s="7"/>
      <c r="QA288" s="7"/>
      <c r="QB288" s="7"/>
      <c r="QC288" s="7"/>
      <c r="QD288" s="7"/>
      <c r="QE288" s="7"/>
      <c r="QF288" s="7"/>
      <c r="QG288" s="7"/>
      <c r="QH288" s="7"/>
      <c r="QI288" s="7"/>
      <c r="QJ288" s="7"/>
      <c r="QK288" s="7"/>
      <c r="QL288" s="7"/>
      <c r="QM288" s="7"/>
      <c r="QN288" s="7"/>
      <c r="QO288" s="7"/>
      <c r="QP288" s="7"/>
      <c r="QQ288" s="7"/>
      <c r="QR288" s="7"/>
      <c r="QS288" s="7"/>
      <c r="QT288" s="7"/>
      <c r="QU288" s="7"/>
      <c r="QV288" s="7"/>
      <c r="QW288" s="7"/>
      <c r="QX288" s="7"/>
      <c r="QY288" s="7"/>
      <c r="QZ288" s="7"/>
      <c r="RA288" s="7"/>
      <c r="RB288" s="7"/>
      <c r="RC288" s="7"/>
      <c r="RD288" s="7"/>
      <c r="RE288" s="7"/>
      <c r="RF288" s="7"/>
      <c r="RG288" s="7"/>
      <c r="RH288" s="7"/>
      <c r="RI288" s="7"/>
      <c r="RJ288" s="7"/>
      <c r="RK288" s="7"/>
      <c r="RL288" s="7"/>
      <c r="RM288" s="7"/>
      <c r="RN288" s="7"/>
      <c r="RO288" s="7"/>
      <c r="RP288" s="7"/>
      <c r="RQ288" s="7"/>
      <c r="RR288" s="7"/>
      <c r="RS288" s="7"/>
      <c r="RT288" s="7"/>
      <c r="RU288" s="7"/>
      <c r="RV288" s="7"/>
      <c r="RW288" s="7"/>
      <c r="RX288" s="7"/>
      <c r="RY288" s="7"/>
      <c r="RZ288" s="7"/>
      <c r="SA288" s="7"/>
      <c r="SB288" s="7"/>
      <c r="SC288" s="7"/>
      <c r="SD288" s="7"/>
      <c r="SE288" s="7"/>
      <c r="SF288" s="7"/>
      <c r="SG288" s="7"/>
      <c r="SH288" s="7"/>
      <c r="SI288" s="7"/>
      <c r="SJ288" s="7"/>
      <c r="SK288" s="7"/>
      <c r="SL288" s="7"/>
      <c r="SM288" s="7"/>
      <c r="SN288" s="7"/>
      <c r="SO288" s="7"/>
      <c r="SP288" s="7"/>
      <c r="SQ288" s="7"/>
      <c r="SR288" s="7"/>
      <c r="SS288" s="7"/>
      <c r="ST288" s="7"/>
      <c r="SU288" s="7"/>
      <c r="SV288" s="7"/>
      <c r="SW288" s="7"/>
      <c r="SX288" s="7"/>
      <c r="SY288" s="7"/>
      <c r="SZ288" s="7"/>
      <c r="TA288" s="7"/>
      <c r="TB288" s="7"/>
      <c r="TC288" s="7"/>
      <c r="TD288" s="7"/>
      <c r="TE288" s="7"/>
      <c r="TF288" s="7"/>
      <c r="TG288" s="7"/>
      <c r="TH288" s="7"/>
      <c r="TI288" s="7"/>
      <c r="TJ288" s="7"/>
      <c r="TK288" s="7"/>
      <c r="TL288" s="7"/>
      <c r="TM288" s="7"/>
      <c r="TN288" s="7"/>
      <c r="TO288" s="7"/>
      <c r="TP288" s="7"/>
      <c r="TQ288" s="7"/>
      <c r="TR288" s="7"/>
      <c r="TS288" s="7"/>
      <c r="TT288" s="7"/>
      <c r="TU288" s="7"/>
      <c r="TV288" s="7"/>
      <c r="TW288" s="7"/>
      <c r="TX288" s="7"/>
      <c r="TY288" s="7"/>
      <c r="TZ288" s="7"/>
      <c r="UA288" s="7"/>
      <c r="UB288" s="7"/>
      <c r="UC288" s="7"/>
      <c r="UD288" s="7"/>
      <c r="UE288" s="7"/>
      <c r="UF288" s="7"/>
      <c r="UG288" s="7"/>
      <c r="UH288" s="7"/>
      <c r="UI288" s="7"/>
      <c r="UJ288" s="7"/>
      <c r="UK288" s="7"/>
      <c r="UL288" s="7"/>
      <c r="UM288" s="7"/>
      <c r="UN288" s="7"/>
      <c r="UO288" s="7"/>
      <c r="UP288" s="7"/>
      <c r="UQ288" s="7"/>
      <c r="UR288" s="7"/>
      <c r="US288" s="7"/>
      <c r="UT288" s="7"/>
      <c r="UU288" s="7"/>
      <c r="UV288" s="7"/>
      <c r="UW288" s="7"/>
      <c r="UX288" s="7"/>
      <c r="UY288" s="7"/>
      <c r="UZ288" s="7"/>
      <c r="VA288" s="7"/>
      <c r="VB288" s="7"/>
      <c r="VC288" s="7"/>
      <c r="VD288" s="7"/>
      <c r="VE288" s="7"/>
      <c r="VF288" s="7"/>
      <c r="VG288" s="7"/>
      <c r="VH288" s="7"/>
      <c r="VI288" s="7"/>
      <c r="VJ288" s="7"/>
      <c r="VK288" s="7"/>
      <c r="VL288" s="7"/>
      <c r="VM288" s="7"/>
      <c r="VN288" s="7"/>
      <c r="VO288" s="7"/>
      <c r="VP288" s="7"/>
      <c r="VQ288" s="7"/>
      <c r="VR288" s="7"/>
      <c r="VS288" s="7"/>
      <c r="VT288" s="7"/>
      <c r="VU288" s="7"/>
      <c r="VV288" s="7"/>
      <c r="VW288" s="7"/>
      <c r="VX288" s="7"/>
      <c r="VY288" s="7"/>
      <c r="VZ288" s="7"/>
      <c r="WA288" s="7"/>
      <c r="WB288" s="7"/>
      <c r="WC288" s="7"/>
      <c r="WD288" s="7"/>
      <c r="WE288" s="7"/>
      <c r="WF288" s="7"/>
      <c r="WG288" s="7"/>
      <c r="WH288" s="7"/>
      <c r="WI288" s="7"/>
      <c r="WJ288" s="7"/>
      <c r="WK288" s="7"/>
      <c r="WL288" s="7"/>
      <c r="WM288" s="7"/>
      <c r="WN288" s="7"/>
      <c r="WO288" s="7"/>
      <c r="WP288" s="7"/>
      <c r="WQ288" s="7"/>
      <c r="WR288" s="7"/>
      <c r="WS288" s="7"/>
      <c r="WT288" s="7"/>
      <c r="WU288" s="7"/>
      <c r="WV288" s="7"/>
      <c r="WW288" s="7"/>
      <c r="WX288" s="7"/>
      <c r="WY288" s="7"/>
      <c r="WZ288" s="7"/>
      <c r="XA288" s="7"/>
      <c r="XB288" s="7"/>
      <c r="XC288" s="7"/>
      <c r="XD288" s="7"/>
      <c r="XE288" s="7"/>
      <c r="XF288" s="7"/>
      <c r="XG288" s="7"/>
      <c r="XH288" s="7"/>
      <c r="XI288" s="7"/>
      <c r="XJ288" s="7"/>
      <c r="XK288" s="7"/>
      <c r="XL288" s="7"/>
      <c r="XM288" s="7"/>
      <c r="XN288" s="7"/>
      <c r="XO288" s="7"/>
      <c r="XP288" s="7"/>
      <c r="XQ288" s="7"/>
      <c r="XR288" s="7"/>
      <c r="XS288" s="7"/>
      <c r="XT288" s="7"/>
      <c r="XU288" s="7"/>
      <c r="XV288" s="7"/>
      <c r="XW288" s="7"/>
      <c r="XX288" s="7"/>
      <c r="XY288" s="7"/>
      <c r="XZ288" s="7"/>
      <c r="YA288" s="7"/>
      <c r="YB288" s="7"/>
      <c r="YC288" s="7"/>
      <c r="YD288" s="7"/>
      <c r="YE288" s="7"/>
      <c r="YF288" s="7"/>
      <c r="YG288" s="7"/>
      <c r="YH288" s="7"/>
      <c r="YI288" s="7"/>
      <c r="YJ288" s="7"/>
      <c r="YK288" s="7"/>
      <c r="YL288" s="7"/>
      <c r="YM288" s="7"/>
      <c r="YN288" s="7"/>
      <c r="YO288" s="7"/>
      <c r="YP288" s="7"/>
      <c r="YQ288" s="7"/>
      <c r="YR288" s="7"/>
      <c r="YS288" s="7"/>
      <c r="YT288" s="7"/>
      <c r="YU288" s="7"/>
      <c r="YV288" s="7"/>
      <c r="YW288" s="7"/>
      <c r="YX288" s="7"/>
      <c r="YY288" s="7"/>
      <c r="YZ288" s="7"/>
      <c r="ZA288" s="7"/>
      <c r="ZB288" s="7"/>
      <c r="ZC288" s="7"/>
      <c r="ZD288" s="7"/>
      <c r="ZE288" s="7"/>
      <c r="ZF288" s="7"/>
      <c r="ZG288" s="7"/>
      <c r="ZH288" s="7"/>
      <c r="ZI288" s="7"/>
      <c r="ZJ288" s="7"/>
      <c r="ZK288" s="7"/>
      <c r="ZL288" s="7"/>
      <c r="ZM288" s="7"/>
      <c r="ZN288" s="7"/>
      <c r="ZO288" s="7"/>
      <c r="ZP288" s="7"/>
      <c r="ZQ288" s="7"/>
      <c r="ZR288" s="7"/>
      <c r="ZS288" s="7"/>
      <c r="ZT288" s="7"/>
      <c r="ZU288" s="7"/>
      <c r="ZV288" s="7"/>
      <c r="ZW288" s="7"/>
      <c r="ZX288" s="7"/>
      <c r="ZY288" s="7"/>
      <c r="ZZ288" s="7"/>
      <c r="AAA288" s="7"/>
      <c r="AAB288" s="7"/>
      <c r="AAC288" s="7"/>
      <c r="AAD288" s="7"/>
      <c r="AAE288" s="7"/>
      <c r="AAF288" s="7"/>
      <c r="AAG288" s="7"/>
      <c r="AAH288" s="7"/>
      <c r="AAI288" s="7"/>
      <c r="AAJ288" s="7"/>
      <c r="AAK288" s="7"/>
      <c r="AAL288" s="7"/>
      <c r="AAM288" s="7"/>
      <c r="AAN288" s="7"/>
      <c r="AAO288" s="7"/>
      <c r="AAP288" s="7"/>
      <c r="AAQ288" s="7"/>
      <c r="AAR288" s="7"/>
      <c r="AAS288" s="7"/>
      <c r="AAT288" s="7"/>
      <c r="AAU288" s="7"/>
      <c r="AAV288" s="7"/>
      <c r="AAW288" s="7"/>
      <c r="AAX288" s="7"/>
      <c r="AAY288" s="7"/>
      <c r="AAZ288" s="7"/>
      <c r="ABA288" s="7"/>
      <c r="ABB288" s="7"/>
      <c r="ABC288" s="7"/>
      <c r="ABD288" s="7"/>
      <c r="ABE288" s="7"/>
      <c r="ABF288" s="7"/>
      <c r="ABG288" s="7"/>
      <c r="ABH288" s="7"/>
      <c r="ABI288" s="7"/>
      <c r="ABJ288" s="7"/>
      <c r="ABK288" s="7"/>
      <c r="ABL288" s="7"/>
      <c r="ABM288" s="7"/>
      <c r="ABN288" s="7"/>
      <c r="ABO288" s="7"/>
      <c r="ABP288" s="7"/>
      <c r="ABQ288" s="7"/>
      <c r="ABR288" s="7"/>
      <c r="ABS288" s="7"/>
      <c r="ABT288" s="7"/>
      <c r="ABU288" s="7"/>
      <c r="ABV288" s="7"/>
      <c r="ABW288" s="7"/>
      <c r="ABX288" s="7"/>
      <c r="ABY288" s="7"/>
      <c r="ABZ288" s="7"/>
      <c r="ACA288" s="7"/>
      <c r="ACB288" s="7"/>
      <c r="ACC288" s="7"/>
      <c r="ACD288" s="7"/>
      <c r="ACE288" s="7"/>
      <c r="ACF288" s="7"/>
      <c r="ACG288" s="7"/>
      <c r="ACH288" s="7"/>
      <c r="ACI288" s="7"/>
      <c r="ACJ288" s="7"/>
      <c r="ACK288" s="7"/>
      <c r="ACL288" s="7"/>
      <c r="ACM288" s="7"/>
      <c r="ACN288" s="7"/>
      <c r="ACO288" s="7"/>
      <c r="ACP288" s="7"/>
      <c r="ACQ288" s="7"/>
      <c r="ACR288" s="7"/>
      <c r="ACS288" s="7"/>
      <c r="ACT288" s="7"/>
      <c r="ACU288" s="7"/>
      <c r="ACV288" s="7"/>
      <c r="ACW288" s="7"/>
      <c r="ACX288" s="7"/>
      <c r="ACY288" s="7"/>
      <c r="ACZ288" s="7"/>
      <c r="ADA288" s="7"/>
      <c r="ADB288" s="7"/>
    </row>
    <row r="289" spans="1:782" s="8" customFormat="1" ht="36" customHeight="1" x14ac:dyDescent="0.2">
      <c r="A289" s="357" t="s">
        <v>335</v>
      </c>
      <c r="B289" s="356" t="s">
        <v>1197</v>
      </c>
      <c r="C289" s="460" t="s">
        <v>328</v>
      </c>
      <c r="D289" s="357" t="s">
        <v>857</v>
      </c>
      <c r="E289" s="357" t="s">
        <v>1461</v>
      </c>
      <c r="F289" s="461">
        <v>0</v>
      </c>
      <c r="G289" s="462">
        <f t="shared" ref="G289:G294" si="143">+F289*0.0833</f>
        <v>0</v>
      </c>
      <c r="H289" s="462">
        <f t="shared" ref="H289:H294" si="144">+F289*11.65%</f>
        <v>0</v>
      </c>
      <c r="I289" s="462">
        <f t="shared" ref="I289:I294" si="145">SUM(F289:H289)</f>
        <v>0</v>
      </c>
      <c r="J289" s="462">
        <f>(F289*12)</f>
        <v>0</v>
      </c>
      <c r="K289" s="462">
        <f>(G289*12)</f>
        <v>0</v>
      </c>
      <c r="L289" s="462">
        <f t="shared" ref="L289:L294" si="146">+H289*12</f>
        <v>0</v>
      </c>
      <c r="M289" s="462">
        <f t="shared" ref="M289:M294" si="147">+F289</f>
        <v>0</v>
      </c>
      <c r="N289" s="463">
        <v>0</v>
      </c>
      <c r="O289" s="462">
        <f t="shared" ref="O289:O294" si="148">SUM(M289:N289)</f>
        <v>0</v>
      </c>
      <c r="P289" s="464">
        <f t="shared" ref="P289:P294" si="149">+J289+K289+L289+O289</f>
        <v>0</v>
      </c>
      <c r="Q289" s="94"/>
      <c r="R289" s="94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7"/>
      <c r="CC289" s="7"/>
      <c r="CD289" s="7"/>
      <c r="CE289" s="7"/>
      <c r="CF289" s="7"/>
      <c r="CG289" s="7"/>
      <c r="CH289" s="7"/>
      <c r="CI289" s="7"/>
      <c r="CJ289" s="7"/>
      <c r="CK289" s="7"/>
      <c r="CL289" s="7"/>
      <c r="CM289" s="7"/>
      <c r="CN289" s="7"/>
      <c r="CO289" s="7"/>
      <c r="CP289" s="7"/>
      <c r="CQ289" s="7"/>
      <c r="CR289" s="7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7"/>
      <c r="DI289" s="7"/>
      <c r="DJ289" s="7"/>
      <c r="DK289" s="7"/>
      <c r="DL289" s="7"/>
      <c r="DM289" s="7"/>
      <c r="DN289" s="7"/>
      <c r="DO289" s="7"/>
      <c r="DP289" s="7"/>
      <c r="DQ289" s="7"/>
      <c r="DR289" s="7"/>
      <c r="DS289" s="7"/>
      <c r="DT289" s="7"/>
      <c r="DU289" s="7"/>
      <c r="DV289" s="7"/>
      <c r="DW289" s="7"/>
      <c r="DX289" s="7"/>
      <c r="DY289" s="7"/>
      <c r="DZ289" s="7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7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7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7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7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  <c r="HF289" s="7"/>
      <c r="HG289" s="7"/>
      <c r="HH289" s="7"/>
      <c r="HI289" s="7"/>
      <c r="HJ289" s="7"/>
      <c r="HK289" s="7"/>
      <c r="HL289" s="7"/>
      <c r="HM289" s="7"/>
      <c r="HN289" s="7"/>
      <c r="HO289" s="7"/>
      <c r="HP289" s="7"/>
      <c r="HQ289" s="7"/>
      <c r="HR289" s="7"/>
      <c r="HS289" s="7"/>
      <c r="HT289" s="7"/>
      <c r="HU289" s="7"/>
      <c r="HV289" s="7"/>
      <c r="HW289" s="7"/>
      <c r="HX289" s="7"/>
      <c r="HY289" s="7"/>
      <c r="HZ289" s="7"/>
      <c r="IA289" s="7"/>
      <c r="IB289" s="7"/>
      <c r="IC289" s="7"/>
      <c r="ID289" s="7"/>
      <c r="IE289" s="7"/>
      <c r="IF289" s="7"/>
      <c r="IG289" s="7"/>
      <c r="IH289" s="7"/>
      <c r="II289" s="7"/>
      <c r="IJ289" s="7"/>
      <c r="IK289" s="7"/>
      <c r="IL289" s="7"/>
      <c r="IM289" s="7"/>
      <c r="IN289" s="7"/>
      <c r="IO289" s="7"/>
      <c r="IP289" s="7"/>
      <c r="IQ289" s="7"/>
      <c r="IR289" s="7"/>
      <c r="IS289" s="7"/>
      <c r="IT289" s="7"/>
      <c r="IU289" s="7"/>
      <c r="IV289" s="7"/>
      <c r="IW289" s="7"/>
      <c r="IX289" s="7"/>
      <c r="IY289" s="7"/>
      <c r="IZ289" s="7"/>
      <c r="JA289" s="7"/>
      <c r="JB289" s="7"/>
      <c r="JC289" s="7"/>
      <c r="JD289" s="7"/>
      <c r="JE289" s="7"/>
      <c r="JF289" s="7"/>
      <c r="JG289" s="7"/>
      <c r="JH289" s="7"/>
      <c r="JI289" s="7"/>
      <c r="JJ289" s="7"/>
      <c r="JK289" s="7"/>
      <c r="JL289" s="7"/>
      <c r="JM289" s="7"/>
      <c r="JN289" s="7"/>
      <c r="JO289" s="7"/>
      <c r="JP289" s="7"/>
      <c r="JQ289" s="7"/>
      <c r="JR289" s="7"/>
      <c r="JS289" s="7"/>
      <c r="JT289" s="7"/>
      <c r="JU289" s="7"/>
      <c r="JV289" s="7"/>
      <c r="JW289" s="7"/>
      <c r="JX289" s="7"/>
      <c r="JY289" s="7"/>
      <c r="JZ289" s="7"/>
      <c r="KA289" s="7"/>
      <c r="KB289" s="7"/>
      <c r="KC289" s="7"/>
      <c r="KD289" s="7"/>
      <c r="KE289" s="7"/>
      <c r="KF289" s="7"/>
      <c r="KG289" s="7"/>
      <c r="KH289" s="7"/>
      <c r="KI289" s="7"/>
      <c r="KJ289" s="7"/>
      <c r="KK289" s="7"/>
      <c r="KL289" s="7"/>
      <c r="KM289" s="7"/>
      <c r="KN289" s="7"/>
      <c r="KO289" s="7"/>
      <c r="KP289" s="7"/>
      <c r="KQ289" s="7"/>
      <c r="KR289" s="7"/>
      <c r="KS289" s="7"/>
      <c r="KT289" s="7"/>
      <c r="KU289" s="7"/>
      <c r="KV289" s="7"/>
      <c r="KW289" s="7"/>
      <c r="KX289" s="7"/>
      <c r="KY289" s="7"/>
      <c r="KZ289" s="7"/>
      <c r="LA289" s="7"/>
      <c r="LB289" s="7"/>
      <c r="LC289" s="7"/>
      <c r="LD289" s="7"/>
      <c r="LE289" s="7"/>
      <c r="LF289" s="7"/>
      <c r="LG289" s="7"/>
      <c r="LH289" s="7"/>
      <c r="LI289" s="7"/>
      <c r="LJ289" s="7"/>
      <c r="LK289" s="7"/>
      <c r="LL289" s="7"/>
      <c r="LM289" s="7"/>
      <c r="LN289" s="7"/>
      <c r="LO289" s="7"/>
      <c r="LP289" s="7"/>
      <c r="LQ289" s="7"/>
      <c r="LR289" s="7"/>
      <c r="LS289" s="7"/>
      <c r="LT289" s="7"/>
      <c r="LU289" s="7"/>
      <c r="LV289" s="7"/>
      <c r="LW289" s="7"/>
      <c r="LX289" s="7"/>
      <c r="LY289" s="7"/>
      <c r="LZ289" s="7"/>
      <c r="MA289" s="7"/>
      <c r="MB289" s="7"/>
      <c r="MC289" s="7"/>
      <c r="MD289" s="7"/>
      <c r="ME289" s="7"/>
      <c r="MF289" s="7"/>
      <c r="MG289" s="7"/>
      <c r="MH289" s="7"/>
      <c r="MI289" s="7"/>
      <c r="MJ289" s="7"/>
      <c r="MK289" s="7"/>
      <c r="ML289" s="7"/>
      <c r="MM289" s="7"/>
      <c r="MN289" s="7"/>
      <c r="MO289" s="7"/>
      <c r="MP289" s="7"/>
      <c r="MQ289" s="7"/>
      <c r="MR289" s="7"/>
      <c r="MS289" s="7"/>
      <c r="MT289" s="7"/>
      <c r="MU289" s="7"/>
      <c r="MV289" s="7"/>
      <c r="MW289" s="7"/>
      <c r="MX289" s="7"/>
      <c r="MY289" s="7"/>
      <c r="MZ289" s="7"/>
      <c r="NA289" s="7"/>
      <c r="NB289" s="7"/>
      <c r="NC289" s="7"/>
      <c r="ND289" s="7"/>
      <c r="NE289" s="7"/>
      <c r="NF289" s="7"/>
      <c r="NG289" s="7"/>
      <c r="NH289" s="7"/>
      <c r="NI289" s="7"/>
      <c r="NJ289" s="7"/>
      <c r="NK289" s="7"/>
      <c r="NL289" s="7"/>
      <c r="NM289" s="7"/>
      <c r="NN289" s="7"/>
      <c r="NO289" s="7"/>
      <c r="NP289" s="7"/>
      <c r="NQ289" s="7"/>
      <c r="NR289" s="7"/>
      <c r="NS289" s="7"/>
      <c r="NT289" s="7"/>
      <c r="NU289" s="7"/>
      <c r="NV289" s="7"/>
      <c r="NW289" s="7"/>
      <c r="NX289" s="7"/>
      <c r="NY289" s="7"/>
      <c r="NZ289" s="7"/>
      <c r="OA289" s="7"/>
      <c r="OB289" s="7"/>
      <c r="OC289" s="7"/>
      <c r="OD289" s="7"/>
      <c r="OE289" s="7"/>
      <c r="OF289" s="7"/>
      <c r="OG289" s="7"/>
      <c r="OH289" s="7"/>
      <c r="OI289" s="7"/>
      <c r="OJ289" s="7"/>
      <c r="OK289" s="7"/>
      <c r="OL289" s="7"/>
      <c r="OM289" s="7"/>
      <c r="ON289" s="7"/>
      <c r="OO289" s="7"/>
      <c r="OP289" s="7"/>
      <c r="OQ289" s="7"/>
      <c r="OR289" s="7"/>
      <c r="OS289" s="7"/>
      <c r="OT289" s="7"/>
      <c r="OU289" s="7"/>
      <c r="OV289" s="7"/>
      <c r="OW289" s="7"/>
      <c r="OX289" s="7"/>
      <c r="OY289" s="7"/>
      <c r="OZ289" s="7"/>
      <c r="PA289" s="7"/>
      <c r="PB289" s="7"/>
      <c r="PC289" s="7"/>
      <c r="PD289" s="7"/>
      <c r="PE289" s="7"/>
      <c r="PF289" s="7"/>
      <c r="PG289" s="7"/>
      <c r="PH289" s="7"/>
      <c r="PI289" s="7"/>
      <c r="PJ289" s="7"/>
      <c r="PK289" s="7"/>
      <c r="PL289" s="7"/>
      <c r="PM289" s="7"/>
      <c r="PN289" s="7"/>
      <c r="PO289" s="7"/>
      <c r="PP289" s="7"/>
      <c r="PQ289" s="7"/>
      <c r="PR289" s="7"/>
      <c r="PS289" s="7"/>
      <c r="PT289" s="7"/>
      <c r="PU289" s="7"/>
      <c r="PV289" s="7"/>
      <c r="PW289" s="7"/>
      <c r="PX289" s="7"/>
      <c r="PY289" s="7"/>
      <c r="PZ289" s="7"/>
      <c r="QA289" s="7"/>
      <c r="QB289" s="7"/>
      <c r="QC289" s="7"/>
      <c r="QD289" s="7"/>
      <c r="QE289" s="7"/>
      <c r="QF289" s="7"/>
      <c r="QG289" s="7"/>
      <c r="QH289" s="7"/>
      <c r="QI289" s="7"/>
      <c r="QJ289" s="7"/>
      <c r="QK289" s="7"/>
      <c r="QL289" s="7"/>
      <c r="QM289" s="7"/>
      <c r="QN289" s="7"/>
      <c r="QO289" s="7"/>
      <c r="QP289" s="7"/>
      <c r="QQ289" s="7"/>
      <c r="QR289" s="7"/>
      <c r="QS289" s="7"/>
      <c r="QT289" s="7"/>
      <c r="QU289" s="7"/>
      <c r="QV289" s="7"/>
      <c r="QW289" s="7"/>
      <c r="QX289" s="7"/>
      <c r="QY289" s="7"/>
      <c r="QZ289" s="7"/>
      <c r="RA289" s="7"/>
      <c r="RB289" s="7"/>
      <c r="RC289" s="7"/>
      <c r="RD289" s="7"/>
      <c r="RE289" s="7"/>
      <c r="RF289" s="7"/>
      <c r="RG289" s="7"/>
      <c r="RH289" s="7"/>
      <c r="RI289" s="7"/>
      <c r="RJ289" s="7"/>
      <c r="RK289" s="7"/>
      <c r="RL289" s="7"/>
      <c r="RM289" s="7"/>
      <c r="RN289" s="7"/>
      <c r="RO289" s="7"/>
      <c r="RP289" s="7"/>
      <c r="RQ289" s="7"/>
      <c r="RR289" s="7"/>
      <c r="RS289" s="7"/>
      <c r="RT289" s="7"/>
      <c r="RU289" s="7"/>
      <c r="RV289" s="7"/>
      <c r="RW289" s="7"/>
      <c r="RX289" s="7"/>
      <c r="RY289" s="7"/>
      <c r="RZ289" s="7"/>
      <c r="SA289" s="7"/>
      <c r="SB289" s="7"/>
      <c r="SC289" s="7"/>
      <c r="SD289" s="7"/>
      <c r="SE289" s="7"/>
      <c r="SF289" s="7"/>
      <c r="SG289" s="7"/>
      <c r="SH289" s="7"/>
      <c r="SI289" s="7"/>
      <c r="SJ289" s="7"/>
      <c r="SK289" s="7"/>
      <c r="SL289" s="7"/>
      <c r="SM289" s="7"/>
      <c r="SN289" s="7"/>
      <c r="SO289" s="7"/>
      <c r="SP289" s="7"/>
      <c r="SQ289" s="7"/>
      <c r="SR289" s="7"/>
      <c r="SS289" s="7"/>
      <c r="ST289" s="7"/>
      <c r="SU289" s="7"/>
      <c r="SV289" s="7"/>
      <c r="SW289" s="7"/>
      <c r="SX289" s="7"/>
      <c r="SY289" s="7"/>
      <c r="SZ289" s="7"/>
      <c r="TA289" s="7"/>
      <c r="TB289" s="7"/>
      <c r="TC289" s="7"/>
      <c r="TD289" s="7"/>
      <c r="TE289" s="7"/>
      <c r="TF289" s="7"/>
      <c r="TG289" s="7"/>
      <c r="TH289" s="7"/>
      <c r="TI289" s="7"/>
      <c r="TJ289" s="7"/>
      <c r="TK289" s="7"/>
      <c r="TL289" s="7"/>
      <c r="TM289" s="7"/>
      <c r="TN289" s="7"/>
      <c r="TO289" s="7"/>
      <c r="TP289" s="7"/>
      <c r="TQ289" s="7"/>
      <c r="TR289" s="7"/>
      <c r="TS289" s="7"/>
      <c r="TT289" s="7"/>
      <c r="TU289" s="7"/>
      <c r="TV289" s="7"/>
      <c r="TW289" s="7"/>
      <c r="TX289" s="7"/>
      <c r="TY289" s="7"/>
      <c r="TZ289" s="7"/>
      <c r="UA289" s="7"/>
      <c r="UB289" s="7"/>
      <c r="UC289" s="7"/>
      <c r="UD289" s="7"/>
      <c r="UE289" s="7"/>
      <c r="UF289" s="7"/>
      <c r="UG289" s="7"/>
      <c r="UH289" s="7"/>
      <c r="UI289" s="7"/>
      <c r="UJ289" s="7"/>
      <c r="UK289" s="7"/>
      <c r="UL289" s="7"/>
      <c r="UM289" s="7"/>
      <c r="UN289" s="7"/>
      <c r="UO289" s="7"/>
      <c r="UP289" s="7"/>
      <c r="UQ289" s="7"/>
      <c r="UR289" s="7"/>
      <c r="US289" s="7"/>
      <c r="UT289" s="7"/>
      <c r="UU289" s="7"/>
      <c r="UV289" s="7"/>
      <c r="UW289" s="7"/>
      <c r="UX289" s="7"/>
      <c r="UY289" s="7"/>
      <c r="UZ289" s="7"/>
      <c r="VA289" s="7"/>
      <c r="VB289" s="7"/>
      <c r="VC289" s="7"/>
      <c r="VD289" s="7"/>
      <c r="VE289" s="7"/>
      <c r="VF289" s="7"/>
      <c r="VG289" s="7"/>
      <c r="VH289" s="7"/>
      <c r="VI289" s="7"/>
      <c r="VJ289" s="7"/>
      <c r="VK289" s="7"/>
      <c r="VL289" s="7"/>
      <c r="VM289" s="7"/>
      <c r="VN289" s="7"/>
      <c r="VO289" s="7"/>
      <c r="VP289" s="7"/>
      <c r="VQ289" s="7"/>
      <c r="VR289" s="7"/>
      <c r="VS289" s="7"/>
      <c r="VT289" s="7"/>
      <c r="VU289" s="7"/>
      <c r="VV289" s="7"/>
      <c r="VW289" s="7"/>
      <c r="VX289" s="7"/>
      <c r="VY289" s="7"/>
      <c r="VZ289" s="7"/>
      <c r="WA289" s="7"/>
      <c r="WB289" s="7"/>
      <c r="WC289" s="7"/>
      <c r="WD289" s="7"/>
      <c r="WE289" s="7"/>
      <c r="WF289" s="7"/>
      <c r="WG289" s="7"/>
      <c r="WH289" s="7"/>
      <c r="WI289" s="7"/>
      <c r="WJ289" s="7"/>
      <c r="WK289" s="7"/>
      <c r="WL289" s="7"/>
      <c r="WM289" s="7"/>
      <c r="WN289" s="7"/>
      <c r="WO289" s="7"/>
      <c r="WP289" s="7"/>
      <c r="WQ289" s="7"/>
      <c r="WR289" s="7"/>
      <c r="WS289" s="7"/>
      <c r="WT289" s="7"/>
      <c r="WU289" s="7"/>
      <c r="WV289" s="7"/>
      <c r="WW289" s="7"/>
      <c r="WX289" s="7"/>
      <c r="WY289" s="7"/>
      <c r="WZ289" s="7"/>
      <c r="XA289" s="7"/>
      <c r="XB289" s="7"/>
      <c r="XC289" s="7"/>
      <c r="XD289" s="7"/>
      <c r="XE289" s="7"/>
      <c r="XF289" s="7"/>
      <c r="XG289" s="7"/>
      <c r="XH289" s="7"/>
      <c r="XI289" s="7"/>
      <c r="XJ289" s="7"/>
      <c r="XK289" s="7"/>
      <c r="XL289" s="7"/>
      <c r="XM289" s="7"/>
      <c r="XN289" s="7"/>
      <c r="XO289" s="7"/>
      <c r="XP289" s="7"/>
      <c r="XQ289" s="7"/>
      <c r="XR289" s="7"/>
      <c r="XS289" s="7"/>
      <c r="XT289" s="7"/>
      <c r="XU289" s="7"/>
      <c r="XV289" s="7"/>
      <c r="XW289" s="7"/>
      <c r="XX289" s="7"/>
      <c r="XY289" s="7"/>
      <c r="XZ289" s="7"/>
      <c r="YA289" s="7"/>
      <c r="YB289" s="7"/>
      <c r="YC289" s="7"/>
      <c r="YD289" s="7"/>
      <c r="YE289" s="7"/>
      <c r="YF289" s="7"/>
      <c r="YG289" s="7"/>
      <c r="YH289" s="7"/>
      <c r="YI289" s="7"/>
      <c r="YJ289" s="7"/>
      <c r="YK289" s="7"/>
      <c r="YL289" s="7"/>
      <c r="YM289" s="7"/>
      <c r="YN289" s="7"/>
      <c r="YO289" s="7"/>
      <c r="YP289" s="7"/>
      <c r="YQ289" s="7"/>
      <c r="YR289" s="7"/>
      <c r="YS289" s="7"/>
      <c r="YT289" s="7"/>
      <c r="YU289" s="7"/>
      <c r="YV289" s="7"/>
      <c r="YW289" s="7"/>
      <c r="YX289" s="7"/>
      <c r="YY289" s="7"/>
      <c r="YZ289" s="7"/>
      <c r="ZA289" s="7"/>
      <c r="ZB289" s="7"/>
      <c r="ZC289" s="7"/>
      <c r="ZD289" s="7"/>
      <c r="ZE289" s="7"/>
      <c r="ZF289" s="7"/>
      <c r="ZG289" s="7"/>
      <c r="ZH289" s="7"/>
      <c r="ZI289" s="7"/>
      <c r="ZJ289" s="7"/>
      <c r="ZK289" s="7"/>
      <c r="ZL289" s="7"/>
      <c r="ZM289" s="7"/>
      <c r="ZN289" s="7"/>
      <c r="ZO289" s="7"/>
      <c r="ZP289" s="7"/>
      <c r="ZQ289" s="7"/>
      <c r="ZR289" s="7"/>
      <c r="ZS289" s="7"/>
      <c r="ZT289" s="7"/>
      <c r="ZU289" s="7"/>
      <c r="ZV289" s="7"/>
      <c r="ZW289" s="7"/>
      <c r="ZX289" s="7"/>
      <c r="ZY289" s="7"/>
      <c r="ZZ289" s="7"/>
      <c r="AAA289" s="7"/>
      <c r="AAB289" s="7"/>
      <c r="AAC289" s="7"/>
      <c r="AAD289" s="7"/>
      <c r="AAE289" s="7"/>
      <c r="AAF289" s="7"/>
      <c r="AAG289" s="7"/>
      <c r="AAH289" s="7"/>
      <c r="AAI289" s="7"/>
      <c r="AAJ289" s="7"/>
      <c r="AAK289" s="7"/>
      <c r="AAL289" s="7"/>
      <c r="AAM289" s="7"/>
      <c r="AAN289" s="7"/>
      <c r="AAO289" s="7"/>
      <c r="AAP289" s="7"/>
      <c r="AAQ289" s="7"/>
      <c r="AAR289" s="7"/>
      <c r="AAS289" s="7"/>
      <c r="AAT289" s="7"/>
      <c r="AAU289" s="7"/>
      <c r="AAV289" s="7"/>
      <c r="AAW289" s="7"/>
      <c r="AAX289" s="7"/>
      <c r="AAY289" s="7"/>
      <c r="AAZ289" s="7"/>
      <c r="ABA289" s="7"/>
      <c r="ABB289" s="7"/>
      <c r="ABC289" s="7"/>
      <c r="ABD289" s="7"/>
      <c r="ABE289" s="7"/>
      <c r="ABF289" s="7"/>
      <c r="ABG289" s="7"/>
      <c r="ABH289" s="7"/>
      <c r="ABI289" s="7"/>
      <c r="ABJ289" s="7"/>
      <c r="ABK289" s="7"/>
      <c r="ABL289" s="7"/>
      <c r="ABM289" s="7"/>
      <c r="ABN289" s="7"/>
      <c r="ABO289" s="7"/>
      <c r="ABP289" s="7"/>
      <c r="ABQ289" s="7"/>
      <c r="ABR289" s="7"/>
      <c r="ABS289" s="7"/>
      <c r="ABT289" s="7"/>
      <c r="ABU289" s="7"/>
      <c r="ABV289" s="7"/>
      <c r="ABW289" s="7"/>
      <c r="ABX289" s="7"/>
      <c r="ABY289" s="7"/>
      <c r="ABZ289" s="7"/>
      <c r="ACA289" s="7"/>
      <c r="ACB289" s="7"/>
      <c r="ACC289" s="7"/>
      <c r="ACD289" s="7"/>
      <c r="ACE289" s="7"/>
      <c r="ACF289" s="7"/>
      <c r="ACG289" s="7"/>
      <c r="ACH289" s="7"/>
      <c r="ACI289" s="7"/>
      <c r="ACJ289" s="7"/>
      <c r="ACK289" s="7"/>
      <c r="ACL289" s="7"/>
      <c r="ACM289" s="7"/>
      <c r="ACN289" s="7"/>
      <c r="ACO289" s="7"/>
      <c r="ACP289" s="7"/>
      <c r="ACQ289" s="7"/>
      <c r="ACR289" s="7"/>
      <c r="ACS289" s="7"/>
      <c r="ACT289" s="7"/>
      <c r="ACU289" s="7"/>
      <c r="ACV289" s="7"/>
      <c r="ACW289" s="7"/>
      <c r="ACX289" s="7"/>
      <c r="ACY289" s="7"/>
      <c r="ACZ289" s="7"/>
      <c r="ADA289" s="7"/>
      <c r="ADB289" s="7"/>
    </row>
    <row r="290" spans="1:782" s="9" customFormat="1" ht="24.95" customHeight="1" x14ac:dyDescent="0.2">
      <c r="A290" s="357" t="s">
        <v>335</v>
      </c>
      <c r="B290" s="356" t="s">
        <v>1198</v>
      </c>
      <c r="C290" s="357" t="s">
        <v>352</v>
      </c>
      <c r="D290" s="357" t="s">
        <v>344</v>
      </c>
      <c r="E290" s="357" t="s">
        <v>939</v>
      </c>
      <c r="F290" s="245">
        <v>1212</v>
      </c>
      <c r="G290" s="245">
        <f t="shared" si="143"/>
        <v>100.95959999999999</v>
      </c>
      <c r="H290" s="245">
        <f t="shared" si="144"/>
        <v>141.19800000000001</v>
      </c>
      <c r="I290" s="245">
        <f t="shared" si="145"/>
        <v>1454.1576</v>
      </c>
      <c r="J290" s="245">
        <f t="shared" ref="J290:K293" si="150">(F290*12)</f>
        <v>14544</v>
      </c>
      <c r="K290" s="245">
        <f t="shared" si="150"/>
        <v>1211.5151999999998</v>
      </c>
      <c r="L290" s="245">
        <f t="shared" si="146"/>
        <v>1694.3760000000002</v>
      </c>
      <c r="M290" s="245">
        <f t="shared" si="147"/>
        <v>1212</v>
      </c>
      <c r="N290" s="246">
        <v>470</v>
      </c>
      <c r="O290" s="245">
        <f t="shared" si="148"/>
        <v>1682</v>
      </c>
      <c r="P290" s="360">
        <f t="shared" si="149"/>
        <v>19131.891199999998</v>
      </c>
      <c r="Q290" s="403"/>
      <c r="R290" s="2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</row>
    <row r="291" spans="1:782" s="9" customFormat="1" ht="24.95" customHeight="1" x14ac:dyDescent="0.2">
      <c r="A291" s="357" t="s">
        <v>335</v>
      </c>
      <c r="B291" s="356" t="s">
        <v>1199</v>
      </c>
      <c r="C291" s="322" t="s">
        <v>858</v>
      </c>
      <c r="D291" s="465" t="s">
        <v>859</v>
      </c>
      <c r="E291" s="466" t="s">
        <v>289</v>
      </c>
      <c r="F291" s="467">
        <v>1212</v>
      </c>
      <c r="G291" s="462">
        <f t="shared" si="143"/>
        <v>100.95959999999999</v>
      </c>
      <c r="H291" s="463">
        <f t="shared" si="144"/>
        <v>141.19800000000001</v>
      </c>
      <c r="I291" s="463">
        <f t="shared" si="145"/>
        <v>1454.1576</v>
      </c>
      <c r="J291" s="463">
        <f>(F291*12)</f>
        <v>14544</v>
      </c>
      <c r="K291" s="463">
        <f>(G291*12)</f>
        <v>1211.5151999999998</v>
      </c>
      <c r="L291" s="463">
        <f t="shared" si="146"/>
        <v>1694.3760000000002</v>
      </c>
      <c r="M291" s="462">
        <f t="shared" si="147"/>
        <v>1212</v>
      </c>
      <c r="N291" s="246">
        <v>470</v>
      </c>
      <c r="O291" s="463">
        <f t="shared" si="148"/>
        <v>1682</v>
      </c>
      <c r="P291" s="468">
        <f t="shared" si="149"/>
        <v>19131.891199999998</v>
      </c>
      <c r="Q291" s="403"/>
      <c r="R291" s="2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</row>
    <row r="292" spans="1:782" s="27" customFormat="1" ht="24.95" customHeight="1" x14ac:dyDescent="0.2">
      <c r="A292" s="357" t="s">
        <v>335</v>
      </c>
      <c r="B292" s="356" t="s">
        <v>1200</v>
      </c>
      <c r="C292" s="357" t="s">
        <v>353</v>
      </c>
      <c r="D292" s="357" t="s">
        <v>344</v>
      </c>
      <c r="E292" s="357" t="s">
        <v>939</v>
      </c>
      <c r="F292" s="359">
        <v>1212</v>
      </c>
      <c r="G292" s="245">
        <f t="shared" si="143"/>
        <v>100.95959999999999</v>
      </c>
      <c r="H292" s="245">
        <f t="shared" si="144"/>
        <v>141.19800000000001</v>
      </c>
      <c r="I292" s="245">
        <f t="shared" si="145"/>
        <v>1454.1576</v>
      </c>
      <c r="J292" s="245">
        <f>(F292*12)</f>
        <v>14544</v>
      </c>
      <c r="K292" s="245">
        <f>(G292*12)</f>
        <v>1211.5151999999998</v>
      </c>
      <c r="L292" s="245">
        <f t="shared" si="146"/>
        <v>1694.3760000000002</v>
      </c>
      <c r="M292" s="245">
        <f t="shared" si="147"/>
        <v>1212</v>
      </c>
      <c r="N292" s="246">
        <v>470</v>
      </c>
      <c r="O292" s="245">
        <f t="shared" si="148"/>
        <v>1682</v>
      </c>
      <c r="P292" s="360">
        <f t="shared" si="149"/>
        <v>19131.891199999998</v>
      </c>
      <c r="Q292" s="412"/>
      <c r="R292" s="41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  <c r="AH292" s="22"/>
      <c r="AI292" s="22"/>
      <c r="AJ292" s="22"/>
      <c r="AK292" s="22"/>
      <c r="AL292" s="22"/>
      <c r="AM292" s="22"/>
      <c r="AN292" s="22"/>
      <c r="AO292" s="22"/>
      <c r="AP292" s="22"/>
      <c r="AQ292" s="22"/>
      <c r="AR292" s="22"/>
      <c r="AS292" s="22"/>
      <c r="AT292" s="22"/>
      <c r="AU292" s="22"/>
      <c r="AV292" s="22"/>
      <c r="AW292" s="22"/>
      <c r="AX292" s="22"/>
      <c r="AY292" s="22"/>
      <c r="AZ292" s="22"/>
      <c r="BA292" s="22"/>
      <c r="BB292" s="22"/>
      <c r="BC292" s="22"/>
      <c r="BD292" s="22"/>
      <c r="BE292" s="22"/>
      <c r="BF292" s="22"/>
      <c r="BG292" s="22"/>
      <c r="BH292" s="22"/>
      <c r="BI292" s="22"/>
      <c r="BJ292" s="22"/>
      <c r="BK292" s="22"/>
      <c r="BL292" s="22"/>
      <c r="BM292" s="22"/>
      <c r="BN292" s="22"/>
      <c r="BO292" s="22"/>
      <c r="BP292" s="22"/>
      <c r="BQ292" s="22"/>
      <c r="BR292" s="22"/>
      <c r="BS292" s="22"/>
      <c r="BT292" s="22"/>
      <c r="BU292" s="22"/>
      <c r="BV292" s="22"/>
      <c r="BW292" s="22"/>
      <c r="BX292" s="22"/>
      <c r="BY292" s="22"/>
      <c r="BZ292" s="22"/>
      <c r="CA292" s="22"/>
      <c r="CB292" s="22"/>
      <c r="CC292" s="22"/>
      <c r="CD292" s="22"/>
      <c r="CE292" s="22"/>
      <c r="CF292" s="22"/>
      <c r="CG292" s="22"/>
      <c r="CH292" s="22"/>
      <c r="CI292" s="22"/>
      <c r="CJ292" s="22"/>
      <c r="CK292" s="22"/>
      <c r="CL292" s="22"/>
      <c r="CM292" s="22"/>
      <c r="CN292" s="22"/>
      <c r="CO292" s="22"/>
      <c r="CP292" s="22"/>
      <c r="CQ292" s="22"/>
      <c r="CR292" s="22"/>
      <c r="CS292" s="22"/>
      <c r="CT292" s="22"/>
      <c r="CU292" s="22"/>
      <c r="CV292" s="22"/>
      <c r="CW292" s="22"/>
      <c r="CX292" s="22"/>
      <c r="CY292" s="22"/>
      <c r="CZ292" s="22"/>
      <c r="DA292" s="22"/>
      <c r="DB292" s="22"/>
      <c r="DC292" s="22"/>
      <c r="DD292" s="22"/>
      <c r="DE292" s="22"/>
      <c r="DF292" s="22"/>
      <c r="DG292" s="22"/>
      <c r="DH292" s="22"/>
      <c r="DI292" s="22"/>
      <c r="DJ292" s="22"/>
      <c r="DK292" s="22"/>
      <c r="DL292" s="22"/>
      <c r="DM292" s="22"/>
      <c r="DN292" s="22"/>
      <c r="DO292" s="22"/>
      <c r="DP292" s="22"/>
      <c r="DQ292" s="22"/>
      <c r="DR292" s="22"/>
      <c r="DS292" s="22"/>
      <c r="DT292" s="22"/>
      <c r="DU292" s="22"/>
      <c r="DV292" s="22"/>
      <c r="DW292" s="22"/>
      <c r="DX292" s="22"/>
      <c r="DY292" s="22"/>
      <c r="DZ292" s="22"/>
      <c r="EA292" s="22"/>
      <c r="EB292" s="22"/>
      <c r="EC292" s="22"/>
      <c r="ED292" s="22"/>
      <c r="EE292" s="22"/>
      <c r="EF292" s="22"/>
      <c r="EG292" s="22"/>
      <c r="EH292" s="22"/>
      <c r="EI292" s="22"/>
      <c r="EJ292" s="22"/>
      <c r="EK292" s="22"/>
      <c r="EL292" s="22"/>
      <c r="EM292" s="22"/>
      <c r="EN292" s="22"/>
      <c r="EO292" s="22"/>
      <c r="EP292" s="22"/>
      <c r="EQ292" s="22"/>
      <c r="ER292" s="22"/>
      <c r="ES292" s="22"/>
      <c r="ET292" s="22"/>
      <c r="EU292" s="22"/>
      <c r="EV292" s="22"/>
      <c r="EW292" s="22"/>
      <c r="EX292" s="22"/>
      <c r="EY292" s="22"/>
      <c r="EZ292" s="22"/>
      <c r="FA292" s="22"/>
      <c r="FB292" s="22"/>
      <c r="FC292" s="22"/>
      <c r="FD292" s="22"/>
      <c r="FE292" s="22"/>
      <c r="FF292" s="22"/>
      <c r="FG292" s="22"/>
      <c r="FH292" s="22"/>
      <c r="FI292" s="22"/>
      <c r="FJ292" s="22"/>
      <c r="FK292" s="22"/>
      <c r="FL292" s="22"/>
      <c r="FM292" s="22"/>
      <c r="FN292" s="22"/>
      <c r="FO292" s="22"/>
      <c r="FP292" s="22"/>
      <c r="FQ292" s="22"/>
      <c r="FR292" s="22"/>
      <c r="FS292" s="22"/>
      <c r="FT292" s="22"/>
      <c r="FU292" s="22"/>
      <c r="FV292" s="22"/>
      <c r="FW292" s="22"/>
      <c r="FX292" s="22"/>
      <c r="FY292" s="22"/>
      <c r="FZ292" s="22"/>
      <c r="GA292" s="22"/>
      <c r="GB292" s="22"/>
      <c r="GC292" s="22"/>
      <c r="GD292" s="22"/>
      <c r="GE292" s="22"/>
      <c r="GF292" s="22"/>
      <c r="GG292" s="22"/>
      <c r="GH292" s="22"/>
      <c r="GI292" s="22"/>
      <c r="GJ292" s="22"/>
      <c r="GK292" s="22"/>
      <c r="GL292" s="22"/>
      <c r="GM292" s="22"/>
      <c r="GN292" s="22"/>
      <c r="GO292" s="22"/>
      <c r="GP292" s="22"/>
      <c r="GQ292" s="22"/>
      <c r="GR292" s="22"/>
      <c r="GS292" s="22"/>
      <c r="GT292" s="22"/>
      <c r="GU292" s="22"/>
      <c r="GV292" s="22"/>
      <c r="GW292" s="22"/>
      <c r="GX292" s="22"/>
      <c r="GY292" s="22"/>
      <c r="GZ292" s="22"/>
      <c r="HA292" s="22"/>
      <c r="HB292" s="22"/>
      <c r="HC292" s="22"/>
      <c r="HD292" s="22"/>
      <c r="HE292" s="22"/>
      <c r="HF292" s="22"/>
      <c r="HG292" s="22"/>
      <c r="HH292" s="22"/>
      <c r="HI292" s="22"/>
      <c r="HJ292" s="22"/>
      <c r="HK292" s="22"/>
      <c r="HL292" s="22"/>
      <c r="HM292" s="22"/>
      <c r="HN292" s="22"/>
      <c r="HO292" s="22"/>
      <c r="HP292" s="22"/>
      <c r="HQ292" s="22"/>
      <c r="HR292" s="22"/>
      <c r="HS292" s="22"/>
      <c r="HT292" s="22"/>
      <c r="HU292" s="22"/>
      <c r="HV292" s="22"/>
      <c r="HW292" s="22"/>
      <c r="HX292" s="22"/>
      <c r="HY292" s="22"/>
      <c r="HZ292" s="22"/>
      <c r="IA292" s="22"/>
      <c r="IB292" s="22"/>
      <c r="IC292" s="22"/>
      <c r="ID292" s="22"/>
      <c r="IE292" s="22"/>
      <c r="IF292" s="22"/>
      <c r="IG292" s="22"/>
      <c r="IH292" s="22"/>
      <c r="II292" s="22"/>
      <c r="IJ292" s="22"/>
      <c r="IK292" s="22"/>
      <c r="IL292" s="22"/>
      <c r="IM292" s="22"/>
      <c r="IN292" s="22"/>
      <c r="IO292" s="22"/>
      <c r="IP292" s="22"/>
      <c r="IQ292" s="22"/>
      <c r="IR292" s="22"/>
      <c r="IS292" s="22"/>
      <c r="IT292" s="22"/>
      <c r="IU292" s="22"/>
      <c r="IV292" s="22"/>
      <c r="IW292" s="22"/>
      <c r="IX292" s="22"/>
      <c r="IY292" s="22"/>
      <c r="IZ292" s="22"/>
      <c r="JA292" s="22"/>
      <c r="JB292" s="22"/>
      <c r="JC292" s="22"/>
      <c r="JD292" s="22"/>
      <c r="JE292" s="22"/>
      <c r="JF292" s="22"/>
      <c r="JG292" s="22"/>
      <c r="JH292" s="22"/>
      <c r="JI292" s="22"/>
      <c r="JJ292" s="22"/>
      <c r="JK292" s="22"/>
      <c r="JL292" s="22"/>
      <c r="JM292" s="22"/>
      <c r="JN292" s="22"/>
      <c r="JO292" s="22"/>
      <c r="JP292" s="22"/>
      <c r="JQ292" s="22"/>
      <c r="JR292" s="22"/>
      <c r="JS292" s="22"/>
      <c r="JT292" s="22"/>
      <c r="JU292" s="22"/>
      <c r="JV292" s="22"/>
      <c r="JW292" s="22"/>
      <c r="JX292" s="22"/>
      <c r="JY292" s="22"/>
      <c r="JZ292" s="22"/>
      <c r="KA292" s="22"/>
      <c r="KB292" s="22"/>
      <c r="KC292" s="22"/>
      <c r="KD292" s="22"/>
      <c r="KE292" s="22"/>
      <c r="KF292" s="22"/>
      <c r="KG292" s="22"/>
      <c r="KH292" s="22"/>
      <c r="KI292" s="22"/>
      <c r="KJ292" s="22"/>
      <c r="KK292" s="22"/>
      <c r="KL292" s="22"/>
      <c r="KM292" s="22"/>
      <c r="KN292" s="22"/>
      <c r="KO292" s="22"/>
    </row>
    <row r="293" spans="1:782" s="9" customFormat="1" ht="24.95" customHeight="1" x14ac:dyDescent="0.2">
      <c r="A293" s="357" t="s">
        <v>335</v>
      </c>
      <c r="B293" s="356" t="s">
        <v>1201</v>
      </c>
      <c r="C293" s="234" t="s">
        <v>1367</v>
      </c>
      <c r="D293" s="357" t="s">
        <v>1361</v>
      </c>
      <c r="E293" s="366" t="s">
        <v>945</v>
      </c>
      <c r="F293" s="359">
        <v>750</v>
      </c>
      <c r="G293" s="245">
        <f t="shared" si="143"/>
        <v>62.475000000000001</v>
      </c>
      <c r="H293" s="245">
        <f t="shared" si="144"/>
        <v>87.375</v>
      </c>
      <c r="I293" s="245">
        <f t="shared" si="145"/>
        <v>899.85</v>
      </c>
      <c r="J293" s="245">
        <f t="shared" si="150"/>
        <v>9000</v>
      </c>
      <c r="K293" s="245">
        <f t="shared" si="150"/>
        <v>749.7</v>
      </c>
      <c r="L293" s="245">
        <f t="shared" si="146"/>
        <v>1048.5</v>
      </c>
      <c r="M293" s="245">
        <f t="shared" si="147"/>
        <v>750</v>
      </c>
      <c r="N293" s="246">
        <v>470</v>
      </c>
      <c r="O293" s="245">
        <f t="shared" si="148"/>
        <v>1220</v>
      </c>
      <c r="P293" s="360">
        <f t="shared" si="149"/>
        <v>12018.2</v>
      </c>
      <c r="Q293" s="25"/>
      <c r="R293" s="2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</row>
    <row r="294" spans="1:782" s="9" customFormat="1" ht="24.95" customHeight="1" x14ac:dyDescent="0.2">
      <c r="A294" s="357" t="s">
        <v>335</v>
      </c>
      <c r="B294" s="356" t="s">
        <v>1202</v>
      </c>
      <c r="C294" s="357" t="s">
        <v>354</v>
      </c>
      <c r="D294" s="357" t="s">
        <v>355</v>
      </c>
      <c r="E294" s="25" t="s">
        <v>944</v>
      </c>
      <c r="F294" s="359">
        <v>600</v>
      </c>
      <c r="G294" s="245">
        <f t="shared" si="143"/>
        <v>49.98</v>
      </c>
      <c r="H294" s="245">
        <f t="shared" si="144"/>
        <v>69.900000000000006</v>
      </c>
      <c r="I294" s="245">
        <f t="shared" si="145"/>
        <v>719.88</v>
      </c>
      <c r="J294" s="245">
        <f>(F294*12)</f>
        <v>7200</v>
      </c>
      <c r="K294" s="245">
        <f>(G294*12)</f>
        <v>599.76</v>
      </c>
      <c r="L294" s="245">
        <f t="shared" si="146"/>
        <v>838.80000000000007</v>
      </c>
      <c r="M294" s="245">
        <f t="shared" si="147"/>
        <v>600</v>
      </c>
      <c r="N294" s="246">
        <v>470</v>
      </c>
      <c r="O294" s="245">
        <f t="shared" si="148"/>
        <v>1070</v>
      </c>
      <c r="P294" s="360">
        <f t="shared" si="149"/>
        <v>9708.56</v>
      </c>
      <c r="Q294" s="25"/>
      <c r="R294" s="2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</row>
    <row r="295" spans="1:782" s="8" customFormat="1" ht="36" customHeight="1" x14ac:dyDescent="0.2">
      <c r="A295" s="696" t="s">
        <v>356</v>
      </c>
      <c r="B295" s="697"/>
      <c r="C295" s="697"/>
      <c r="D295" s="698"/>
      <c r="E295" s="359"/>
      <c r="F295" s="359"/>
      <c r="G295" s="359"/>
      <c r="H295" s="359"/>
      <c r="I295" s="359"/>
      <c r="J295" s="359"/>
      <c r="K295" s="359"/>
      <c r="L295" s="359"/>
      <c r="M295" s="359"/>
      <c r="N295" s="362"/>
      <c r="O295" s="359"/>
      <c r="P295" s="359"/>
      <c r="Q295" s="94"/>
      <c r="R295" s="94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7"/>
      <c r="CC295" s="7"/>
      <c r="CD295" s="7"/>
      <c r="CE295" s="7"/>
      <c r="CF295" s="7"/>
      <c r="CG295" s="7"/>
      <c r="CH295" s="7"/>
      <c r="CI295" s="7"/>
      <c r="CJ295" s="7"/>
      <c r="CK295" s="7"/>
      <c r="CL295" s="7"/>
      <c r="CM295" s="7"/>
      <c r="CN295" s="7"/>
      <c r="CO295" s="7"/>
      <c r="CP295" s="7"/>
      <c r="CQ295" s="7"/>
      <c r="CR295" s="7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7"/>
      <c r="DI295" s="7"/>
      <c r="DJ295" s="7"/>
      <c r="DK295" s="7"/>
      <c r="DL295" s="7"/>
      <c r="DM295" s="7"/>
      <c r="DN295" s="7"/>
      <c r="DO295" s="7"/>
      <c r="DP295" s="7"/>
      <c r="DQ295" s="7"/>
      <c r="DR295" s="7"/>
      <c r="DS295" s="7"/>
      <c r="DT295" s="7"/>
      <c r="DU295" s="7"/>
      <c r="DV295" s="7"/>
      <c r="DW295" s="7"/>
      <c r="DX295" s="7"/>
      <c r="DY295" s="7"/>
      <c r="DZ295" s="7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7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7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7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7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  <c r="HF295" s="7"/>
      <c r="HG295" s="7"/>
      <c r="HH295" s="7"/>
      <c r="HI295" s="7"/>
      <c r="HJ295" s="7"/>
      <c r="HK295" s="7"/>
      <c r="HL295" s="7"/>
      <c r="HM295" s="7"/>
      <c r="HN295" s="7"/>
      <c r="HO295" s="7"/>
      <c r="HP295" s="7"/>
      <c r="HQ295" s="7"/>
      <c r="HR295" s="7"/>
      <c r="HS295" s="7"/>
      <c r="HT295" s="7"/>
      <c r="HU295" s="7"/>
      <c r="HV295" s="7"/>
      <c r="HW295" s="7"/>
      <c r="HX295" s="7"/>
      <c r="HY295" s="7"/>
      <c r="HZ295" s="7"/>
      <c r="IA295" s="7"/>
      <c r="IB295" s="7"/>
      <c r="IC295" s="7"/>
      <c r="ID295" s="7"/>
      <c r="IE295" s="7"/>
      <c r="IF295" s="7"/>
      <c r="IG295" s="7"/>
      <c r="IH295" s="7"/>
      <c r="II295" s="7"/>
      <c r="IJ295" s="7"/>
      <c r="IK295" s="7"/>
      <c r="IL295" s="7"/>
      <c r="IM295" s="7"/>
      <c r="IN295" s="7"/>
      <c r="IO295" s="7"/>
      <c r="IP295" s="7"/>
      <c r="IQ295" s="7"/>
      <c r="IR295" s="7"/>
      <c r="IS295" s="7"/>
      <c r="IT295" s="7"/>
      <c r="IU295" s="7"/>
      <c r="IV295" s="7"/>
      <c r="IW295" s="7"/>
      <c r="IX295" s="7"/>
      <c r="IY295" s="7"/>
      <c r="IZ295" s="7"/>
      <c r="JA295" s="7"/>
      <c r="JB295" s="7"/>
      <c r="JC295" s="7"/>
      <c r="JD295" s="7"/>
      <c r="JE295" s="7"/>
      <c r="JF295" s="7"/>
      <c r="JG295" s="7"/>
      <c r="JH295" s="7"/>
      <c r="JI295" s="7"/>
      <c r="JJ295" s="7"/>
      <c r="JK295" s="7"/>
      <c r="JL295" s="7"/>
      <c r="JM295" s="7"/>
      <c r="JN295" s="7"/>
      <c r="JO295" s="7"/>
      <c r="JP295" s="7"/>
      <c r="JQ295" s="7"/>
      <c r="JR295" s="7"/>
      <c r="JS295" s="7"/>
      <c r="JT295" s="7"/>
      <c r="JU295" s="7"/>
      <c r="JV295" s="7"/>
      <c r="JW295" s="7"/>
      <c r="JX295" s="7"/>
      <c r="JY295" s="7"/>
      <c r="JZ295" s="7"/>
      <c r="KA295" s="7"/>
      <c r="KB295" s="7"/>
      <c r="KC295" s="7"/>
      <c r="KD295" s="7"/>
      <c r="KE295" s="7"/>
      <c r="KF295" s="7"/>
      <c r="KG295" s="7"/>
      <c r="KH295" s="7"/>
      <c r="KI295" s="7"/>
      <c r="KJ295" s="7"/>
      <c r="KK295" s="7"/>
      <c r="KL295" s="7"/>
      <c r="KM295" s="7"/>
      <c r="KN295" s="7"/>
      <c r="KO295" s="7"/>
      <c r="KP295" s="7"/>
      <c r="KQ295" s="7"/>
      <c r="KR295" s="7"/>
      <c r="KS295" s="7"/>
      <c r="KT295" s="7"/>
      <c r="KU295" s="7"/>
      <c r="KV295" s="7"/>
      <c r="KW295" s="7"/>
      <c r="KX295" s="7"/>
      <c r="KY295" s="7"/>
      <c r="KZ295" s="7"/>
      <c r="LA295" s="7"/>
      <c r="LB295" s="7"/>
      <c r="LC295" s="7"/>
      <c r="LD295" s="7"/>
      <c r="LE295" s="7"/>
      <c r="LF295" s="7"/>
      <c r="LG295" s="7"/>
      <c r="LH295" s="7"/>
      <c r="LI295" s="7"/>
      <c r="LJ295" s="7"/>
      <c r="LK295" s="7"/>
      <c r="LL295" s="7"/>
      <c r="LM295" s="7"/>
      <c r="LN295" s="7"/>
      <c r="LO295" s="7"/>
      <c r="LP295" s="7"/>
      <c r="LQ295" s="7"/>
      <c r="LR295" s="7"/>
      <c r="LS295" s="7"/>
      <c r="LT295" s="7"/>
      <c r="LU295" s="7"/>
      <c r="LV295" s="7"/>
      <c r="LW295" s="7"/>
      <c r="LX295" s="7"/>
      <c r="LY295" s="7"/>
      <c r="LZ295" s="7"/>
      <c r="MA295" s="7"/>
      <c r="MB295" s="7"/>
      <c r="MC295" s="7"/>
      <c r="MD295" s="7"/>
      <c r="ME295" s="7"/>
      <c r="MF295" s="7"/>
      <c r="MG295" s="7"/>
      <c r="MH295" s="7"/>
      <c r="MI295" s="7"/>
      <c r="MJ295" s="7"/>
      <c r="MK295" s="7"/>
      <c r="ML295" s="7"/>
      <c r="MM295" s="7"/>
      <c r="MN295" s="7"/>
      <c r="MO295" s="7"/>
      <c r="MP295" s="7"/>
      <c r="MQ295" s="7"/>
      <c r="MR295" s="7"/>
      <c r="MS295" s="7"/>
      <c r="MT295" s="7"/>
      <c r="MU295" s="7"/>
      <c r="MV295" s="7"/>
      <c r="MW295" s="7"/>
      <c r="MX295" s="7"/>
      <c r="MY295" s="7"/>
      <c r="MZ295" s="7"/>
      <c r="NA295" s="7"/>
      <c r="NB295" s="7"/>
      <c r="NC295" s="7"/>
      <c r="ND295" s="7"/>
      <c r="NE295" s="7"/>
      <c r="NF295" s="7"/>
      <c r="NG295" s="7"/>
      <c r="NH295" s="7"/>
      <c r="NI295" s="7"/>
      <c r="NJ295" s="7"/>
      <c r="NK295" s="7"/>
      <c r="NL295" s="7"/>
      <c r="NM295" s="7"/>
      <c r="NN295" s="7"/>
      <c r="NO295" s="7"/>
      <c r="NP295" s="7"/>
      <c r="NQ295" s="7"/>
      <c r="NR295" s="7"/>
      <c r="NS295" s="7"/>
      <c r="NT295" s="7"/>
      <c r="NU295" s="7"/>
      <c r="NV295" s="7"/>
      <c r="NW295" s="7"/>
      <c r="NX295" s="7"/>
      <c r="NY295" s="7"/>
      <c r="NZ295" s="7"/>
      <c r="OA295" s="7"/>
      <c r="OB295" s="7"/>
      <c r="OC295" s="7"/>
      <c r="OD295" s="7"/>
      <c r="OE295" s="7"/>
      <c r="OF295" s="7"/>
      <c r="OG295" s="7"/>
      <c r="OH295" s="7"/>
      <c r="OI295" s="7"/>
      <c r="OJ295" s="7"/>
      <c r="OK295" s="7"/>
      <c r="OL295" s="7"/>
      <c r="OM295" s="7"/>
      <c r="ON295" s="7"/>
      <c r="OO295" s="7"/>
      <c r="OP295" s="7"/>
      <c r="OQ295" s="7"/>
      <c r="OR295" s="7"/>
      <c r="OS295" s="7"/>
      <c r="OT295" s="7"/>
      <c r="OU295" s="7"/>
      <c r="OV295" s="7"/>
      <c r="OW295" s="7"/>
      <c r="OX295" s="7"/>
      <c r="OY295" s="7"/>
      <c r="OZ295" s="7"/>
      <c r="PA295" s="7"/>
      <c r="PB295" s="7"/>
      <c r="PC295" s="7"/>
      <c r="PD295" s="7"/>
      <c r="PE295" s="7"/>
      <c r="PF295" s="7"/>
      <c r="PG295" s="7"/>
      <c r="PH295" s="7"/>
      <c r="PI295" s="7"/>
      <c r="PJ295" s="7"/>
      <c r="PK295" s="7"/>
      <c r="PL295" s="7"/>
      <c r="PM295" s="7"/>
      <c r="PN295" s="7"/>
      <c r="PO295" s="7"/>
      <c r="PP295" s="7"/>
      <c r="PQ295" s="7"/>
      <c r="PR295" s="7"/>
      <c r="PS295" s="7"/>
      <c r="PT295" s="7"/>
      <c r="PU295" s="7"/>
      <c r="PV295" s="7"/>
      <c r="PW295" s="7"/>
      <c r="PX295" s="7"/>
      <c r="PY295" s="7"/>
      <c r="PZ295" s="7"/>
      <c r="QA295" s="7"/>
      <c r="QB295" s="7"/>
      <c r="QC295" s="7"/>
      <c r="QD295" s="7"/>
      <c r="QE295" s="7"/>
      <c r="QF295" s="7"/>
      <c r="QG295" s="7"/>
      <c r="QH295" s="7"/>
      <c r="QI295" s="7"/>
      <c r="QJ295" s="7"/>
      <c r="QK295" s="7"/>
      <c r="QL295" s="7"/>
      <c r="QM295" s="7"/>
      <c r="QN295" s="7"/>
      <c r="QO295" s="7"/>
      <c r="QP295" s="7"/>
      <c r="QQ295" s="7"/>
      <c r="QR295" s="7"/>
      <c r="QS295" s="7"/>
      <c r="QT295" s="7"/>
      <c r="QU295" s="7"/>
      <c r="QV295" s="7"/>
      <c r="QW295" s="7"/>
      <c r="QX295" s="7"/>
      <c r="QY295" s="7"/>
      <c r="QZ295" s="7"/>
      <c r="RA295" s="7"/>
      <c r="RB295" s="7"/>
      <c r="RC295" s="7"/>
      <c r="RD295" s="7"/>
      <c r="RE295" s="7"/>
      <c r="RF295" s="7"/>
      <c r="RG295" s="7"/>
      <c r="RH295" s="7"/>
      <c r="RI295" s="7"/>
      <c r="RJ295" s="7"/>
      <c r="RK295" s="7"/>
      <c r="RL295" s="7"/>
      <c r="RM295" s="7"/>
      <c r="RN295" s="7"/>
      <c r="RO295" s="7"/>
      <c r="RP295" s="7"/>
      <c r="RQ295" s="7"/>
      <c r="RR295" s="7"/>
      <c r="RS295" s="7"/>
      <c r="RT295" s="7"/>
      <c r="RU295" s="7"/>
      <c r="RV295" s="7"/>
      <c r="RW295" s="7"/>
      <c r="RX295" s="7"/>
      <c r="RY295" s="7"/>
      <c r="RZ295" s="7"/>
      <c r="SA295" s="7"/>
      <c r="SB295" s="7"/>
      <c r="SC295" s="7"/>
      <c r="SD295" s="7"/>
      <c r="SE295" s="7"/>
      <c r="SF295" s="7"/>
      <c r="SG295" s="7"/>
      <c r="SH295" s="7"/>
      <c r="SI295" s="7"/>
      <c r="SJ295" s="7"/>
      <c r="SK295" s="7"/>
      <c r="SL295" s="7"/>
      <c r="SM295" s="7"/>
      <c r="SN295" s="7"/>
      <c r="SO295" s="7"/>
      <c r="SP295" s="7"/>
      <c r="SQ295" s="7"/>
      <c r="SR295" s="7"/>
      <c r="SS295" s="7"/>
      <c r="ST295" s="7"/>
      <c r="SU295" s="7"/>
      <c r="SV295" s="7"/>
      <c r="SW295" s="7"/>
      <c r="SX295" s="7"/>
      <c r="SY295" s="7"/>
      <c r="SZ295" s="7"/>
      <c r="TA295" s="7"/>
      <c r="TB295" s="7"/>
      <c r="TC295" s="7"/>
      <c r="TD295" s="7"/>
      <c r="TE295" s="7"/>
      <c r="TF295" s="7"/>
      <c r="TG295" s="7"/>
      <c r="TH295" s="7"/>
      <c r="TI295" s="7"/>
      <c r="TJ295" s="7"/>
      <c r="TK295" s="7"/>
      <c r="TL295" s="7"/>
      <c r="TM295" s="7"/>
      <c r="TN295" s="7"/>
      <c r="TO295" s="7"/>
      <c r="TP295" s="7"/>
      <c r="TQ295" s="7"/>
      <c r="TR295" s="7"/>
      <c r="TS295" s="7"/>
      <c r="TT295" s="7"/>
      <c r="TU295" s="7"/>
      <c r="TV295" s="7"/>
      <c r="TW295" s="7"/>
      <c r="TX295" s="7"/>
      <c r="TY295" s="7"/>
      <c r="TZ295" s="7"/>
      <c r="UA295" s="7"/>
      <c r="UB295" s="7"/>
      <c r="UC295" s="7"/>
      <c r="UD295" s="7"/>
      <c r="UE295" s="7"/>
      <c r="UF295" s="7"/>
      <c r="UG295" s="7"/>
      <c r="UH295" s="7"/>
      <c r="UI295" s="7"/>
      <c r="UJ295" s="7"/>
      <c r="UK295" s="7"/>
      <c r="UL295" s="7"/>
      <c r="UM295" s="7"/>
      <c r="UN295" s="7"/>
      <c r="UO295" s="7"/>
      <c r="UP295" s="7"/>
      <c r="UQ295" s="7"/>
      <c r="UR295" s="7"/>
      <c r="US295" s="7"/>
      <c r="UT295" s="7"/>
      <c r="UU295" s="7"/>
      <c r="UV295" s="7"/>
      <c r="UW295" s="7"/>
      <c r="UX295" s="7"/>
      <c r="UY295" s="7"/>
      <c r="UZ295" s="7"/>
      <c r="VA295" s="7"/>
      <c r="VB295" s="7"/>
      <c r="VC295" s="7"/>
      <c r="VD295" s="7"/>
      <c r="VE295" s="7"/>
      <c r="VF295" s="7"/>
      <c r="VG295" s="7"/>
      <c r="VH295" s="7"/>
      <c r="VI295" s="7"/>
      <c r="VJ295" s="7"/>
      <c r="VK295" s="7"/>
      <c r="VL295" s="7"/>
      <c r="VM295" s="7"/>
      <c r="VN295" s="7"/>
      <c r="VO295" s="7"/>
      <c r="VP295" s="7"/>
      <c r="VQ295" s="7"/>
      <c r="VR295" s="7"/>
      <c r="VS295" s="7"/>
      <c r="VT295" s="7"/>
      <c r="VU295" s="7"/>
      <c r="VV295" s="7"/>
      <c r="VW295" s="7"/>
      <c r="VX295" s="7"/>
      <c r="VY295" s="7"/>
      <c r="VZ295" s="7"/>
      <c r="WA295" s="7"/>
      <c r="WB295" s="7"/>
      <c r="WC295" s="7"/>
      <c r="WD295" s="7"/>
      <c r="WE295" s="7"/>
      <c r="WF295" s="7"/>
      <c r="WG295" s="7"/>
      <c r="WH295" s="7"/>
      <c r="WI295" s="7"/>
      <c r="WJ295" s="7"/>
      <c r="WK295" s="7"/>
      <c r="WL295" s="7"/>
      <c r="WM295" s="7"/>
      <c r="WN295" s="7"/>
      <c r="WO295" s="7"/>
      <c r="WP295" s="7"/>
      <c r="WQ295" s="7"/>
      <c r="WR295" s="7"/>
      <c r="WS295" s="7"/>
      <c r="WT295" s="7"/>
      <c r="WU295" s="7"/>
      <c r="WV295" s="7"/>
      <c r="WW295" s="7"/>
      <c r="WX295" s="7"/>
      <c r="WY295" s="7"/>
      <c r="WZ295" s="7"/>
      <c r="XA295" s="7"/>
      <c r="XB295" s="7"/>
      <c r="XC295" s="7"/>
      <c r="XD295" s="7"/>
      <c r="XE295" s="7"/>
      <c r="XF295" s="7"/>
      <c r="XG295" s="7"/>
      <c r="XH295" s="7"/>
      <c r="XI295" s="7"/>
      <c r="XJ295" s="7"/>
      <c r="XK295" s="7"/>
      <c r="XL295" s="7"/>
      <c r="XM295" s="7"/>
      <c r="XN295" s="7"/>
      <c r="XO295" s="7"/>
      <c r="XP295" s="7"/>
      <c r="XQ295" s="7"/>
      <c r="XR295" s="7"/>
      <c r="XS295" s="7"/>
      <c r="XT295" s="7"/>
      <c r="XU295" s="7"/>
      <c r="XV295" s="7"/>
      <c r="XW295" s="7"/>
      <c r="XX295" s="7"/>
      <c r="XY295" s="7"/>
      <c r="XZ295" s="7"/>
      <c r="YA295" s="7"/>
      <c r="YB295" s="7"/>
      <c r="YC295" s="7"/>
      <c r="YD295" s="7"/>
      <c r="YE295" s="7"/>
      <c r="YF295" s="7"/>
      <c r="YG295" s="7"/>
      <c r="YH295" s="7"/>
      <c r="YI295" s="7"/>
      <c r="YJ295" s="7"/>
      <c r="YK295" s="7"/>
      <c r="YL295" s="7"/>
      <c r="YM295" s="7"/>
      <c r="YN295" s="7"/>
      <c r="YO295" s="7"/>
      <c r="YP295" s="7"/>
      <c r="YQ295" s="7"/>
      <c r="YR295" s="7"/>
      <c r="YS295" s="7"/>
      <c r="YT295" s="7"/>
      <c r="YU295" s="7"/>
      <c r="YV295" s="7"/>
      <c r="YW295" s="7"/>
      <c r="YX295" s="7"/>
      <c r="YY295" s="7"/>
      <c r="YZ295" s="7"/>
      <c r="ZA295" s="7"/>
      <c r="ZB295" s="7"/>
      <c r="ZC295" s="7"/>
      <c r="ZD295" s="7"/>
      <c r="ZE295" s="7"/>
      <c r="ZF295" s="7"/>
      <c r="ZG295" s="7"/>
      <c r="ZH295" s="7"/>
      <c r="ZI295" s="7"/>
      <c r="ZJ295" s="7"/>
      <c r="ZK295" s="7"/>
      <c r="ZL295" s="7"/>
      <c r="ZM295" s="7"/>
      <c r="ZN295" s="7"/>
      <c r="ZO295" s="7"/>
      <c r="ZP295" s="7"/>
      <c r="ZQ295" s="7"/>
      <c r="ZR295" s="7"/>
      <c r="ZS295" s="7"/>
      <c r="ZT295" s="7"/>
      <c r="ZU295" s="7"/>
      <c r="ZV295" s="7"/>
      <c r="ZW295" s="7"/>
      <c r="ZX295" s="7"/>
      <c r="ZY295" s="7"/>
      <c r="ZZ295" s="7"/>
      <c r="AAA295" s="7"/>
      <c r="AAB295" s="7"/>
      <c r="AAC295" s="7"/>
      <c r="AAD295" s="7"/>
      <c r="AAE295" s="7"/>
      <c r="AAF295" s="7"/>
      <c r="AAG295" s="7"/>
      <c r="AAH295" s="7"/>
      <c r="AAI295" s="7"/>
      <c r="AAJ295" s="7"/>
      <c r="AAK295" s="7"/>
      <c r="AAL295" s="7"/>
      <c r="AAM295" s="7"/>
      <c r="AAN295" s="7"/>
      <c r="AAO295" s="7"/>
      <c r="AAP295" s="7"/>
      <c r="AAQ295" s="7"/>
      <c r="AAR295" s="7"/>
      <c r="AAS295" s="7"/>
      <c r="AAT295" s="7"/>
      <c r="AAU295" s="7"/>
      <c r="AAV295" s="7"/>
      <c r="AAW295" s="7"/>
      <c r="AAX295" s="7"/>
      <c r="AAY295" s="7"/>
      <c r="AAZ295" s="7"/>
      <c r="ABA295" s="7"/>
      <c r="ABB295" s="7"/>
      <c r="ABC295" s="7"/>
      <c r="ABD295" s="7"/>
      <c r="ABE295" s="7"/>
      <c r="ABF295" s="7"/>
      <c r="ABG295" s="7"/>
      <c r="ABH295" s="7"/>
      <c r="ABI295" s="7"/>
      <c r="ABJ295" s="7"/>
      <c r="ABK295" s="7"/>
      <c r="ABL295" s="7"/>
      <c r="ABM295" s="7"/>
      <c r="ABN295" s="7"/>
      <c r="ABO295" s="7"/>
      <c r="ABP295" s="7"/>
      <c r="ABQ295" s="7"/>
      <c r="ABR295" s="7"/>
      <c r="ABS295" s="7"/>
      <c r="ABT295" s="7"/>
      <c r="ABU295" s="7"/>
      <c r="ABV295" s="7"/>
      <c r="ABW295" s="7"/>
      <c r="ABX295" s="7"/>
      <c r="ABY295" s="7"/>
      <c r="ABZ295" s="7"/>
      <c r="ACA295" s="7"/>
      <c r="ACB295" s="7"/>
      <c r="ACC295" s="7"/>
      <c r="ACD295" s="7"/>
      <c r="ACE295" s="7"/>
      <c r="ACF295" s="7"/>
      <c r="ACG295" s="7"/>
      <c r="ACH295" s="7"/>
      <c r="ACI295" s="7"/>
      <c r="ACJ295" s="7"/>
      <c r="ACK295" s="7"/>
      <c r="ACL295" s="7"/>
      <c r="ACM295" s="7"/>
      <c r="ACN295" s="7"/>
      <c r="ACO295" s="7"/>
      <c r="ACP295" s="7"/>
      <c r="ACQ295" s="7"/>
      <c r="ACR295" s="7"/>
      <c r="ACS295" s="7"/>
      <c r="ACT295" s="7"/>
      <c r="ACU295" s="7"/>
      <c r="ACV295" s="7"/>
      <c r="ACW295" s="7"/>
      <c r="ACX295" s="7"/>
      <c r="ACY295" s="7"/>
      <c r="ACZ295" s="7"/>
      <c r="ADA295" s="7"/>
      <c r="ADB295" s="7"/>
    </row>
    <row r="296" spans="1:782" s="9" customFormat="1" ht="24.95" customHeight="1" x14ac:dyDescent="0.2">
      <c r="A296" s="357" t="s">
        <v>335</v>
      </c>
      <c r="B296" s="356" t="s">
        <v>1203</v>
      </c>
      <c r="C296" s="357" t="s">
        <v>357</v>
      </c>
      <c r="D296" s="357" t="s">
        <v>358</v>
      </c>
      <c r="E296" s="357" t="s">
        <v>939</v>
      </c>
      <c r="F296" s="469">
        <v>1212</v>
      </c>
      <c r="G296" s="245">
        <f>+F296*0.0833</f>
        <v>100.95959999999999</v>
      </c>
      <c r="H296" s="245">
        <f>+F296*11.65%</f>
        <v>141.19800000000001</v>
      </c>
      <c r="I296" s="245">
        <f>SUM(F296:H296)</f>
        <v>1454.1576</v>
      </c>
      <c r="J296" s="245">
        <f>(F296*12)</f>
        <v>14544</v>
      </c>
      <c r="K296" s="245">
        <f>(G296*12)</f>
        <v>1211.5151999999998</v>
      </c>
      <c r="L296" s="245">
        <f>+H296*12</f>
        <v>1694.3760000000002</v>
      </c>
      <c r="M296" s="245">
        <f>+F296</f>
        <v>1212</v>
      </c>
      <c r="N296" s="246">
        <v>470</v>
      </c>
      <c r="O296" s="245">
        <f>SUM(M296:N296)</f>
        <v>1682</v>
      </c>
      <c r="P296" s="360">
        <f>+J296+K296+L296+O296</f>
        <v>19131.891199999998</v>
      </c>
      <c r="Q296" s="398"/>
      <c r="R296" s="2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</row>
    <row r="297" spans="1:782" s="9" customFormat="1" ht="24.95" customHeight="1" x14ac:dyDescent="0.2">
      <c r="A297" s="686"/>
      <c r="B297" s="686"/>
      <c r="C297" s="686"/>
      <c r="D297" s="357" t="s">
        <v>359</v>
      </c>
      <c r="E297" s="357"/>
      <c r="F297" s="406">
        <f>SUM(F279:F296)</f>
        <v>14369</v>
      </c>
      <c r="G297" s="406">
        <f t="shared" ref="G297:P297" si="151">SUM(G279:G296)</f>
        <v>1196.9376999999999</v>
      </c>
      <c r="H297" s="406">
        <f t="shared" si="151"/>
        <v>1673.9885000000004</v>
      </c>
      <c r="I297" s="406">
        <f t="shared" si="151"/>
        <v>17239.926200000002</v>
      </c>
      <c r="J297" s="406">
        <f>SUM(J279:J296)</f>
        <v>172428</v>
      </c>
      <c r="K297" s="406">
        <f t="shared" si="151"/>
        <v>14363.252400000001</v>
      </c>
      <c r="L297" s="406">
        <f t="shared" si="151"/>
        <v>20087.862000000001</v>
      </c>
      <c r="M297" s="406">
        <f t="shared" si="151"/>
        <v>14369</v>
      </c>
      <c r="N297" s="406">
        <f t="shared" si="151"/>
        <v>6110</v>
      </c>
      <c r="O297" s="406">
        <f t="shared" si="151"/>
        <v>20479</v>
      </c>
      <c r="P297" s="406">
        <f t="shared" si="151"/>
        <v>227358.11440000002</v>
      </c>
      <c r="Q297" s="403"/>
      <c r="R297" s="25"/>
      <c r="S297" s="15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</row>
    <row r="298" spans="1:782" s="2" customFormat="1" ht="20.100000000000001" customHeight="1" x14ac:dyDescent="0.2">
      <c r="A298" s="693" t="s">
        <v>1275</v>
      </c>
      <c r="B298" s="693"/>
      <c r="C298" s="693"/>
      <c r="D298" s="93"/>
      <c r="E298" s="93"/>
      <c r="F298" s="93"/>
      <c r="G298" s="93"/>
      <c r="H298" s="93"/>
      <c r="I298" s="93"/>
      <c r="J298" s="93"/>
      <c r="K298" s="93"/>
      <c r="L298" s="93"/>
      <c r="M298" s="93"/>
      <c r="N298" s="348"/>
      <c r="O298" s="93"/>
      <c r="P298" s="93"/>
      <c r="Q298" s="93"/>
      <c r="R298" s="93"/>
    </row>
    <row r="299" spans="1:782" s="2" customFormat="1" ht="20.100000000000001" customHeight="1" x14ac:dyDescent="0.2">
      <c r="A299" s="700" t="s">
        <v>1051</v>
      </c>
      <c r="B299" s="700"/>
      <c r="C299" s="700"/>
      <c r="D299" s="93"/>
      <c r="E299" s="93"/>
      <c r="F299" s="93"/>
      <c r="G299" s="93"/>
      <c r="H299" s="93"/>
      <c r="I299" s="93"/>
      <c r="J299" s="93"/>
      <c r="K299" s="93"/>
      <c r="L299" s="93"/>
      <c r="M299" s="93"/>
      <c r="N299" s="348"/>
      <c r="O299" s="93"/>
      <c r="P299" s="93"/>
      <c r="Q299" s="93"/>
      <c r="R299" s="93"/>
    </row>
    <row r="300" spans="1:782" s="2" customFormat="1" ht="20.100000000000001" customHeight="1" x14ac:dyDescent="0.2">
      <c r="A300" s="692" t="s">
        <v>1052</v>
      </c>
      <c r="B300" s="692"/>
      <c r="C300" s="692"/>
      <c r="D300" s="692"/>
      <c r="E300" s="93"/>
      <c r="F300" s="93"/>
      <c r="G300" s="93"/>
      <c r="H300" s="93"/>
      <c r="I300" s="93"/>
      <c r="J300" s="93"/>
      <c r="K300" s="93"/>
      <c r="L300" s="93"/>
      <c r="M300" s="93"/>
      <c r="N300" s="348"/>
      <c r="O300" s="93"/>
      <c r="P300" s="93"/>
      <c r="Q300" s="93"/>
      <c r="R300" s="93"/>
    </row>
    <row r="301" spans="1:782" s="8" customFormat="1" ht="36" customHeight="1" x14ac:dyDescent="0.2">
      <c r="A301" s="696" t="s">
        <v>1294</v>
      </c>
      <c r="B301" s="697"/>
      <c r="C301" s="697"/>
      <c r="D301" s="698"/>
      <c r="E301" s="359"/>
      <c r="F301" s="359"/>
      <c r="G301" s="359"/>
      <c r="H301" s="359"/>
      <c r="I301" s="359"/>
      <c r="J301" s="359"/>
      <c r="K301" s="359"/>
      <c r="L301" s="359"/>
      <c r="M301" s="359"/>
      <c r="N301" s="362"/>
      <c r="O301" s="359"/>
      <c r="P301" s="359"/>
      <c r="Q301" s="94"/>
      <c r="R301" s="94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7"/>
      <c r="CC301" s="7"/>
      <c r="CD301" s="7"/>
      <c r="CE301" s="7"/>
      <c r="CF301" s="7"/>
      <c r="CG301" s="7"/>
      <c r="CH301" s="7"/>
      <c r="CI301" s="7"/>
      <c r="CJ301" s="7"/>
      <c r="CK301" s="7"/>
      <c r="CL301" s="7"/>
      <c r="CM301" s="7"/>
      <c r="CN301" s="7"/>
      <c r="CO301" s="7"/>
      <c r="CP301" s="7"/>
      <c r="CQ301" s="7"/>
      <c r="CR301" s="7"/>
      <c r="CS301" s="7"/>
      <c r="CT301" s="7"/>
      <c r="CU301" s="7"/>
      <c r="CV301" s="7"/>
      <c r="CW301" s="7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7"/>
      <c r="DI301" s="7"/>
      <c r="DJ301" s="7"/>
      <c r="DK301" s="7"/>
      <c r="DL301" s="7"/>
      <c r="DM301" s="7"/>
      <c r="DN301" s="7"/>
      <c r="DO301" s="7"/>
      <c r="DP301" s="7"/>
      <c r="DQ301" s="7"/>
      <c r="DR301" s="7"/>
      <c r="DS301" s="7"/>
      <c r="DT301" s="7"/>
      <c r="DU301" s="7"/>
      <c r="DV301" s="7"/>
      <c r="DW301" s="7"/>
      <c r="DX301" s="7"/>
      <c r="DY301" s="7"/>
      <c r="DZ301" s="7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7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7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7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7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  <c r="HF301" s="7"/>
      <c r="HG301" s="7"/>
      <c r="HH301" s="7"/>
      <c r="HI301" s="7"/>
      <c r="HJ301" s="7"/>
      <c r="HK301" s="7"/>
      <c r="HL301" s="7"/>
      <c r="HM301" s="7"/>
      <c r="HN301" s="7"/>
      <c r="HO301" s="7"/>
      <c r="HP301" s="7"/>
      <c r="HQ301" s="7"/>
      <c r="HR301" s="7"/>
      <c r="HS301" s="7"/>
      <c r="HT301" s="7"/>
      <c r="HU301" s="7"/>
      <c r="HV301" s="7"/>
      <c r="HW301" s="7"/>
      <c r="HX301" s="7"/>
      <c r="HY301" s="7"/>
      <c r="HZ301" s="7"/>
      <c r="IA301" s="7"/>
      <c r="IB301" s="7"/>
      <c r="IC301" s="7"/>
      <c r="ID301" s="7"/>
      <c r="IE301" s="7"/>
      <c r="IF301" s="7"/>
      <c r="IG301" s="7"/>
      <c r="IH301" s="7"/>
      <c r="II301" s="7"/>
      <c r="IJ301" s="7"/>
      <c r="IK301" s="7"/>
      <c r="IL301" s="7"/>
      <c r="IM301" s="7"/>
      <c r="IN301" s="7"/>
      <c r="IO301" s="7"/>
      <c r="IP301" s="7"/>
      <c r="IQ301" s="7"/>
      <c r="IR301" s="7"/>
      <c r="IS301" s="7"/>
      <c r="IT301" s="7"/>
      <c r="IU301" s="7"/>
      <c r="IV301" s="7"/>
      <c r="IW301" s="7"/>
      <c r="IX301" s="7"/>
      <c r="IY301" s="7"/>
      <c r="IZ301" s="7"/>
      <c r="JA301" s="7"/>
      <c r="JB301" s="7"/>
      <c r="JC301" s="7"/>
      <c r="JD301" s="7"/>
      <c r="JE301" s="7"/>
      <c r="JF301" s="7"/>
      <c r="JG301" s="7"/>
      <c r="JH301" s="7"/>
      <c r="JI301" s="7"/>
      <c r="JJ301" s="7"/>
      <c r="JK301" s="7"/>
      <c r="JL301" s="7"/>
      <c r="JM301" s="7"/>
      <c r="JN301" s="7"/>
      <c r="JO301" s="7"/>
      <c r="JP301" s="7"/>
      <c r="JQ301" s="7"/>
      <c r="JR301" s="7"/>
      <c r="JS301" s="7"/>
      <c r="JT301" s="7"/>
      <c r="JU301" s="7"/>
      <c r="JV301" s="7"/>
      <c r="JW301" s="7"/>
      <c r="JX301" s="7"/>
      <c r="JY301" s="7"/>
      <c r="JZ301" s="7"/>
      <c r="KA301" s="7"/>
      <c r="KB301" s="7"/>
      <c r="KC301" s="7"/>
      <c r="KD301" s="7"/>
      <c r="KE301" s="7"/>
      <c r="KF301" s="7"/>
      <c r="KG301" s="7"/>
      <c r="KH301" s="7"/>
      <c r="KI301" s="7"/>
      <c r="KJ301" s="7"/>
      <c r="KK301" s="7"/>
      <c r="KL301" s="7"/>
      <c r="KM301" s="7"/>
      <c r="KN301" s="7"/>
      <c r="KO301" s="7"/>
      <c r="KP301" s="7"/>
      <c r="KQ301" s="7"/>
      <c r="KR301" s="7"/>
      <c r="KS301" s="7"/>
      <c r="KT301" s="7"/>
      <c r="KU301" s="7"/>
      <c r="KV301" s="7"/>
      <c r="KW301" s="7"/>
      <c r="KX301" s="7"/>
      <c r="KY301" s="7"/>
      <c r="KZ301" s="7"/>
      <c r="LA301" s="7"/>
      <c r="LB301" s="7"/>
      <c r="LC301" s="7"/>
      <c r="LD301" s="7"/>
      <c r="LE301" s="7"/>
      <c r="LF301" s="7"/>
      <c r="LG301" s="7"/>
      <c r="LH301" s="7"/>
      <c r="LI301" s="7"/>
      <c r="LJ301" s="7"/>
      <c r="LK301" s="7"/>
      <c r="LL301" s="7"/>
      <c r="LM301" s="7"/>
      <c r="LN301" s="7"/>
      <c r="LO301" s="7"/>
      <c r="LP301" s="7"/>
      <c r="LQ301" s="7"/>
      <c r="LR301" s="7"/>
      <c r="LS301" s="7"/>
      <c r="LT301" s="7"/>
      <c r="LU301" s="7"/>
      <c r="LV301" s="7"/>
      <c r="LW301" s="7"/>
      <c r="LX301" s="7"/>
      <c r="LY301" s="7"/>
      <c r="LZ301" s="7"/>
      <c r="MA301" s="7"/>
      <c r="MB301" s="7"/>
      <c r="MC301" s="7"/>
      <c r="MD301" s="7"/>
      <c r="ME301" s="7"/>
      <c r="MF301" s="7"/>
      <c r="MG301" s="7"/>
      <c r="MH301" s="7"/>
      <c r="MI301" s="7"/>
      <c r="MJ301" s="7"/>
      <c r="MK301" s="7"/>
      <c r="ML301" s="7"/>
      <c r="MM301" s="7"/>
      <c r="MN301" s="7"/>
      <c r="MO301" s="7"/>
      <c r="MP301" s="7"/>
      <c r="MQ301" s="7"/>
      <c r="MR301" s="7"/>
      <c r="MS301" s="7"/>
      <c r="MT301" s="7"/>
      <c r="MU301" s="7"/>
      <c r="MV301" s="7"/>
      <c r="MW301" s="7"/>
      <c r="MX301" s="7"/>
      <c r="MY301" s="7"/>
      <c r="MZ301" s="7"/>
      <c r="NA301" s="7"/>
      <c r="NB301" s="7"/>
      <c r="NC301" s="7"/>
      <c r="ND301" s="7"/>
      <c r="NE301" s="7"/>
      <c r="NF301" s="7"/>
      <c r="NG301" s="7"/>
      <c r="NH301" s="7"/>
      <c r="NI301" s="7"/>
      <c r="NJ301" s="7"/>
      <c r="NK301" s="7"/>
      <c r="NL301" s="7"/>
      <c r="NM301" s="7"/>
      <c r="NN301" s="7"/>
      <c r="NO301" s="7"/>
      <c r="NP301" s="7"/>
      <c r="NQ301" s="7"/>
      <c r="NR301" s="7"/>
      <c r="NS301" s="7"/>
      <c r="NT301" s="7"/>
      <c r="NU301" s="7"/>
      <c r="NV301" s="7"/>
      <c r="NW301" s="7"/>
      <c r="NX301" s="7"/>
      <c r="NY301" s="7"/>
      <c r="NZ301" s="7"/>
      <c r="OA301" s="7"/>
      <c r="OB301" s="7"/>
      <c r="OC301" s="7"/>
      <c r="OD301" s="7"/>
      <c r="OE301" s="7"/>
      <c r="OF301" s="7"/>
      <c r="OG301" s="7"/>
      <c r="OH301" s="7"/>
      <c r="OI301" s="7"/>
      <c r="OJ301" s="7"/>
      <c r="OK301" s="7"/>
      <c r="OL301" s="7"/>
      <c r="OM301" s="7"/>
      <c r="ON301" s="7"/>
      <c r="OO301" s="7"/>
      <c r="OP301" s="7"/>
      <c r="OQ301" s="7"/>
      <c r="OR301" s="7"/>
      <c r="OS301" s="7"/>
      <c r="OT301" s="7"/>
      <c r="OU301" s="7"/>
      <c r="OV301" s="7"/>
      <c r="OW301" s="7"/>
      <c r="OX301" s="7"/>
      <c r="OY301" s="7"/>
      <c r="OZ301" s="7"/>
      <c r="PA301" s="7"/>
      <c r="PB301" s="7"/>
      <c r="PC301" s="7"/>
      <c r="PD301" s="7"/>
      <c r="PE301" s="7"/>
      <c r="PF301" s="7"/>
      <c r="PG301" s="7"/>
      <c r="PH301" s="7"/>
      <c r="PI301" s="7"/>
      <c r="PJ301" s="7"/>
      <c r="PK301" s="7"/>
      <c r="PL301" s="7"/>
      <c r="PM301" s="7"/>
      <c r="PN301" s="7"/>
      <c r="PO301" s="7"/>
      <c r="PP301" s="7"/>
      <c r="PQ301" s="7"/>
      <c r="PR301" s="7"/>
      <c r="PS301" s="7"/>
      <c r="PT301" s="7"/>
      <c r="PU301" s="7"/>
      <c r="PV301" s="7"/>
      <c r="PW301" s="7"/>
      <c r="PX301" s="7"/>
      <c r="PY301" s="7"/>
      <c r="PZ301" s="7"/>
      <c r="QA301" s="7"/>
      <c r="QB301" s="7"/>
      <c r="QC301" s="7"/>
      <c r="QD301" s="7"/>
      <c r="QE301" s="7"/>
      <c r="QF301" s="7"/>
      <c r="QG301" s="7"/>
      <c r="QH301" s="7"/>
      <c r="QI301" s="7"/>
      <c r="QJ301" s="7"/>
      <c r="QK301" s="7"/>
      <c r="QL301" s="7"/>
      <c r="QM301" s="7"/>
      <c r="QN301" s="7"/>
      <c r="QO301" s="7"/>
      <c r="QP301" s="7"/>
      <c r="QQ301" s="7"/>
      <c r="QR301" s="7"/>
      <c r="QS301" s="7"/>
      <c r="QT301" s="7"/>
      <c r="QU301" s="7"/>
      <c r="QV301" s="7"/>
      <c r="QW301" s="7"/>
      <c r="QX301" s="7"/>
      <c r="QY301" s="7"/>
      <c r="QZ301" s="7"/>
      <c r="RA301" s="7"/>
      <c r="RB301" s="7"/>
      <c r="RC301" s="7"/>
      <c r="RD301" s="7"/>
      <c r="RE301" s="7"/>
      <c r="RF301" s="7"/>
      <c r="RG301" s="7"/>
      <c r="RH301" s="7"/>
      <c r="RI301" s="7"/>
      <c r="RJ301" s="7"/>
      <c r="RK301" s="7"/>
      <c r="RL301" s="7"/>
      <c r="RM301" s="7"/>
      <c r="RN301" s="7"/>
      <c r="RO301" s="7"/>
      <c r="RP301" s="7"/>
      <c r="RQ301" s="7"/>
      <c r="RR301" s="7"/>
      <c r="RS301" s="7"/>
      <c r="RT301" s="7"/>
      <c r="RU301" s="7"/>
      <c r="RV301" s="7"/>
      <c r="RW301" s="7"/>
      <c r="RX301" s="7"/>
      <c r="RY301" s="7"/>
      <c r="RZ301" s="7"/>
      <c r="SA301" s="7"/>
      <c r="SB301" s="7"/>
      <c r="SC301" s="7"/>
      <c r="SD301" s="7"/>
      <c r="SE301" s="7"/>
      <c r="SF301" s="7"/>
      <c r="SG301" s="7"/>
      <c r="SH301" s="7"/>
      <c r="SI301" s="7"/>
      <c r="SJ301" s="7"/>
      <c r="SK301" s="7"/>
      <c r="SL301" s="7"/>
      <c r="SM301" s="7"/>
      <c r="SN301" s="7"/>
      <c r="SO301" s="7"/>
      <c r="SP301" s="7"/>
      <c r="SQ301" s="7"/>
      <c r="SR301" s="7"/>
      <c r="SS301" s="7"/>
      <c r="ST301" s="7"/>
      <c r="SU301" s="7"/>
      <c r="SV301" s="7"/>
      <c r="SW301" s="7"/>
      <c r="SX301" s="7"/>
      <c r="SY301" s="7"/>
      <c r="SZ301" s="7"/>
      <c r="TA301" s="7"/>
      <c r="TB301" s="7"/>
      <c r="TC301" s="7"/>
      <c r="TD301" s="7"/>
      <c r="TE301" s="7"/>
      <c r="TF301" s="7"/>
      <c r="TG301" s="7"/>
      <c r="TH301" s="7"/>
      <c r="TI301" s="7"/>
      <c r="TJ301" s="7"/>
      <c r="TK301" s="7"/>
      <c r="TL301" s="7"/>
      <c r="TM301" s="7"/>
      <c r="TN301" s="7"/>
      <c r="TO301" s="7"/>
      <c r="TP301" s="7"/>
      <c r="TQ301" s="7"/>
      <c r="TR301" s="7"/>
      <c r="TS301" s="7"/>
      <c r="TT301" s="7"/>
      <c r="TU301" s="7"/>
      <c r="TV301" s="7"/>
      <c r="TW301" s="7"/>
      <c r="TX301" s="7"/>
      <c r="TY301" s="7"/>
      <c r="TZ301" s="7"/>
      <c r="UA301" s="7"/>
      <c r="UB301" s="7"/>
      <c r="UC301" s="7"/>
      <c r="UD301" s="7"/>
      <c r="UE301" s="7"/>
      <c r="UF301" s="7"/>
      <c r="UG301" s="7"/>
      <c r="UH301" s="7"/>
      <c r="UI301" s="7"/>
      <c r="UJ301" s="7"/>
      <c r="UK301" s="7"/>
      <c r="UL301" s="7"/>
      <c r="UM301" s="7"/>
      <c r="UN301" s="7"/>
      <c r="UO301" s="7"/>
      <c r="UP301" s="7"/>
      <c r="UQ301" s="7"/>
      <c r="UR301" s="7"/>
      <c r="US301" s="7"/>
      <c r="UT301" s="7"/>
      <c r="UU301" s="7"/>
      <c r="UV301" s="7"/>
      <c r="UW301" s="7"/>
      <c r="UX301" s="7"/>
      <c r="UY301" s="7"/>
      <c r="UZ301" s="7"/>
      <c r="VA301" s="7"/>
      <c r="VB301" s="7"/>
      <c r="VC301" s="7"/>
      <c r="VD301" s="7"/>
      <c r="VE301" s="7"/>
      <c r="VF301" s="7"/>
      <c r="VG301" s="7"/>
      <c r="VH301" s="7"/>
      <c r="VI301" s="7"/>
      <c r="VJ301" s="7"/>
      <c r="VK301" s="7"/>
      <c r="VL301" s="7"/>
      <c r="VM301" s="7"/>
      <c r="VN301" s="7"/>
      <c r="VO301" s="7"/>
      <c r="VP301" s="7"/>
      <c r="VQ301" s="7"/>
      <c r="VR301" s="7"/>
      <c r="VS301" s="7"/>
      <c r="VT301" s="7"/>
      <c r="VU301" s="7"/>
      <c r="VV301" s="7"/>
      <c r="VW301" s="7"/>
      <c r="VX301" s="7"/>
      <c r="VY301" s="7"/>
      <c r="VZ301" s="7"/>
      <c r="WA301" s="7"/>
      <c r="WB301" s="7"/>
      <c r="WC301" s="7"/>
      <c r="WD301" s="7"/>
      <c r="WE301" s="7"/>
      <c r="WF301" s="7"/>
      <c r="WG301" s="7"/>
      <c r="WH301" s="7"/>
      <c r="WI301" s="7"/>
      <c r="WJ301" s="7"/>
      <c r="WK301" s="7"/>
      <c r="WL301" s="7"/>
      <c r="WM301" s="7"/>
      <c r="WN301" s="7"/>
      <c r="WO301" s="7"/>
      <c r="WP301" s="7"/>
      <c r="WQ301" s="7"/>
      <c r="WR301" s="7"/>
      <c r="WS301" s="7"/>
      <c r="WT301" s="7"/>
      <c r="WU301" s="7"/>
      <c r="WV301" s="7"/>
      <c r="WW301" s="7"/>
      <c r="WX301" s="7"/>
      <c r="WY301" s="7"/>
      <c r="WZ301" s="7"/>
      <c r="XA301" s="7"/>
      <c r="XB301" s="7"/>
      <c r="XC301" s="7"/>
      <c r="XD301" s="7"/>
      <c r="XE301" s="7"/>
      <c r="XF301" s="7"/>
      <c r="XG301" s="7"/>
      <c r="XH301" s="7"/>
      <c r="XI301" s="7"/>
      <c r="XJ301" s="7"/>
      <c r="XK301" s="7"/>
      <c r="XL301" s="7"/>
      <c r="XM301" s="7"/>
      <c r="XN301" s="7"/>
      <c r="XO301" s="7"/>
      <c r="XP301" s="7"/>
      <c r="XQ301" s="7"/>
      <c r="XR301" s="7"/>
      <c r="XS301" s="7"/>
      <c r="XT301" s="7"/>
      <c r="XU301" s="7"/>
      <c r="XV301" s="7"/>
      <c r="XW301" s="7"/>
      <c r="XX301" s="7"/>
      <c r="XY301" s="7"/>
      <c r="XZ301" s="7"/>
      <c r="YA301" s="7"/>
      <c r="YB301" s="7"/>
      <c r="YC301" s="7"/>
      <c r="YD301" s="7"/>
      <c r="YE301" s="7"/>
      <c r="YF301" s="7"/>
      <c r="YG301" s="7"/>
      <c r="YH301" s="7"/>
      <c r="YI301" s="7"/>
      <c r="YJ301" s="7"/>
      <c r="YK301" s="7"/>
      <c r="YL301" s="7"/>
      <c r="YM301" s="7"/>
      <c r="YN301" s="7"/>
      <c r="YO301" s="7"/>
      <c r="YP301" s="7"/>
      <c r="YQ301" s="7"/>
      <c r="YR301" s="7"/>
      <c r="YS301" s="7"/>
      <c r="YT301" s="7"/>
      <c r="YU301" s="7"/>
      <c r="YV301" s="7"/>
      <c r="YW301" s="7"/>
      <c r="YX301" s="7"/>
      <c r="YY301" s="7"/>
      <c r="YZ301" s="7"/>
      <c r="ZA301" s="7"/>
      <c r="ZB301" s="7"/>
      <c r="ZC301" s="7"/>
      <c r="ZD301" s="7"/>
      <c r="ZE301" s="7"/>
      <c r="ZF301" s="7"/>
      <c r="ZG301" s="7"/>
      <c r="ZH301" s="7"/>
      <c r="ZI301" s="7"/>
      <c r="ZJ301" s="7"/>
      <c r="ZK301" s="7"/>
      <c r="ZL301" s="7"/>
      <c r="ZM301" s="7"/>
      <c r="ZN301" s="7"/>
      <c r="ZO301" s="7"/>
      <c r="ZP301" s="7"/>
      <c r="ZQ301" s="7"/>
      <c r="ZR301" s="7"/>
      <c r="ZS301" s="7"/>
      <c r="ZT301" s="7"/>
      <c r="ZU301" s="7"/>
      <c r="ZV301" s="7"/>
      <c r="ZW301" s="7"/>
      <c r="ZX301" s="7"/>
      <c r="ZY301" s="7"/>
      <c r="ZZ301" s="7"/>
      <c r="AAA301" s="7"/>
      <c r="AAB301" s="7"/>
      <c r="AAC301" s="7"/>
      <c r="AAD301" s="7"/>
      <c r="AAE301" s="7"/>
      <c r="AAF301" s="7"/>
      <c r="AAG301" s="7"/>
      <c r="AAH301" s="7"/>
      <c r="AAI301" s="7"/>
      <c r="AAJ301" s="7"/>
      <c r="AAK301" s="7"/>
      <c r="AAL301" s="7"/>
      <c r="AAM301" s="7"/>
      <c r="AAN301" s="7"/>
      <c r="AAO301" s="7"/>
      <c r="AAP301" s="7"/>
      <c r="AAQ301" s="7"/>
      <c r="AAR301" s="7"/>
      <c r="AAS301" s="7"/>
      <c r="AAT301" s="7"/>
      <c r="AAU301" s="7"/>
      <c r="AAV301" s="7"/>
      <c r="AAW301" s="7"/>
      <c r="AAX301" s="7"/>
      <c r="AAY301" s="7"/>
      <c r="AAZ301" s="7"/>
      <c r="ABA301" s="7"/>
      <c r="ABB301" s="7"/>
      <c r="ABC301" s="7"/>
      <c r="ABD301" s="7"/>
      <c r="ABE301" s="7"/>
      <c r="ABF301" s="7"/>
      <c r="ABG301" s="7"/>
      <c r="ABH301" s="7"/>
      <c r="ABI301" s="7"/>
      <c r="ABJ301" s="7"/>
      <c r="ABK301" s="7"/>
      <c r="ABL301" s="7"/>
      <c r="ABM301" s="7"/>
      <c r="ABN301" s="7"/>
      <c r="ABO301" s="7"/>
      <c r="ABP301" s="7"/>
      <c r="ABQ301" s="7"/>
      <c r="ABR301" s="7"/>
      <c r="ABS301" s="7"/>
      <c r="ABT301" s="7"/>
      <c r="ABU301" s="7"/>
      <c r="ABV301" s="7"/>
      <c r="ABW301" s="7"/>
      <c r="ABX301" s="7"/>
      <c r="ABY301" s="7"/>
      <c r="ABZ301" s="7"/>
      <c r="ACA301" s="7"/>
      <c r="ACB301" s="7"/>
      <c r="ACC301" s="7"/>
      <c r="ACD301" s="7"/>
      <c r="ACE301" s="7"/>
      <c r="ACF301" s="7"/>
      <c r="ACG301" s="7"/>
      <c r="ACH301" s="7"/>
      <c r="ACI301" s="7"/>
      <c r="ACJ301" s="7"/>
      <c r="ACK301" s="7"/>
      <c r="ACL301" s="7"/>
      <c r="ACM301" s="7"/>
      <c r="ACN301" s="7"/>
      <c r="ACO301" s="7"/>
      <c r="ACP301" s="7"/>
      <c r="ACQ301" s="7"/>
      <c r="ACR301" s="7"/>
      <c r="ACS301" s="7"/>
      <c r="ACT301" s="7"/>
      <c r="ACU301" s="7"/>
      <c r="ACV301" s="7"/>
      <c r="ACW301" s="7"/>
      <c r="ACX301" s="7"/>
      <c r="ACY301" s="7"/>
      <c r="ACZ301" s="7"/>
      <c r="ADA301" s="7"/>
      <c r="ADB301" s="7"/>
    </row>
    <row r="302" spans="1:782" s="9" customFormat="1" ht="36.75" customHeight="1" x14ac:dyDescent="0.2">
      <c r="A302" s="366" t="s">
        <v>190</v>
      </c>
      <c r="B302" s="356" t="s">
        <v>1204</v>
      </c>
      <c r="C302" s="366" t="s">
        <v>191</v>
      </c>
      <c r="D302" s="428" t="s">
        <v>949</v>
      </c>
      <c r="E302" s="365" t="s">
        <v>33</v>
      </c>
      <c r="F302" s="359">
        <v>2350</v>
      </c>
      <c r="G302" s="245">
        <f>+F302*0.0833</f>
        <v>195.755</v>
      </c>
      <c r="H302" s="245">
        <f>+F302*11.65%</f>
        <v>273.77500000000003</v>
      </c>
      <c r="I302" s="245">
        <f>SUM(F302:H302)</f>
        <v>2819.53</v>
      </c>
      <c r="J302" s="245">
        <f t="shared" ref="J302:K318" si="152">(F302*12)</f>
        <v>28200</v>
      </c>
      <c r="K302" s="245">
        <f t="shared" si="152"/>
        <v>2349.06</v>
      </c>
      <c r="L302" s="245">
        <f t="shared" ref="L302:L318" si="153">+H302*12</f>
        <v>3285.3</v>
      </c>
      <c r="M302" s="245">
        <f>+F302</f>
        <v>2350</v>
      </c>
      <c r="N302" s="246">
        <v>470</v>
      </c>
      <c r="O302" s="245">
        <f>SUM(M302:N302)</f>
        <v>2820</v>
      </c>
      <c r="P302" s="360">
        <f>+J302+K302+L302+O302</f>
        <v>36654.36</v>
      </c>
      <c r="Q302" s="25"/>
      <c r="R302" s="2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  <c r="AAC302" s="1"/>
      <c r="AAD302" s="1"/>
      <c r="AAE302" s="1"/>
      <c r="AAF302" s="1"/>
      <c r="AAG302" s="1"/>
      <c r="AAH302" s="1"/>
      <c r="AAI302" s="1"/>
      <c r="AAJ302" s="1"/>
      <c r="AAK302" s="1"/>
      <c r="AAL302" s="1"/>
      <c r="AAM302" s="1"/>
      <c r="AAN302" s="1"/>
      <c r="AAO302" s="1"/>
      <c r="AAP302" s="1"/>
      <c r="AAQ302" s="1"/>
      <c r="AAR302" s="1"/>
      <c r="AAS302" s="1"/>
      <c r="AAT302" s="1"/>
      <c r="AAU302" s="1"/>
      <c r="AAV302" s="1"/>
      <c r="AAW302" s="1"/>
      <c r="AAX302" s="1"/>
      <c r="AAY302" s="1"/>
      <c r="AAZ302" s="1"/>
      <c r="ABA302" s="1"/>
      <c r="ABB302" s="1"/>
      <c r="ABC302" s="1"/>
      <c r="ABD302" s="1"/>
      <c r="ABE302" s="1"/>
      <c r="ABF302" s="1"/>
      <c r="ABG302" s="1"/>
      <c r="ABH302" s="1"/>
      <c r="ABI302" s="1"/>
      <c r="ABJ302" s="1"/>
      <c r="ABK302" s="1"/>
      <c r="ABL302" s="1"/>
      <c r="ABM302" s="1"/>
      <c r="ABN302" s="1"/>
      <c r="ABO302" s="1"/>
      <c r="ABP302" s="1"/>
      <c r="ABQ302" s="1"/>
      <c r="ABR302" s="1"/>
      <c r="ABS302" s="1"/>
      <c r="ABT302" s="1"/>
      <c r="ABU302" s="1"/>
      <c r="ABV302" s="1"/>
      <c r="ABW302" s="1"/>
      <c r="ABX302" s="1"/>
      <c r="ABY302" s="1"/>
      <c r="ABZ302" s="1"/>
      <c r="ACA302" s="1"/>
      <c r="ACB302" s="1"/>
      <c r="ACC302" s="1"/>
      <c r="ACD302" s="1"/>
      <c r="ACE302" s="1"/>
      <c r="ACF302" s="1"/>
      <c r="ACG302" s="1"/>
      <c r="ACH302" s="1"/>
      <c r="ACI302" s="1"/>
      <c r="ACJ302" s="1"/>
      <c r="ACK302" s="1"/>
      <c r="ACL302" s="1"/>
      <c r="ACM302" s="1"/>
      <c r="ACN302" s="1"/>
      <c r="ACO302" s="1"/>
      <c r="ACP302" s="1"/>
      <c r="ACQ302" s="1"/>
      <c r="ACR302" s="1"/>
      <c r="ACS302" s="1"/>
      <c r="ACT302" s="1"/>
      <c r="ACU302" s="1"/>
      <c r="ACV302" s="1"/>
      <c r="ACW302" s="1"/>
      <c r="ACX302" s="1"/>
      <c r="ACY302" s="1"/>
      <c r="ACZ302" s="1"/>
      <c r="ADA302" s="1"/>
      <c r="ADB302" s="1"/>
    </row>
    <row r="303" spans="1:782" ht="27.75" customHeight="1" x14ac:dyDescent="0.2">
      <c r="A303" s="584" t="s">
        <v>190</v>
      </c>
      <c r="B303" s="590" t="s">
        <v>1205</v>
      </c>
      <c r="C303" s="584"/>
      <c r="D303" s="584" t="s">
        <v>52</v>
      </c>
      <c r="E303" s="584" t="s">
        <v>944</v>
      </c>
      <c r="F303" s="359">
        <v>600</v>
      </c>
      <c r="G303" s="245">
        <f>+F303*0.0833</f>
        <v>49.98</v>
      </c>
      <c r="H303" s="245">
        <f>+F303*11.65%</f>
        <v>69.900000000000006</v>
      </c>
      <c r="I303" s="245">
        <f>SUM(F303:H303)</f>
        <v>719.88</v>
      </c>
      <c r="J303" s="245">
        <f t="shared" si="152"/>
        <v>7200</v>
      </c>
      <c r="K303" s="245">
        <f t="shared" si="152"/>
        <v>599.76</v>
      </c>
      <c r="L303" s="245">
        <f t="shared" si="153"/>
        <v>838.80000000000007</v>
      </c>
      <c r="M303" s="245">
        <f>+F303</f>
        <v>600</v>
      </c>
      <c r="N303" s="246">
        <f>+G303</f>
        <v>49.98</v>
      </c>
      <c r="O303" s="245">
        <f>SUM(M303:N303)</f>
        <v>649.98</v>
      </c>
      <c r="P303" s="360">
        <f>+J303+K303+L303+O303</f>
        <v>9288.5399999999991</v>
      </c>
      <c r="Q303" s="470"/>
      <c r="R303" s="25"/>
    </row>
    <row r="304" spans="1:782" s="8" customFormat="1" ht="36" customHeight="1" x14ac:dyDescent="0.2">
      <c r="A304" s="696" t="s">
        <v>1395</v>
      </c>
      <c r="B304" s="697"/>
      <c r="C304" s="697"/>
      <c r="D304" s="698"/>
      <c r="E304" s="359"/>
      <c r="F304" s="359"/>
      <c r="G304" s="359"/>
      <c r="H304" s="359"/>
      <c r="I304" s="359"/>
      <c r="J304" s="359">
        <f t="shared" si="152"/>
        <v>0</v>
      </c>
      <c r="K304" s="359">
        <f t="shared" si="152"/>
        <v>0</v>
      </c>
      <c r="L304" s="359">
        <f t="shared" si="153"/>
        <v>0</v>
      </c>
      <c r="M304" s="359"/>
      <c r="N304" s="362"/>
      <c r="O304" s="359"/>
      <c r="P304" s="359"/>
      <c r="Q304" s="94"/>
      <c r="R304" s="94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  <c r="CI304" s="7"/>
      <c r="CJ304" s="7"/>
      <c r="CK304" s="7"/>
      <c r="CL304" s="7"/>
      <c r="CM304" s="7"/>
      <c r="CN304" s="7"/>
      <c r="CO304" s="7"/>
      <c r="CP304" s="7"/>
      <c r="CQ304" s="7"/>
      <c r="CR304" s="7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7"/>
      <c r="DI304" s="7"/>
      <c r="DJ304" s="7"/>
      <c r="DK304" s="7"/>
      <c r="DL304" s="7"/>
      <c r="DM304" s="7"/>
      <c r="DN304" s="7"/>
      <c r="DO304" s="7"/>
      <c r="DP304" s="7"/>
      <c r="DQ304" s="7"/>
      <c r="DR304" s="7"/>
      <c r="DS304" s="7"/>
      <c r="DT304" s="7"/>
      <c r="DU304" s="7"/>
      <c r="DV304" s="7"/>
      <c r="DW304" s="7"/>
      <c r="DX304" s="7"/>
      <c r="DY304" s="7"/>
      <c r="DZ304" s="7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7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7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7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7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  <c r="HF304" s="7"/>
      <c r="HG304" s="7"/>
      <c r="HH304" s="7"/>
      <c r="HI304" s="7"/>
      <c r="HJ304" s="7"/>
      <c r="HK304" s="7"/>
      <c r="HL304" s="7"/>
      <c r="HM304" s="7"/>
      <c r="HN304" s="7"/>
      <c r="HO304" s="7"/>
      <c r="HP304" s="7"/>
      <c r="HQ304" s="7"/>
      <c r="HR304" s="7"/>
      <c r="HS304" s="7"/>
      <c r="HT304" s="7"/>
      <c r="HU304" s="7"/>
      <c r="HV304" s="7"/>
      <c r="HW304" s="7"/>
      <c r="HX304" s="7"/>
      <c r="HY304" s="7"/>
      <c r="HZ304" s="7"/>
      <c r="IA304" s="7"/>
      <c r="IB304" s="7"/>
      <c r="IC304" s="7"/>
      <c r="ID304" s="7"/>
      <c r="IE304" s="7"/>
      <c r="IF304" s="7"/>
      <c r="IG304" s="7"/>
      <c r="IH304" s="7"/>
      <c r="II304" s="7"/>
      <c r="IJ304" s="7"/>
      <c r="IK304" s="7"/>
      <c r="IL304" s="7"/>
      <c r="IM304" s="7"/>
      <c r="IN304" s="7"/>
      <c r="IO304" s="7"/>
      <c r="IP304" s="7"/>
      <c r="IQ304" s="7"/>
      <c r="IR304" s="7"/>
      <c r="IS304" s="7"/>
      <c r="IT304" s="7"/>
      <c r="IU304" s="7"/>
      <c r="IV304" s="7"/>
      <c r="IW304" s="7"/>
      <c r="IX304" s="7"/>
      <c r="IY304" s="7"/>
      <c r="IZ304" s="7"/>
      <c r="JA304" s="7"/>
      <c r="JB304" s="7"/>
      <c r="JC304" s="7"/>
      <c r="JD304" s="7"/>
      <c r="JE304" s="7"/>
      <c r="JF304" s="7"/>
      <c r="JG304" s="7"/>
      <c r="JH304" s="7"/>
      <c r="JI304" s="7"/>
      <c r="JJ304" s="7"/>
      <c r="JK304" s="7"/>
      <c r="JL304" s="7"/>
      <c r="JM304" s="7"/>
      <c r="JN304" s="7"/>
      <c r="JO304" s="7"/>
      <c r="JP304" s="7"/>
      <c r="JQ304" s="7"/>
      <c r="JR304" s="7"/>
      <c r="JS304" s="7"/>
      <c r="JT304" s="7"/>
      <c r="JU304" s="7"/>
      <c r="JV304" s="7"/>
      <c r="JW304" s="7"/>
      <c r="JX304" s="7"/>
      <c r="JY304" s="7"/>
      <c r="JZ304" s="7"/>
      <c r="KA304" s="7"/>
      <c r="KB304" s="7"/>
      <c r="KC304" s="7"/>
      <c r="KD304" s="7"/>
      <c r="KE304" s="7"/>
      <c r="KF304" s="7"/>
      <c r="KG304" s="7"/>
      <c r="KH304" s="7"/>
      <c r="KI304" s="7"/>
      <c r="KJ304" s="7"/>
      <c r="KK304" s="7"/>
      <c r="KL304" s="7"/>
      <c r="KM304" s="7"/>
      <c r="KN304" s="7"/>
      <c r="KO304" s="7"/>
      <c r="KP304" s="7"/>
      <c r="KQ304" s="7"/>
      <c r="KR304" s="7"/>
      <c r="KS304" s="7"/>
      <c r="KT304" s="7"/>
      <c r="KU304" s="7"/>
      <c r="KV304" s="7"/>
      <c r="KW304" s="7"/>
      <c r="KX304" s="7"/>
      <c r="KY304" s="7"/>
      <c r="KZ304" s="7"/>
      <c r="LA304" s="7"/>
      <c r="LB304" s="7"/>
      <c r="LC304" s="7"/>
      <c r="LD304" s="7"/>
      <c r="LE304" s="7"/>
      <c r="LF304" s="7"/>
      <c r="LG304" s="7"/>
      <c r="LH304" s="7"/>
      <c r="LI304" s="7"/>
      <c r="LJ304" s="7"/>
      <c r="LK304" s="7"/>
      <c r="LL304" s="7"/>
      <c r="LM304" s="7"/>
      <c r="LN304" s="7"/>
      <c r="LO304" s="7"/>
      <c r="LP304" s="7"/>
      <c r="LQ304" s="7"/>
      <c r="LR304" s="7"/>
      <c r="LS304" s="7"/>
      <c r="LT304" s="7"/>
      <c r="LU304" s="7"/>
      <c r="LV304" s="7"/>
      <c r="LW304" s="7"/>
      <c r="LX304" s="7"/>
      <c r="LY304" s="7"/>
      <c r="LZ304" s="7"/>
      <c r="MA304" s="7"/>
      <c r="MB304" s="7"/>
      <c r="MC304" s="7"/>
      <c r="MD304" s="7"/>
      <c r="ME304" s="7"/>
      <c r="MF304" s="7"/>
      <c r="MG304" s="7"/>
      <c r="MH304" s="7"/>
      <c r="MI304" s="7"/>
      <c r="MJ304" s="7"/>
      <c r="MK304" s="7"/>
      <c r="ML304" s="7"/>
      <c r="MM304" s="7"/>
      <c r="MN304" s="7"/>
      <c r="MO304" s="7"/>
      <c r="MP304" s="7"/>
      <c r="MQ304" s="7"/>
      <c r="MR304" s="7"/>
      <c r="MS304" s="7"/>
      <c r="MT304" s="7"/>
      <c r="MU304" s="7"/>
      <c r="MV304" s="7"/>
      <c r="MW304" s="7"/>
      <c r="MX304" s="7"/>
      <c r="MY304" s="7"/>
      <c r="MZ304" s="7"/>
      <c r="NA304" s="7"/>
      <c r="NB304" s="7"/>
      <c r="NC304" s="7"/>
      <c r="ND304" s="7"/>
      <c r="NE304" s="7"/>
      <c r="NF304" s="7"/>
      <c r="NG304" s="7"/>
      <c r="NH304" s="7"/>
      <c r="NI304" s="7"/>
      <c r="NJ304" s="7"/>
      <c r="NK304" s="7"/>
      <c r="NL304" s="7"/>
      <c r="NM304" s="7"/>
      <c r="NN304" s="7"/>
      <c r="NO304" s="7"/>
      <c r="NP304" s="7"/>
      <c r="NQ304" s="7"/>
      <c r="NR304" s="7"/>
      <c r="NS304" s="7"/>
      <c r="NT304" s="7"/>
      <c r="NU304" s="7"/>
      <c r="NV304" s="7"/>
      <c r="NW304" s="7"/>
      <c r="NX304" s="7"/>
      <c r="NY304" s="7"/>
      <c r="NZ304" s="7"/>
      <c r="OA304" s="7"/>
      <c r="OB304" s="7"/>
      <c r="OC304" s="7"/>
      <c r="OD304" s="7"/>
      <c r="OE304" s="7"/>
      <c r="OF304" s="7"/>
      <c r="OG304" s="7"/>
      <c r="OH304" s="7"/>
      <c r="OI304" s="7"/>
      <c r="OJ304" s="7"/>
      <c r="OK304" s="7"/>
      <c r="OL304" s="7"/>
      <c r="OM304" s="7"/>
      <c r="ON304" s="7"/>
      <c r="OO304" s="7"/>
      <c r="OP304" s="7"/>
      <c r="OQ304" s="7"/>
      <c r="OR304" s="7"/>
      <c r="OS304" s="7"/>
      <c r="OT304" s="7"/>
      <c r="OU304" s="7"/>
      <c r="OV304" s="7"/>
      <c r="OW304" s="7"/>
      <c r="OX304" s="7"/>
      <c r="OY304" s="7"/>
      <c r="OZ304" s="7"/>
      <c r="PA304" s="7"/>
      <c r="PB304" s="7"/>
      <c r="PC304" s="7"/>
      <c r="PD304" s="7"/>
      <c r="PE304" s="7"/>
      <c r="PF304" s="7"/>
      <c r="PG304" s="7"/>
      <c r="PH304" s="7"/>
      <c r="PI304" s="7"/>
      <c r="PJ304" s="7"/>
      <c r="PK304" s="7"/>
      <c r="PL304" s="7"/>
      <c r="PM304" s="7"/>
      <c r="PN304" s="7"/>
      <c r="PO304" s="7"/>
      <c r="PP304" s="7"/>
      <c r="PQ304" s="7"/>
      <c r="PR304" s="7"/>
      <c r="PS304" s="7"/>
      <c r="PT304" s="7"/>
      <c r="PU304" s="7"/>
      <c r="PV304" s="7"/>
      <c r="PW304" s="7"/>
      <c r="PX304" s="7"/>
      <c r="PY304" s="7"/>
      <c r="PZ304" s="7"/>
      <c r="QA304" s="7"/>
      <c r="QB304" s="7"/>
      <c r="QC304" s="7"/>
      <c r="QD304" s="7"/>
      <c r="QE304" s="7"/>
      <c r="QF304" s="7"/>
      <c r="QG304" s="7"/>
      <c r="QH304" s="7"/>
      <c r="QI304" s="7"/>
      <c r="QJ304" s="7"/>
      <c r="QK304" s="7"/>
      <c r="QL304" s="7"/>
      <c r="QM304" s="7"/>
      <c r="QN304" s="7"/>
      <c r="QO304" s="7"/>
      <c r="QP304" s="7"/>
      <c r="QQ304" s="7"/>
      <c r="QR304" s="7"/>
      <c r="QS304" s="7"/>
      <c r="QT304" s="7"/>
      <c r="QU304" s="7"/>
      <c r="QV304" s="7"/>
      <c r="QW304" s="7"/>
      <c r="QX304" s="7"/>
      <c r="QY304" s="7"/>
      <c r="QZ304" s="7"/>
      <c r="RA304" s="7"/>
      <c r="RB304" s="7"/>
      <c r="RC304" s="7"/>
      <c r="RD304" s="7"/>
      <c r="RE304" s="7"/>
      <c r="RF304" s="7"/>
      <c r="RG304" s="7"/>
      <c r="RH304" s="7"/>
      <c r="RI304" s="7"/>
      <c r="RJ304" s="7"/>
      <c r="RK304" s="7"/>
      <c r="RL304" s="7"/>
      <c r="RM304" s="7"/>
      <c r="RN304" s="7"/>
      <c r="RO304" s="7"/>
      <c r="RP304" s="7"/>
      <c r="RQ304" s="7"/>
      <c r="RR304" s="7"/>
      <c r="RS304" s="7"/>
      <c r="RT304" s="7"/>
      <c r="RU304" s="7"/>
      <c r="RV304" s="7"/>
      <c r="RW304" s="7"/>
      <c r="RX304" s="7"/>
      <c r="RY304" s="7"/>
      <c r="RZ304" s="7"/>
      <c r="SA304" s="7"/>
      <c r="SB304" s="7"/>
      <c r="SC304" s="7"/>
      <c r="SD304" s="7"/>
      <c r="SE304" s="7"/>
      <c r="SF304" s="7"/>
      <c r="SG304" s="7"/>
      <c r="SH304" s="7"/>
      <c r="SI304" s="7"/>
      <c r="SJ304" s="7"/>
      <c r="SK304" s="7"/>
      <c r="SL304" s="7"/>
      <c r="SM304" s="7"/>
      <c r="SN304" s="7"/>
      <c r="SO304" s="7"/>
      <c r="SP304" s="7"/>
      <c r="SQ304" s="7"/>
      <c r="SR304" s="7"/>
      <c r="SS304" s="7"/>
      <c r="ST304" s="7"/>
      <c r="SU304" s="7"/>
      <c r="SV304" s="7"/>
      <c r="SW304" s="7"/>
      <c r="SX304" s="7"/>
      <c r="SY304" s="7"/>
      <c r="SZ304" s="7"/>
      <c r="TA304" s="7"/>
      <c r="TB304" s="7"/>
      <c r="TC304" s="7"/>
      <c r="TD304" s="7"/>
      <c r="TE304" s="7"/>
      <c r="TF304" s="7"/>
      <c r="TG304" s="7"/>
      <c r="TH304" s="7"/>
      <c r="TI304" s="7"/>
      <c r="TJ304" s="7"/>
      <c r="TK304" s="7"/>
      <c r="TL304" s="7"/>
      <c r="TM304" s="7"/>
      <c r="TN304" s="7"/>
      <c r="TO304" s="7"/>
      <c r="TP304" s="7"/>
      <c r="TQ304" s="7"/>
      <c r="TR304" s="7"/>
      <c r="TS304" s="7"/>
      <c r="TT304" s="7"/>
      <c r="TU304" s="7"/>
      <c r="TV304" s="7"/>
      <c r="TW304" s="7"/>
      <c r="TX304" s="7"/>
      <c r="TY304" s="7"/>
      <c r="TZ304" s="7"/>
      <c r="UA304" s="7"/>
      <c r="UB304" s="7"/>
      <c r="UC304" s="7"/>
      <c r="UD304" s="7"/>
      <c r="UE304" s="7"/>
      <c r="UF304" s="7"/>
      <c r="UG304" s="7"/>
      <c r="UH304" s="7"/>
      <c r="UI304" s="7"/>
      <c r="UJ304" s="7"/>
      <c r="UK304" s="7"/>
      <c r="UL304" s="7"/>
      <c r="UM304" s="7"/>
      <c r="UN304" s="7"/>
      <c r="UO304" s="7"/>
      <c r="UP304" s="7"/>
      <c r="UQ304" s="7"/>
      <c r="UR304" s="7"/>
      <c r="US304" s="7"/>
      <c r="UT304" s="7"/>
      <c r="UU304" s="7"/>
      <c r="UV304" s="7"/>
      <c r="UW304" s="7"/>
      <c r="UX304" s="7"/>
      <c r="UY304" s="7"/>
      <c r="UZ304" s="7"/>
      <c r="VA304" s="7"/>
      <c r="VB304" s="7"/>
      <c r="VC304" s="7"/>
      <c r="VD304" s="7"/>
      <c r="VE304" s="7"/>
      <c r="VF304" s="7"/>
      <c r="VG304" s="7"/>
      <c r="VH304" s="7"/>
      <c r="VI304" s="7"/>
      <c r="VJ304" s="7"/>
      <c r="VK304" s="7"/>
      <c r="VL304" s="7"/>
      <c r="VM304" s="7"/>
      <c r="VN304" s="7"/>
      <c r="VO304" s="7"/>
      <c r="VP304" s="7"/>
      <c r="VQ304" s="7"/>
      <c r="VR304" s="7"/>
      <c r="VS304" s="7"/>
      <c r="VT304" s="7"/>
      <c r="VU304" s="7"/>
      <c r="VV304" s="7"/>
      <c r="VW304" s="7"/>
      <c r="VX304" s="7"/>
      <c r="VY304" s="7"/>
      <c r="VZ304" s="7"/>
      <c r="WA304" s="7"/>
      <c r="WB304" s="7"/>
      <c r="WC304" s="7"/>
      <c r="WD304" s="7"/>
      <c r="WE304" s="7"/>
      <c r="WF304" s="7"/>
      <c r="WG304" s="7"/>
      <c r="WH304" s="7"/>
      <c r="WI304" s="7"/>
      <c r="WJ304" s="7"/>
      <c r="WK304" s="7"/>
      <c r="WL304" s="7"/>
      <c r="WM304" s="7"/>
      <c r="WN304" s="7"/>
      <c r="WO304" s="7"/>
      <c r="WP304" s="7"/>
      <c r="WQ304" s="7"/>
      <c r="WR304" s="7"/>
      <c r="WS304" s="7"/>
      <c r="WT304" s="7"/>
      <c r="WU304" s="7"/>
      <c r="WV304" s="7"/>
      <c r="WW304" s="7"/>
      <c r="WX304" s="7"/>
      <c r="WY304" s="7"/>
      <c r="WZ304" s="7"/>
      <c r="XA304" s="7"/>
      <c r="XB304" s="7"/>
      <c r="XC304" s="7"/>
      <c r="XD304" s="7"/>
      <c r="XE304" s="7"/>
      <c r="XF304" s="7"/>
      <c r="XG304" s="7"/>
      <c r="XH304" s="7"/>
      <c r="XI304" s="7"/>
      <c r="XJ304" s="7"/>
      <c r="XK304" s="7"/>
      <c r="XL304" s="7"/>
      <c r="XM304" s="7"/>
      <c r="XN304" s="7"/>
      <c r="XO304" s="7"/>
      <c r="XP304" s="7"/>
      <c r="XQ304" s="7"/>
      <c r="XR304" s="7"/>
      <c r="XS304" s="7"/>
      <c r="XT304" s="7"/>
      <c r="XU304" s="7"/>
      <c r="XV304" s="7"/>
      <c r="XW304" s="7"/>
      <c r="XX304" s="7"/>
      <c r="XY304" s="7"/>
      <c r="XZ304" s="7"/>
      <c r="YA304" s="7"/>
      <c r="YB304" s="7"/>
      <c r="YC304" s="7"/>
      <c r="YD304" s="7"/>
      <c r="YE304" s="7"/>
      <c r="YF304" s="7"/>
      <c r="YG304" s="7"/>
      <c r="YH304" s="7"/>
      <c r="YI304" s="7"/>
      <c r="YJ304" s="7"/>
      <c r="YK304" s="7"/>
      <c r="YL304" s="7"/>
      <c r="YM304" s="7"/>
      <c r="YN304" s="7"/>
      <c r="YO304" s="7"/>
      <c r="YP304" s="7"/>
      <c r="YQ304" s="7"/>
      <c r="YR304" s="7"/>
      <c r="YS304" s="7"/>
      <c r="YT304" s="7"/>
      <c r="YU304" s="7"/>
      <c r="YV304" s="7"/>
      <c r="YW304" s="7"/>
      <c r="YX304" s="7"/>
      <c r="YY304" s="7"/>
      <c r="YZ304" s="7"/>
      <c r="ZA304" s="7"/>
      <c r="ZB304" s="7"/>
      <c r="ZC304" s="7"/>
      <c r="ZD304" s="7"/>
      <c r="ZE304" s="7"/>
      <c r="ZF304" s="7"/>
      <c r="ZG304" s="7"/>
      <c r="ZH304" s="7"/>
      <c r="ZI304" s="7"/>
      <c r="ZJ304" s="7"/>
      <c r="ZK304" s="7"/>
      <c r="ZL304" s="7"/>
      <c r="ZM304" s="7"/>
      <c r="ZN304" s="7"/>
      <c r="ZO304" s="7"/>
      <c r="ZP304" s="7"/>
      <c r="ZQ304" s="7"/>
      <c r="ZR304" s="7"/>
      <c r="ZS304" s="7"/>
      <c r="ZT304" s="7"/>
      <c r="ZU304" s="7"/>
      <c r="ZV304" s="7"/>
      <c r="ZW304" s="7"/>
      <c r="ZX304" s="7"/>
      <c r="ZY304" s="7"/>
      <c r="ZZ304" s="7"/>
      <c r="AAA304" s="7"/>
      <c r="AAB304" s="7"/>
      <c r="AAC304" s="7"/>
      <c r="AAD304" s="7"/>
      <c r="AAE304" s="7"/>
      <c r="AAF304" s="7"/>
      <c r="AAG304" s="7"/>
      <c r="AAH304" s="7"/>
      <c r="AAI304" s="7"/>
      <c r="AAJ304" s="7"/>
      <c r="AAK304" s="7"/>
      <c r="AAL304" s="7"/>
      <c r="AAM304" s="7"/>
      <c r="AAN304" s="7"/>
      <c r="AAO304" s="7"/>
      <c r="AAP304" s="7"/>
      <c r="AAQ304" s="7"/>
      <c r="AAR304" s="7"/>
      <c r="AAS304" s="7"/>
      <c r="AAT304" s="7"/>
      <c r="AAU304" s="7"/>
      <c r="AAV304" s="7"/>
      <c r="AAW304" s="7"/>
      <c r="AAX304" s="7"/>
      <c r="AAY304" s="7"/>
      <c r="AAZ304" s="7"/>
      <c r="ABA304" s="7"/>
      <c r="ABB304" s="7"/>
      <c r="ABC304" s="7"/>
      <c r="ABD304" s="7"/>
      <c r="ABE304" s="7"/>
      <c r="ABF304" s="7"/>
      <c r="ABG304" s="7"/>
      <c r="ABH304" s="7"/>
      <c r="ABI304" s="7"/>
      <c r="ABJ304" s="7"/>
      <c r="ABK304" s="7"/>
      <c r="ABL304" s="7"/>
      <c r="ABM304" s="7"/>
      <c r="ABN304" s="7"/>
      <c r="ABO304" s="7"/>
      <c r="ABP304" s="7"/>
      <c r="ABQ304" s="7"/>
      <c r="ABR304" s="7"/>
      <c r="ABS304" s="7"/>
      <c r="ABT304" s="7"/>
      <c r="ABU304" s="7"/>
      <c r="ABV304" s="7"/>
      <c r="ABW304" s="7"/>
      <c r="ABX304" s="7"/>
      <c r="ABY304" s="7"/>
      <c r="ABZ304" s="7"/>
      <c r="ACA304" s="7"/>
      <c r="ACB304" s="7"/>
      <c r="ACC304" s="7"/>
      <c r="ACD304" s="7"/>
      <c r="ACE304" s="7"/>
      <c r="ACF304" s="7"/>
      <c r="ACG304" s="7"/>
      <c r="ACH304" s="7"/>
      <c r="ACI304" s="7"/>
      <c r="ACJ304" s="7"/>
      <c r="ACK304" s="7"/>
      <c r="ACL304" s="7"/>
      <c r="ACM304" s="7"/>
      <c r="ACN304" s="7"/>
      <c r="ACO304" s="7"/>
      <c r="ACP304" s="7"/>
      <c r="ACQ304" s="7"/>
      <c r="ACR304" s="7"/>
      <c r="ACS304" s="7"/>
      <c r="ACT304" s="7"/>
      <c r="ACU304" s="7"/>
      <c r="ACV304" s="7"/>
      <c r="ACW304" s="7"/>
      <c r="ACX304" s="7"/>
      <c r="ACY304" s="7"/>
      <c r="ACZ304" s="7"/>
      <c r="ADA304" s="7"/>
      <c r="ADB304" s="7"/>
    </row>
    <row r="305" spans="1:782" s="9" customFormat="1" ht="20.100000000000001" customHeight="1" x14ac:dyDescent="0.2">
      <c r="A305" s="366" t="s">
        <v>190</v>
      </c>
      <c r="B305" s="356" t="s">
        <v>1206</v>
      </c>
      <c r="C305" s="366" t="s">
        <v>192</v>
      </c>
      <c r="D305" s="416" t="s">
        <v>193</v>
      </c>
      <c r="E305" s="366" t="s">
        <v>940</v>
      </c>
      <c r="F305" s="359">
        <v>1553</v>
      </c>
      <c r="G305" s="245">
        <f t="shared" ref="G305:G318" si="154">+F305*0.0833</f>
        <v>129.36490000000001</v>
      </c>
      <c r="H305" s="245">
        <f t="shared" ref="H305:H318" si="155">+F305*11.65%</f>
        <v>180.92450000000002</v>
      </c>
      <c r="I305" s="245">
        <f t="shared" ref="I305:I318" si="156">SUM(F305:H305)</f>
        <v>1863.2894000000001</v>
      </c>
      <c r="J305" s="245">
        <f t="shared" si="152"/>
        <v>18636</v>
      </c>
      <c r="K305" s="245">
        <f t="shared" si="152"/>
        <v>1552.3788</v>
      </c>
      <c r="L305" s="245">
        <f t="shared" si="153"/>
        <v>2171.0940000000001</v>
      </c>
      <c r="M305" s="245">
        <f t="shared" ref="M305:M318" si="157">+F305</f>
        <v>1553</v>
      </c>
      <c r="N305" s="246">
        <v>470</v>
      </c>
      <c r="O305" s="245">
        <f t="shared" ref="O305:O318" si="158">SUM(M305:N305)</f>
        <v>2023</v>
      </c>
      <c r="P305" s="360">
        <f t="shared" ref="P305:P318" si="159">+J305+K305+L305+O305</f>
        <v>24382.4728</v>
      </c>
      <c r="Q305" s="25"/>
      <c r="R305" s="2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  <c r="AAC305" s="1"/>
      <c r="AAD305" s="1"/>
      <c r="AAE305" s="1"/>
      <c r="AAF305" s="1"/>
      <c r="AAG305" s="1"/>
      <c r="AAH305" s="1"/>
      <c r="AAI305" s="1"/>
      <c r="AAJ305" s="1"/>
      <c r="AAK305" s="1"/>
      <c r="AAL305" s="1"/>
      <c r="AAM305" s="1"/>
      <c r="AAN305" s="1"/>
      <c r="AAO305" s="1"/>
      <c r="AAP305" s="1"/>
      <c r="AAQ305" s="1"/>
      <c r="AAR305" s="1"/>
      <c r="AAS305" s="1"/>
      <c r="AAT305" s="1"/>
      <c r="AAU305" s="1"/>
      <c r="AAV305" s="1"/>
      <c r="AAW305" s="1"/>
      <c r="AAX305" s="1"/>
      <c r="AAY305" s="1"/>
      <c r="AAZ305" s="1"/>
      <c r="ABA305" s="1"/>
      <c r="ABB305" s="1"/>
      <c r="ABC305" s="1"/>
      <c r="ABD305" s="1"/>
      <c r="ABE305" s="1"/>
      <c r="ABF305" s="1"/>
      <c r="ABG305" s="1"/>
      <c r="ABH305" s="1"/>
      <c r="ABI305" s="1"/>
      <c r="ABJ305" s="1"/>
      <c r="ABK305" s="1"/>
      <c r="ABL305" s="1"/>
      <c r="ABM305" s="1"/>
      <c r="ABN305" s="1"/>
      <c r="ABO305" s="1"/>
      <c r="ABP305" s="1"/>
      <c r="ABQ305" s="1"/>
      <c r="ABR305" s="1"/>
      <c r="ABS305" s="1"/>
      <c r="ABT305" s="1"/>
      <c r="ABU305" s="1"/>
      <c r="ABV305" s="1"/>
      <c r="ABW305" s="1"/>
      <c r="ABX305" s="1"/>
      <c r="ABY305" s="1"/>
      <c r="ABZ305" s="1"/>
      <c r="ACA305" s="1"/>
      <c r="ACB305" s="1"/>
      <c r="ACC305" s="1"/>
      <c r="ACD305" s="1"/>
      <c r="ACE305" s="1"/>
      <c r="ACF305" s="1"/>
      <c r="ACG305" s="1"/>
      <c r="ACH305" s="1"/>
      <c r="ACI305" s="1"/>
      <c r="ACJ305" s="1"/>
      <c r="ACK305" s="1"/>
      <c r="ACL305" s="1"/>
      <c r="ACM305" s="1"/>
      <c r="ACN305" s="1"/>
      <c r="ACO305" s="1"/>
      <c r="ACP305" s="1"/>
      <c r="ACQ305" s="1"/>
      <c r="ACR305" s="1"/>
      <c r="ACS305" s="1"/>
      <c r="ACT305" s="1"/>
      <c r="ACU305" s="1"/>
      <c r="ACV305" s="1"/>
      <c r="ACW305" s="1"/>
      <c r="ACX305" s="1"/>
      <c r="ACY305" s="1"/>
      <c r="ACZ305" s="1"/>
      <c r="ADA305" s="1"/>
      <c r="ADB305" s="1"/>
    </row>
    <row r="306" spans="1:782" s="9" customFormat="1" ht="20.100000000000001" customHeight="1" x14ac:dyDescent="0.2">
      <c r="A306" s="366" t="s">
        <v>190</v>
      </c>
      <c r="B306" s="356" t="s">
        <v>1290</v>
      </c>
      <c r="C306" s="366" t="s">
        <v>194</v>
      </c>
      <c r="D306" s="366" t="s">
        <v>195</v>
      </c>
      <c r="E306" s="366" t="s">
        <v>939</v>
      </c>
      <c r="F306" s="359">
        <v>1212</v>
      </c>
      <c r="G306" s="245">
        <f t="shared" si="154"/>
        <v>100.95959999999999</v>
      </c>
      <c r="H306" s="245">
        <f t="shared" si="155"/>
        <v>141.19800000000001</v>
      </c>
      <c r="I306" s="245">
        <f t="shared" si="156"/>
        <v>1454.1576</v>
      </c>
      <c r="J306" s="245">
        <f t="shared" si="152"/>
        <v>14544</v>
      </c>
      <c r="K306" s="245">
        <f t="shared" si="152"/>
        <v>1211.5151999999998</v>
      </c>
      <c r="L306" s="245">
        <f t="shared" si="153"/>
        <v>1694.3760000000002</v>
      </c>
      <c r="M306" s="245">
        <f t="shared" si="157"/>
        <v>1212</v>
      </c>
      <c r="N306" s="246">
        <v>470</v>
      </c>
      <c r="O306" s="245">
        <f t="shared" si="158"/>
        <v>1682</v>
      </c>
      <c r="P306" s="360">
        <f t="shared" si="159"/>
        <v>19131.891199999998</v>
      </c>
      <c r="Q306" s="25"/>
      <c r="R306" s="2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  <c r="IZ306" s="1"/>
      <c r="JA306" s="1"/>
      <c r="JB306" s="1"/>
      <c r="JC306" s="1"/>
      <c r="JD306" s="1"/>
      <c r="JE306" s="1"/>
      <c r="JF306" s="1"/>
      <c r="JG306" s="1"/>
      <c r="JH306" s="1"/>
      <c r="JI306" s="1"/>
      <c r="JJ306" s="1"/>
      <c r="JK306" s="1"/>
      <c r="JL306" s="1"/>
      <c r="JM306" s="1"/>
      <c r="JN306" s="1"/>
      <c r="JO306" s="1"/>
      <c r="JP306" s="1"/>
      <c r="JQ306" s="1"/>
      <c r="JR306" s="1"/>
      <c r="JS306" s="1"/>
      <c r="JT306" s="1"/>
      <c r="JU306" s="1"/>
      <c r="JV306" s="1"/>
      <c r="JW306" s="1"/>
      <c r="JX306" s="1"/>
      <c r="JY306" s="1"/>
      <c r="JZ306" s="1"/>
      <c r="KA306" s="1"/>
      <c r="KB306" s="1"/>
      <c r="KC306" s="1"/>
      <c r="KD306" s="1"/>
      <c r="KE306" s="1"/>
      <c r="KF306" s="1"/>
      <c r="KG306" s="1"/>
      <c r="KH306" s="1"/>
      <c r="KI306" s="1"/>
      <c r="KJ306" s="1"/>
      <c r="KK306" s="1"/>
      <c r="KL306" s="1"/>
      <c r="KM306" s="1"/>
      <c r="KN306" s="1"/>
      <c r="KO306" s="1"/>
      <c r="KP306" s="1"/>
      <c r="KQ306" s="1"/>
      <c r="KR306" s="1"/>
      <c r="KS306" s="1"/>
      <c r="KT306" s="1"/>
      <c r="KU306" s="1"/>
      <c r="KV306" s="1"/>
      <c r="KW306" s="1"/>
      <c r="KX306" s="1"/>
      <c r="KY306" s="1"/>
      <c r="KZ306" s="1"/>
      <c r="LA306" s="1"/>
      <c r="LB306" s="1"/>
      <c r="LC306" s="1"/>
      <c r="LD306" s="1"/>
      <c r="LE306" s="1"/>
      <c r="LF306" s="1"/>
      <c r="LG306" s="1"/>
      <c r="LH306" s="1"/>
      <c r="LI306" s="1"/>
      <c r="LJ306" s="1"/>
      <c r="LK306" s="1"/>
      <c r="LL306" s="1"/>
      <c r="LM306" s="1"/>
      <c r="LN306" s="1"/>
      <c r="LO306" s="1"/>
      <c r="LP306" s="1"/>
      <c r="LQ306" s="1"/>
      <c r="LR306" s="1"/>
      <c r="LS306" s="1"/>
      <c r="LT306" s="1"/>
      <c r="LU306" s="1"/>
      <c r="LV306" s="1"/>
      <c r="LW306" s="1"/>
      <c r="LX306" s="1"/>
      <c r="LY306" s="1"/>
      <c r="LZ306" s="1"/>
      <c r="MA306" s="1"/>
      <c r="MB306" s="1"/>
      <c r="MC306" s="1"/>
      <c r="MD306" s="1"/>
      <c r="ME306" s="1"/>
      <c r="MF306" s="1"/>
      <c r="MG306" s="1"/>
      <c r="MH306" s="1"/>
      <c r="MI306" s="1"/>
      <c r="MJ306" s="1"/>
      <c r="MK306" s="1"/>
      <c r="ML306" s="1"/>
      <c r="MM306" s="1"/>
      <c r="MN306" s="1"/>
      <c r="MO306" s="1"/>
      <c r="MP306" s="1"/>
      <c r="MQ306" s="1"/>
      <c r="MR306" s="1"/>
      <c r="MS306" s="1"/>
      <c r="MT306" s="1"/>
      <c r="MU306" s="1"/>
      <c r="MV306" s="1"/>
      <c r="MW306" s="1"/>
      <c r="MX306" s="1"/>
      <c r="MY306" s="1"/>
      <c r="MZ306" s="1"/>
      <c r="NA306" s="1"/>
      <c r="NB306" s="1"/>
      <c r="NC306" s="1"/>
      <c r="ND306" s="1"/>
      <c r="NE306" s="1"/>
      <c r="NF306" s="1"/>
      <c r="NG306" s="1"/>
      <c r="NH306" s="1"/>
      <c r="NI306" s="1"/>
      <c r="NJ306" s="1"/>
      <c r="NK306" s="1"/>
      <c r="NL306" s="1"/>
      <c r="NM306" s="1"/>
      <c r="NN306" s="1"/>
      <c r="NO306" s="1"/>
      <c r="NP306" s="1"/>
      <c r="NQ306" s="1"/>
      <c r="NR306" s="1"/>
      <c r="NS306" s="1"/>
      <c r="NT306" s="1"/>
      <c r="NU306" s="1"/>
      <c r="NV306" s="1"/>
      <c r="NW306" s="1"/>
      <c r="NX306" s="1"/>
      <c r="NY306" s="1"/>
      <c r="NZ306" s="1"/>
      <c r="OA306" s="1"/>
      <c r="OB306" s="1"/>
      <c r="OC306" s="1"/>
      <c r="OD306" s="1"/>
      <c r="OE306" s="1"/>
      <c r="OF306" s="1"/>
      <c r="OG306" s="1"/>
      <c r="OH306" s="1"/>
      <c r="OI306" s="1"/>
      <c r="OJ306" s="1"/>
      <c r="OK306" s="1"/>
      <c r="OL306" s="1"/>
      <c r="OM306" s="1"/>
      <c r="ON306" s="1"/>
      <c r="OO306" s="1"/>
      <c r="OP306" s="1"/>
      <c r="OQ306" s="1"/>
      <c r="OR306" s="1"/>
      <c r="OS306" s="1"/>
      <c r="OT306" s="1"/>
      <c r="OU306" s="1"/>
      <c r="OV306" s="1"/>
      <c r="OW306" s="1"/>
      <c r="OX306" s="1"/>
      <c r="OY306" s="1"/>
      <c r="OZ306" s="1"/>
      <c r="PA306" s="1"/>
      <c r="PB306" s="1"/>
      <c r="PC306" s="1"/>
      <c r="PD306" s="1"/>
      <c r="PE306" s="1"/>
      <c r="PF306" s="1"/>
      <c r="PG306" s="1"/>
      <c r="PH306" s="1"/>
      <c r="PI306" s="1"/>
      <c r="PJ306" s="1"/>
      <c r="PK306" s="1"/>
      <c r="PL306" s="1"/>
      <c r="PM306" s="1"/>
      <c r="PN306" s="1"/>
      <c r="PO306" s="1"/>
      <c r="PP306" s="1"/>
      <c r="PQ306" s="1"/>
      <c r="PR306" s="1"/>
      <c r="PS306" s="1"/>
      <c r="PT306" s="1"/>
      <c r="PU306" s="1"/>
      <c r="PV306" s="1"/>
      <c r="PW306" s="1"/>
      <c r="PX306" s="1"/>
      <c r="PY306" s="1"/>
      <c r="PZ306" s="1"/>
      <c r="QA306" s="1"/>
      <c r="QB306" s="1"/>
      <c r="QC306" s="1"/>
      <c r="QD306" s="1"/>
      <c r="QE306" s="1"/>
      <c r="QF306" s="1"/>
      <c r="QG306" s="1"/>
      <c r="QH306" s="1"/>
      <c r="QI306" s="1"/>
      <c r="QJ306" s="1"/>
      <c r="QK306" s="1"/>
      <c r="QL306" s="1"/>
      <c r="QM306" s="1"/>
      <c r="QN306" s="1"/>
      <c r="QO306" s="1"/>
      <c r="QP306" s="1"/>
      <c r="QQ306" s="1"/>
      <c r="QR306" s="1"/>
      <c r="QS306" s="1"/>
      <c r="QT306" s="1"/>
      <c r="QU306" s="1"/>
      <c r="QV306" s="1"/>
      <c r="QW306" s="1"/>
      <c r="QX306" s="1"/>
      <c r="QY306" s="1"/>
      <c r="QZ306" s="1"/>
      <c r="RA306" s="1"/>
      <c r="RB306" s="1"/>
      <c r="RC306" s="1"/>
      <c r="RD306" s="1"/>
      <c r="RE306" s="1"/>
      <c r="RF306" s="1"/>
      <c r="RG306" s="1"/>
      <c r="RH306" s="1"/>
      <c r="RI306" s="1"/>
      <c r="RJ306" s="1"/>
      <c r="RK306" s="1"/>
      <c r="RL306" s="1"/>
      <c r="RM306" s="1"/>
      <c r="RN306" s="1"/>
      <c r="RO306" s="1"/>
      <c r="RP306" s="1"/>
      <c r="RQ306" s="1"/>
      <c r="RR306" s="1"/>
      <c r="RS306" s="1"/>
      <c r="RT306" s="1"/>
      <c r="RU306" s="1"/>
      <c r="RV306" s="1"/>
      <c r="RW306" s="1"/>
      <c r="RX306" s="1"/>
      <c r="RY306" s="1"/>
      <c r="RZ306" s="1"/>
      <c r="SA306" s="1"/>
      <c r="SB306" s="1"/>
      <c r="SC306" s="1"/>
      <c r="SD306" s="1"/>
      <c r="SE306" s="1"/>
      <c r="SF306" s="1"/>
      <c r="SG306" s="1"/>
      <c r="SH306" s="1"/>
      <c r="SI306" s="1"/>
      <c r="SJ306" s="1"/>
      <c r="SK306" s="1"/>
      <c r="SL306" s="1"/>
      <c r="SM306" s="1"/>
      <c r="SN306" s="1"/>
      <c r="SO306" s="1"/>
      <c r="SP306" s="1"/>
      <c r="SQ306" s="1"/>
      <c r="SR306" s="1"/>
      <c r="SS306" s="1"/>
      <c r="ST306" s="1"/>
      <c r="SU306" s="1"/>
      <c r="SV306" s="1"/>
      <c r="SW306" s="1"/>
      <c r="SX306" s="1"/>
      <c r="SY306" s="1"/>
      <c r="SZ306" s="1"/>
      <c r="TA306" s="1"/>
      <c r="TB306" s="1"/>
      <c r="TC306" s="1"/>
      <c r="TD306" s="1"/>
      <c r="TE306" s="1"/>
      <c r="TF306" s="1"/>
      <c r="TG306" s="1"/>
      <c r="TH306" s="1"/>
      <c r="TI306" s="1"/>
      <c r="TJ306" s="1"/>
      <c r="TK306" s="1"/>
      <c r="TL306" s="1"/>
      <c r="TM306" s="1"/>
      <c r="TN306" s="1"/>
      <c r="TO306" s="1"/>
      <c r="TP306" s="1"/>
      <c r="TQ306" s="1"/>
      <c r="TR306" s="1"/>
      <c r="TS306" s="1"/>
      <c r="TT306" s="1"/>
      <c r="TU306" s="1"/>
      <c r="TV306" s="1"/>
      <c r="TW306" s="1"/>
      <c r="TX306" s="1"/>
      <c r="TY306" s="1"/>
      <c r="TZ306" s="1"/>
      <c r="UA306" s="1"/>
      <c r="UB306" s="1"/>
      <c r="UC306" s="1"/>
      <c r="UD306" s="1"/>
      <c r="UE306" s="1"/>
      <c r="UF306" s="1"/>
      <c r="UG306" s="1"/>
      <c r="UH306" s="1"/>
      <c r="UI306" s="1"/>
      <c r="UJ306" s="1"/>
      <c r="UK306" s="1"/>
      <c r="UL306" s="1"/>
      <c r="UM306" s="1"/>
      <c r="UN306" s="1"/>
      <c r="UO306" s="1"/>
      <c r="UP306" s="1"/>
      <c r="UQ306" s="1"/>
      <c r="UR306" s="1"/>
      <c r="US306" s="1"/>
      <c r="UT306" s="1"/>
      <c r="UU306" s="1"/>
      <c r="UV306" s="1"/>
      <c r="UW306" s="1"/>
      <c r="UX306" s="1"/>
      <c r="UY306" s="1"/>
      <c r="UZ306" s="1"/>
      <c r="VA306" s="1"/>
      <c r="VB306" s="1"/>
      <c r="VC306" s="1"/>
      <c r="VD306" s="1"/>
      <c r="VE306" s="1"/>
      <c r="VF306" s="1"/>
      <c r="VG306" s="1"/>
      <c r="VH306" s="1"/>
      <c r="VI306" s="1"/>
      <c r="VJ306" s="1"/>
      <c r="VK306" s="1"/>
      <c r="VL306" s="1"/>
      <c r="VM306" s="1"/>
      <c r="VN306" s="1"/>
      <c r="VO306" s="1"/>
      <c r="VP306" s="1"/>
      <c r="VQ306" s="1"/>
      <c r="VR306" s="1"/>
      <c r="VS306" s="1"/>
      <c r="VT306" s="1"/>
      <c r="VU306" s="1"/>
      <c r="VV306" s="1"/>
      <c r="VW306" s="1"/>
      <c r="VX306" s="1"/>
      <c r="VY306" s="1"/>
      <c r="VZ306" s="1"/>
      <c r="WA306" s="1"/>
      <c r="WB306" s="1"/>
      <c r="WC306" s="1"/>
      <c r="WD306" s="1"/>
      <c r="WE306" s="1"/>
      <c r="WF306" s="1"/>
      <c r="WG306" s="1"/>
      <c r="WH306" s="1"/>
      <c r="WI306" s="1"/>
      <c r="WJ306" s="1"/>
      <c r="WK306" s="1"/>
      <c r="WL306" s="1"/>
      <c r="WM306" s="1"/>
      <c r="WN306" s="1"/>
      <c r="WO306" s="1"/>
      <c r="WP306" s="1"/>
      <c r="WQ306" s="1"/>
      <c r="WR306" s="1"/>
      <c r="WS306" s="1"/>
      <c r="WT306" s="1"/>
      <c r="WU306" s="1"/>
      <c r="WV306" s="1"/>
      <c r="WW306" s="1"/>
      <c r="WX306" s="1"/>
      <c r="WY306" s="1"/>
      <c r="WZ306" s="1"/>
      <c r="XA306" s="1"/>
      <c r="XB306" s="1"/>
      <c r="XC306" s="1"/>
      <c r="XD306" s="1"/>
      <c r="XE306" s="1"/>
      <c r="XF306" s="1"/>
      <c r="XG306" s="1"/>
      <c r="XH306" s="1"/>
      <c r="XI306" s="1"/>
      <c r="XJ306" s="1"/>
      <c r="XK306" s="1"/>
      <c r="XL306" s="1"/>
      <c r="XM306" s="1"/>
      <c r="XN306" s="1"/>
      <c r="XO306" s="1"/>
      <c r="XP306" s="1"/>
      <c r="XQ306" s="1"/>
      <c r="XR306" s="1"/>
      <c r="XS306" s="1"/>
      <c r="XT306" s="1"/>
      <c r="XU306" s="1"/>
      <c r="XV306" s="1"/>
      <c r="XW306" s="1"/>
      <c r="XX306" s="1"/>
      <c r="XY306" s="1"/>
      <c r="XZ306" s="1"/>
      <c r="YA306" s="1"/>
      <c r="YB306" s="1"/>
      <c r="YC306" s="1"/>
      <c r="YD306" s="1"/>
      <c r="YE306" s="1"/>
      <c r="YF306" s="1"/>
      <c r="YG306" s="1"/>
      <c r="YH306" s="1"/>
      <c r="YI306" s="1"/>
      <c r="YJ306" s="1"/>
      <c r="YK306" s="1"/>
      <c r="YL306" s="1"/>
      <c r="YM306" s="1"/>
      <c r="YN306" s="1"/>
      <c r="YO306" s="1"/>
      <c r="YP306" s="1"/>
      <c r="YQ306" s="1"/>
      <c r="YR306" s="1"/>
      <c r="YS306" s="1"/>
      <c r="YT306" s="1"/>
      <c r="YU306" s="1"/>
      <c r="YV306" s="1"/>
      <c r="YW306" s="1"/>
      <c r="YX306" s="1"/>
      <c r="YY306" s="1"/>
      <c r="YZ306" s="1"/>
      <c r="ZA306" s="1"/>
      <c r="ZB306" s="1"/>
      <c r="ZC306" s="1"/>
      <c r="ZD306" s="1"/>
      <c r="ZE306" s="1"/>
      <c r="ZF306" s="1"/>
      <c r="ZG306" s="1"/>
      <c r="ZH306" s="1"/>
      <c r="ZI306" s="1"/>
      <c r="ZJ306" s="1"/>
      <c r="ZK306" s="1"/>
      <c r="ZL306" s="1"/>
      <c r="ZM306" s="1"/>
      <c r="ZN306" s="1"/>
      <c r="ZO306" s="1"/>
      <c r="ZP306" s="1"/>
      <c r="ZQ306" s="1"/>
      <c r="ZR306" s="1"/>
      <c r="ZS306" s="1"/>
      <c r="ZT306" s="1"/>
      <c r="ZU306" s="1"/>
      <c r="ZV306" s="1"/>
      <c r="ZW306" s="1"/>
      <c r="ZX306" s="1"/>
      <c r="ZY306" s="1"/>
      <c r="ZZ306" s="1"/>
      <c r="AAA306" s="1"/>
      <c r="AAB306" s="1"/>
      <c r="AAC306" s="1"/>
      <c r="AAD306" s="1"/>
      <c r="AAE306" s="1"/>
      <c r="AAF306" s="1"/>
      <c r="AAG306" s="1"/>
      <c r="AAH306" s="1"/>
      <c r="AAI306" s="1"/>
      <c r="AAJ306" s="1"/>
      <c r="AAK306" s="1"/>
      <c r="AAL306" s="1"/>
      <c r="AAM306" s="1"/>
      <c r="AAN306" s="1"/>
      <c r="AAO306" s="1"/>
      <c r="AAP306" s="1"/>
      <c r="AAQ306" s="1"/>
      <c r="AAR306" s="1"/>
      <c r="AAS306" s="1"/>
      <c r="AAT306" s="1"/>
      <c r="AAU306" s="1"/>
      <c r="AAV306" s="1"/>
      <c r="AAW306" s="1"/>
      <c r="AAX306" s="1"/>
      <c r="AAY306" s="1"/>
      <c r="AAZ306" s="1"/>
      <c r="ABA306" s="1"/>
      <c r="ABB306" s="1"/>
      <c r="ABC306" s="1"/>
      <c r="ABD306" s="1"/>
      <c r="ABE306" s="1"/>
      <c r="ABF306" s="1"/>
      <c r="ABG306" s="1"/>
      <c r="ABH306" s="1"/>
      <c r="ABI306" s="1"/>
      <c r="ABJ306" s="1"/>
      <c r="ABK306" s="1"/>
      <c r="ABL306" s="1"/>
      <c r="ABM306" s="1"/>
      <c r="ABN306" s="1"/>
      <c r="ABO306" s="1"/>
      <c r="ABP306" s="1"/>
      <c r="ABQ306" s="1"/>
      <c r="ABR306" s="1"/>
      <c r="ABS306" s="1"/>
      <c r="ABT306" s="1"/>
      <c r="ABU306" s="1"/>
      <c r="ABV306" s="1"/>
      <c r="ABW306" s="1"/>
      <c r="ABX306" s="1"/>
      <c r="ABY306" s="1"/>
      <c r="ABZ306" s="1"/>
      <c r="ACA306" s="1"/>
      <c r="ACB306" s="1"/>
      <c r="ACC306" s="1"/>
      <c r="ACD306" s="1"/>
      <c r="ACE306" s="1"/>
      <c r="ACF306" s="1"/>
      <c r="ACG306" s="1"/>
      <c r="ACH306" s="1"/>
      <c r="ACI306" s="1"/>
      <c r="ACJ306" s="1"/>
      <c r="ACK306" s="1"/>
      <c r="ACL306" s="1"/>
      <c r="ACM306" s="1"/>
      <c r="ACN306" s="1"/>
      <c r="ACO306" s="1"/>
      <c r="ACP306" s="1"/>
      <c r="ACQ306" s="1"/>
      <c r="ACR306" s="1"/>
      <c r="ACS306" s="1"/>
      <c r="ACT306" s="1"/>
      <c r="ACU306" s="1"/>
      <c r="ACV306" s="1"/>
      <c r="ACW306" s="1"/>
      <c r="ACX306" s="1"/>
      <c r="ACY306" s="1"/>
      <c r="ACZ306" s="1"/>
      <c r="ADA306" s="1"/>
      <c r="ADB306" s="1"/>
    </row>
    <row r="307" spans="1:782" s="13" customFormat="1" ht="24" customHeight="1" x14ac:dyDescent="0.3">
      <c r="A307" s="366" t="s">
        <v>190</v>
      </c>
      <c r="B307" s="356" t="s">
        <v>1207</v>
      </c>
      <c r="C307" s="366" t="s">
        <v>207</v>
      </c>
      <c r="D307" s="366" t="s">
        <v>969</v>
      </c>
      <c r="E307" s="366" t="s">
        <v>943</v>
      </c>
      <c r="F307" s="376">
        <v>880</v>
      </c>
      <c r="G307" s="377">
        <f>+F307*0.0833</f>
        <v>73.304000000000002</v>
      </c>
      <c r="H307" s="377">
        <f>+F307*11.65%</f>
        <v>102.52000000000001</v>
      </c>
      <c r="I307" s="377">
        <f>SUM(F307:H307)</f>
        <v>1055.8240000000001</v>
      </c>
      <c r="J307" s="377">
        <f t="shared" ref="J307:K311" si="160">(F307*12)</f>
        <v>10560</v>
      </c>
      <c r="K307" s="377">
        <f t="shared" si="160"/>
        <v>879.64800000000002</v>
      </c>
      <c r="L307" s="377">
        <f>+H307*12</f>
        <v>1230.2400000000002</v>
      </c>
      <c r="M307" s="377">
        <f>+F307</f>
        <v>880</v>
      </c>
      <c r="N307" s="246">
        <v>470</v>
      </c>
      <c r="O307" s="377">
        <f>SUM(M307:N307)</f>
        <v>1350</v>
      </c>
      <c r="P307" s="378">
        <f>+J307+K307+L307+O307</f>
        <v>14019.887999999999</v>
      </c>
      <c r="Q307" s="379"/>
      <c r="R307" s="379"/>
    </row>
    <row r="308" spans="1:782" s="13" customFormat="1" ht="24" customHeight="1" x14ac:dyDescent="0.3">
      <c r="A308" s="366" t="s">
        <v>190</v>
      </c>
      <c r="B308" s="356" t="s">
        <v>1208</v>
      </c>
      <c r="C308" s="366" t="s">
        <v>874</v>
      </c>
      <c r="D308" s="366" t="s">
        <v>969</v>
      </c>
      <c r="E308" s="366" t="s">
        <v>943</v>
      </c>
      <c r="F308" s="376">
        <v>880</v>
      </c>
      <c r="G308" s="377">
        <f>+F308*0.0833</f>
        <v>73.304000000000002</v>
      </c>
      <c r="H308" s="377">
        <f>+F308*11.65%</f>
        <v>102.52000000000001</v>
      </c>
      <c r="I308" s="377">
        <f>SUM(F308:H308)</f>
        <v>1055.8240000000001</v>
      </c>
      <c r="J308" s="377">
        <f t="shared" si="160"/>
        <v>10560</v>
      </c>
      <c r="K308" s="377">
        <f t="shared" si="160"/>
        <v>879.64800000000002</v>
      </c>
      <c r="L308" s="377">
        <f>+H308*12</f>
        <v>1230.2400000000002</v>
      </c>
      <c r="M308" s="377">
        <f>+F308</f>
        <v>880</v>
      </c>
      <c r="N308" s="246">
        <v>470</v>
      </c>
      <c r="O308" s="377">
        <f>SUM(M308:N308)</f>
        <v>1350</v>
      </c>
      <c r="P308" s="378">
        <f>+J308+K308+L308+O308</f>
        <v>14019.887999999999</v>
      </c>
      <c r="Q308" s="379"/>
      <c r="R308" s="379"/>
    </row>
    <row r="309" spans="1:782" s="9" customFormat="1" ht="20.100000000000001" customHeight="1" x14ac:dyDescent="0.2">
      <c r="A309" s="366" t="s">
        <v>190</v>
      </c>
      <c r="B309" s="356" t="s">
        <v>1209</v>
      </c>
      <c r="C309" s="366" t="s">
        <v>201</v>
      </c>
      <c r="D309" s="366" t="s">
        <v>968</v>
      </c>
      <c r="E309" s="366" t="s">
        <v>943</v>
      </c>
      <c r="F309" s="411">
        <v>880</v>
      </c>
      <c r="G309" s="245">
        <f>+F309*0.0833</f>
        <v>73.304000000000002</v>
      </c>
      <c r="H309" s="245">
        <f>+F309*11.65%</f>
        <v>102.52000000000001</v>
      </c>
      <c r="I309" s="245">
        <f>SUM(F309:H309)</f>
        <v>1055.8240000000001</v>
      </c>
      <c r="J309" s="245">
        <f t="shared" si="160"/>
        <v>10560</v>
      </c>
      <c r="K309" s="245">
        <f t="shared" si="160"/>
        <v>879.64800000000002</v>
      </c>
      <c r="L309" s="245">
        <f>+H309*12</f>
        <v>1230.2400000000002</v>
      </c>
      <c r="M309" s="245">
        <f>+F309</f>
        <v>880</v>
      </c>
      <c r="N309" s="246">
        <v>470</v>
      </c>
      <c r="O309" s="245">
        <f>SUM(M309:N309)</f>
        <v>1350</v>
      </c>
      <c r="P309" s="360">
        <f>+J309+K309+L309+O309</f>
        <v>14019.887999999999</v>
      </c>
      <c r="Q309" s="403"/>
      <c r="R309" s="2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  <c r="IY309" s="1"/>
      <c r="IZ309" s="1"/>
      <c r="JA309" s="1"/>
      <c r="JB309" s="1"/>
      <c r="JC309" s="1"/>
      <c r="JD309" s="1"/>
      <c r="JE309" s="1"/>
      <c r="JF309" s="1"/>
      <c r="JG309" s="1"/>
      <c r="JH309" s="1"/>
      <c r="JI309" s="1"/>
      <c r="JJ309" s="1"/>
      <c r="JK309" s="1"/>
      <c r="JL309" s="1"/>
      <c r="JM309" s="1"/>
      <c r="JN309" s="1"/>
      <c r="JO309" s="1"/>
      <c r="JP309" s="1"/>
      <c r="JQ309" s="1"/>
      <c r="JR309" s="1"/>
      <c r="JS309" s="1"/>
      <c r="JT309" s="1"/>
      <c r="JU309" s="1"/>
      <c r="JV309" s="1"/>
      <c r="JW309" s="1"/>
      <c r="JX309" s="1"/>
      <c r="JY309" s="1"/>
      <c r="JZ309" s="1"/>
      <c r="KA309" s="1"/>
      <c r="KB309" s="1"/>
      <c r="KC309" s="1"/>
      <c r="KD309" s="1"/>
      <c r="KE309" s="1"/>
      <c r="KF309" s="1"/>
      <c r="KG309" s="1"/>
      <c r="KH309" s="1"/>
      <c r="KI309" s="1"/>
      <c r="KJ309" s="1"/>
      <c r="KK309" s="1"/>
      <c r="KL309" s="1"/>
      <c r="KM309" s="1"/>
      <c r="KN309" s="1"/>
      <c r="KO309" s="1"/>
      <c r="KP309" s="1"/>
      <c r="KQ309" s="1"/>
      <c r="KR309" s="1"/>
      <c r="KS309" s="1"/>
      <c r="KT309" s="1"/>
      <c r="KU309" s="1"/>
      <c r="KV309" s="1"/>
      <c r="KW309" s="1"/>
      <c r="KX309" s="1"/>
      <c r="KY309" s="1"/>
      <c r="KZ309" s="1"/>
      <c r="LA309" s="1"/>
      <c r="LB309" s="1"/>
      <c r="LC309" s="1"/>
      <c r="LD309" s="1"/>
      <c r="LE309" s="1"/>
      <c r="LF309" s="1"/>
      <c r="LG309" s="1"/>
      <c r="LH309" s="1"/>
      <c r="LI309" s="1"/>
      <c r="LJ309" s="1"/>
      <c r="LK309" s="1"/>
      <c r="LL309" s="1"/>
      <c r="LM309" s="1"/>
      <c r="LN309" s="1"/>
      <c r="LO309" s="1"/>
      <c r="LP309" s="1"/>
      <c r="LQ309" s="1"/>
      <c r="LR309" s="1"/>
      <c r="LS309" s="1"/>
      <c r="LT309" s="1"/>
      <c r="LU309" s="1"/>
      <c r="LV309" s="1"/>
      <c r="LW309" s="1"/>
      <c r="LX309" s="1"/>
      <c r="LY309" s="1"/>
      <c r="LZ309" s="1"/>
      <c r="MA309" s="1"/>
      <c r="MB309" s="1"/>
      <c r="MC309" s="1"/>
      <c r="MD309" s="1"/>
      <c r="ME309" s="1"/>
      <c r="MF309" s="1"/>
      <c r="MG309" s="1"/>
      <c r="MH309" s="1"/>
      <c r="MI309" s="1"/>
      <c r="MJ309" s="1"/>
      <c r="MK309" s="1"/>
      <c r="ML309" s="1"/>
      <c r="MM309" s="1"/>
      <c r="MN309" s="1"/>
      <c r="MO309" s="1"/>
      <c r="MP309" s="1"/>
      <c r="MQ309" s="1"/>
      <c r="MR309" s="1"/>
      <c r="MS309" s="1"/>
      <c r="MT309" s="1"/>
      <c r="MU309" s="1"/>
      <c r="MV309" s="1"/>
      <c r="MW309" s="1"/>
      <c r="MX309" s="1"/>
      <c r="MY309" s="1"/>
      <c r="MZ309" s="1"/>
      <c r="NA309" s="1"/>
      <c r="NB309" s="1"/>
      <c r="NC309" s="1"/>
      <c r="ND309" s="1"/>
      <c r="NE309" s="1"/>
      <c r="NF309" s="1"/>
      <c r="NG309" s="1"/>
      <c r="NH309" s="1"/>
      <c r="NI309" s="1"/>
      <c r="NJ309" s="1"/>
      <c r="NK309" s="1"/>
      <c r="NL309" s="1"/>
      <c r="NM309" s="1"/>
      <c r="NN309" s="1"/>
      <c r="NO309" s="1"/>
      <c r="NP309" s="1"/>
      <c r="NQ309" s="1"/>
      <c r="NR309" s="1"/>
      <c r="NS309" s="1"/>
      <c r="NT309" s="1"/>
      <c r="NU309" s="1"/>
      <c r="NV309" s="1"/>
      <c r="NW309" s="1"/>
      <c r="NX309" s="1"/>
      <c r="NY309" s="1"/>
      <c r="NZ309" s="1"/>
      <c r="OA309" s="1"/>
      <c r="OB309" s="1"/>
      <c r="OC309" s="1"/>
      <c r="OD309" s="1"/>
      <c r="OE309" s="1"/>
      <c r="OF309" s="1"/>
      <c r="OG309" s="1"/>
      <c r="OH309" s="1"/>
      <c r="OI309" s="1"/>
      <c r="OJ309" s="1"/>
      <c r="OK309" s="1"/>
      <c r="OL309" s="1"/>
      <c r="OM309" s="1"/>
      <c r="ON309" s="1"/>
      <c r="OO309" s="1"/>
      <c r="OP309" s="1"/>
      <c r="OQ309" s="1"/>
      <c r="OR309" s="1"/>
      <c r="OS309" s="1"/>
      <c r="OT309" s="1"/>
      <c r="OU309" s="1"/>
      <c r="OV309" s="1"/>
      <c r="OW309" s="1"/>
      <c r="OX309" s="1"/>
      <c r="OY309" s="1"/>
      <c r="OZ309" s="1"/>
      <c r="PA309" s="1"/>
      <c r="PB309" s="1"/>
      <c r="PC309" s="1"/>
      <c r="PD309" s="1"/>
      <c r="PE309" s="1"/>
      <c r="PF309" s="1"/>
      <c r="PG309" s="1"/>
      <c r="PH309" s="1"/>
      <c r="PI309" s="1"/>
      <c r="PJ309" s="1"/>
      <c r="PK309" s="1"/>
      <c r="PL309" s="1"/>
      <c r="PM309" s="1"/>
      <c r="PN309" s="1"/>
      <c r="PO309" s="1"/>
      <c r="PP309" s="1"/>
      <c r="PQ309" s="1"/>
      <c r="PR309" s="1"/>
      <c r="PS309" s="1"/>
      <c r="PT309" s="1"/>
      <c r="PU309" s="1"/>
      <c r="PV309" s="1"/>
      <c r="PW309" s="1"/>
      <c r="PX309" s="1"/>
      <c r="PY309" s="1"/>
      <c r="PZ309" s="1"/>
      <c r="QA309" s="1"/>
      <c r="QB309" s="1"/>
      <c r="QC309" s="1"/>
      <c r="QD309" s="1"/>
      <c r="QE309" s="1"/>
      <c r="QF309" s="1"/>
      <c r="QG309" s="1"/>
      <c r="QH309" s="1"/>
      <c r="QI309" s="1"/>
      <c r="QJ309" s="1"/>
      <c r="QK309" s="1"/>
      <c r="QL309" s="1"/>
      <c r="QM309" s="1"/>
      <c r="QN309" s="1"/>
      <c r="QO309" s="1"/>
      <c r="QP309" s="1"/>
      <c r="QQ309" s="1"/>
      <c r="QR309" s="1"/>
      <c r="QS309" s="1"/>
      <c r="QT309" s="1"/>
      <c r="QU309" s="1"/>
      <c r="QV309" s="1"/>
      <c r="QW309" s="1"/>
      <c r="QX309" s="1"/>
      <c r="QY309" s="1"/>
      <c r="QZ309" s="1"/>
      <c r="RA309" s="1"/>
      <c r="RB309" s="1"/>
      <c r="RC309" s="1"/>
      <c r="RD309" s="1"/>
      <c r="RE309" s="1"/>
      <c r="RF309" s="1"/>
      <c r="RG309" s="1"/>
      <c r="RH309" s="1"/>
      <c r="RI309" s="1"/>
      <c r="RJ309" s="1"/>
      <c r="RK309" s="1"/>
      <c r="RL309" s="1"/>
      <c r="RM309" s="1"/>
      <c r="RN309" s="1"/>
      <c r="RO309" s="1"/>
      <c r="RP309" s="1"/>
      <c r="RQ309" s="1"/>
      <c r="RR309" s="1"/>
      <c r="RS309" s="1"/>
      <c r="RT309" s="1"/>
      <c r="RU309" s="1"/>
      <c r="RV309" s="1"/>
      <c r="RW309" s="1"/>
      <c r="RX309" s="1"/>
      <c r="RY309" s="1"/>
      <c r="RZ309" s="1"/>
      <c r="SA309" s="1"/>
      <c r="SB309" s="1"/>
      <c r="SC309" s="1"/>
      <c r="SD309" s="1"/>
      <c r="SE309" s="1"/>
      <c r="SF309" s="1"/>
      <c r="SG309" s="1"/>
      <c r="SH309" s="1"/>
      <c r="SI309" s="1"/>
      <c r="SJ309" s="1"/>
      <c r="SK309" s="1"/>
      <c r="SL309" s="1"/>
      <c r="SM309" s="1"/>
      <c r="SN309" s="1"/>
      <c r="SO309" s="1"/>
      <c r="SP309" s="1"/>
      <c r="SQ309" s="1"/>
      <c r="SR309" s="1"/>
      <c r="SS309" s="1"/>
      <c r="ST309" s="1"/>
      <c r="SU309" s="1"/>
      <c r="SV309" s="1"/>
      <c r="SW309" s="1"/>
      <c r="SX309" s="1"/>
      <c r="SY309" s="1"/>
      <c r="SZ309" s="1"/>
      <c r="TA309" s="1"/>
      <c r="TB309" s="1"/>
      <c r="TC309" s="1"/>
      <c r="TD309" s="1"/>
      <c r="TE309" s="1"/>
      <c r="TF309" s="1"/>
      <c r="TG309" s="1"/>
      <c r="TH309" s="1"/>
      <c r="TI309" s="1"/>
      <c r="TJ309" s="1"/>
      <c r="TK309" s="1"/>
      <c r="TL309" s="1"/>
      <c r="TM309" s="1"/>
      <c r="TN309" s="1"/>
      <c r="TO309" s="1"/>
      <c r="TP309" s="1"/>
      <c r="TQ309" s="1"/>
      <c r="TR309" s="1"/>
      <c r="TS309" s="1"/>
      <c r="TT309" s="1"/>
      <c r="TU309" s="1"/>
      <c r="TV309" s="1"/>
      <c r="TW309" s="1"/>
      <c r="TX309" s="1"/>
      <c r="TY309" s="1"/>
      <c r="TZ309" s="1"/>
      <c r="UA309" s="1"/>
      <c r="UB309" s="1"/>
      <c r="UC309" s="1"/>
      <c r="UD309" s="1"/>
      <c r="UE309" s="1"/>
      <c r="UF309" s="1"/>
      <c r="UG309" s="1"/>
      <c r="UH309" s="1"/>
      <c r="UI309" s="1"/>
      <c r="UJ309" s="1"/>
      <c r="UK309" s="1"/>
      <c r="UL309" s="1"/>
      <c r="UM309" s="1"/>
      <c r="UN309" s="1"/>
      <c r="UO309" s="1"/>
      <c r="UP309" s="1"/>
      <c r="UQ309" s="1"/>
      <c r="UR309" s="1"/>
      <c r="US309" s="1"/>
      <c r="UT309" s="1"/>
      <c r="UU309" s="1"/>
      <c r="UV309" s="1"/>
      <c r="UW309" s="1"/>
      <c r="UX309" s="1"/>
      <c r="UY309" s="1"/>
      <c r="UZ309" s="1"/>
      <c r="VA309" s="1"/>
      <c r="VB309" s="1"/>
      <c r="VC309" s="1"/>
      <c r="VD309" s="1"/>
      <c r="VE309" s="1"/>
      <c r="VF309" s="1"/>
      <c r="VG309" s="1"/>
      <c r="VH309" s="1"/>
      <c r="VI309" s="1"/>
      <c r="VJ309" s="1"/>
      <c r="VK309" s="1"/>
      <c r="VL309" s="1"/>
      <c r="VM309" s="1"/>
      <c r="VN309" s="1"/>
      <c r="VO309" s="1"/>
      <c r="VP309" s="1"/>
      <c r="VQ309" s="1"/>
      <c r="VR309" s="1"/>
      <c r="VS309" s="1"/>
      <c r="VT309" s="1"/>
      <c r="VU309" s="1"/>
      <c r="VV309" s="1"/>
      <c r="VW309" s="1"/>
      <c r="VX309" s="1"/>
      <c r="VY309" s="1"/>
      <c r="VZ309" s="1"/>
      <c r="WA309" s="1"/>
      <c r="WB309" s="1"/>
      <c r="WC309" s="1"/>
      <c r="WD309" s="1"/>
      <c r="WE309" s="1"/>
      <c r="WF309" s="1"/>
      <c r="WG309" s="1"/>
      <c r="WH309" s="1"/>
      <c r="WI309" s="1"/>
      <c r="WJ309" s="1"/>
      <c r="WK309" s="1"/>
      <c r="WL309" s="1"/>
      <c r="WM309" s="1"/>
      <c r="WN309" s="1"/>
      <c r="WO309" s="1"/>
      <c r="WP309" s="1"/>
      <c r="WQ309" s="1"/>
      <c r="WR309" s="1"/>
      <c r="WS309" s="1"/>
      <c r="WT309" s="1"/>
      <c r="WU309" s="1"/>
      <c r="WV309" s="1"/>
      <c r="WW309" s="1"/>
      <c r="WX309" s="1"/>
      <c r="WY309" s="1"/>
      <c r="WZ309" s="1"/>
      <c r="XA309" s="1"/>
      <c r="XB309" s="1"/>
      <c r="XC309" s="1"/>
      <c r="XD309" s="1"/>
      <c r="XE309" s="1"/>
      <c r="XF309" s="1"/>
      <c r="XG309" s="1"/>
      <c r="XH309" s="1"/>
      <c r="XI309" s="1"/>
      <c r="XJ309" s="1"/>
      <c r="XK309" s="1"/>
      <c r="XL309" s="1"/>
      <c r="XM309" s="1"/>
      <c r="XN309" s="1"/>
      <c r="XO309" s="1"/>
      <c r="XP309" s="1"/>
      <c r="XQ309" s="1"/>
      <c r="XR309" s="1"/>
      <c r="XS309" s="1"/>
      <c r="XT309" s="1"/>
      <c r="XU309" s="1"/>
      <c r="XV309" s="1"/>
      <c r="XW309" s="1"/>
      <c r="XX309" s="1"/>
      <c r="XY309" s="1"/>
      <c r="XZ309" s="1"/>
      <c r="YA309" s="1"/>
      <c r="YB309" s="1"/>
      <c r="YC309" s="1"/>
      <c r="YD309" s="1"/>
      <c r="YE309" s="1"/>
      <c r="YF309" s="1"/>
      <c r="YG309" s="1"/>
      <c r="YH309" s="1"/>
      <c r="YI309" s="1"/>
      <c r="YJ309" s="1"/>
      <c r="YK309" s="1"/>
      <c r="YL309" s="1"/>
      <c r="YM309" s="1"/>
      <c r="YN309" s="1"/>
      <c r="YO309" s="1"/>
      <c r="YP309" s="1"/>
      <c r="YQ309" s="1"/>
      <c r="YR309" s="1"/>
      <c r="YS309" s="1"/>
      <c r="YT309" s="1"/>
      <c r="YU309" s="1"/>
      <c r="YV309" s="1"/>
      <c r="YW309" s="1"/>
      <c r="YX309" s="1"/>
      <c r="YY309" s="1"/>
      <c r="YZ309" s="1"/>
      <c r="ZA309" s="1"/>
      <c r="ZB309" s="1"/>
      <c r="ZC309" s="1"/>
      <c r="ZD309" s="1"/>
      <c r="ZE309" s="1"/>
      <c r="ZF309" s="1"/>
      <c r="ZG309" s="1"/>
      <c r="ZH309" s="1"/>
      <c r="ZI309" s="1"/>
      <c r="ZJ309" s="1"/>
      <c r="ZK309" s="1"/>
      <c r="ZL309" s="1"/>
      <c r="ZM309" s="1"/>
      <c r="ZN309" s="1"/>
      <c r="ZO309" s="1"/>
      <c r="ZP309" s="1"/>
      <c r="ZQ309" s="1"/>
      <c r="ZR309" s="1"/>
      <c r="ZS309" s="1"/>
      <c r="ZT309" s="1"/>
      <c r="ZU309" s="1"/>
      <c r="ZV309" s="1"/>
      <c r="ZW309" s="1"/>
      <c r="ZX309" s="1"/>
      <c r="ZY309" s="1"/>
      <c r="ZZ309" s="1"/>
      <c r="AAA309" s="1"/>
      <c r="AAB309" s="1"/>
      <c r="AAC309" s="1"/>
      <c r="AAD309" s="1"/>
      <c r="AAE309" s="1"/>
      <c r="AAF309" s="1"/>
      <c r="AAG309" s="1"/>
      <c r="AAH309" s="1"/>
      <c r="AAI309" s="1"/>
      <c r="AAJ309" s="1"/>
      <c r="AAK309" s="1"/>
      <c r="AAL309" s="1"/>
      <c r="AAM309" s="1"/>
      <c r="AAN309" s="1"/>
      <c r="AAO309" s="1"/>
      <c r="AAP309" s="1"/>
      <c r="AAQ309" s="1"/>
      <c r="AAR309" s="1"/>
      <c r="AAS309" s="1"/>
      <c r="AAT309" s="1"/>
      <c r="AAU309" s="1"/>
      <c r="AAV309" s="1"/>
      <c r="AAW309" s="1"/>
      <c r="AAX309" s="1"/>
      <c r="AAY309" s="1"/>
      <c r="AAZ309" s="1"/>
      <c r="ABA309" s="1"/>
      <c r="ABB309" s="1"/>
      <c r="ABC309" s="1"/>
      <c r="ABD309" s="1"/>
      <c r="ABE309" s="1"/>
      <c r="ABF309" s="1"/>
      <c r="ABG309" s="1"/>
      <c r="ABH309" s="1"/>
      <c r="ABI309" s="1"/>
      <c r="ABJ309" s="1"/>
      <c r="ABK309" s="1"/>
      <c r="ABL309" s="1"/>
      <c r="ABM309" s="1"/>
      <c r="ABN309" s="1"/>
      <c r="ABO309" s="1"/>
      <c r="ABP309" s="1"/>
      <c r="ABQ309" s="1"/>
      <c r="ABR309" s="1"/>
      <c r="ABS309" s="1"/>
      <c r="ABT309" s="1"/>
      <c r="ABU309" s="1"/>
      <c r="ABV309" s="1"/>
      <c r="ABW309" s="1"/>
      <c r="ABX309" s="1"/>
      <c r="ABY309" s="1"/>
      <c r="ABZ309" s="1"/>
      <c r="ACA309" s="1"/>
      <c r="ACB309" s="1"/>
      <c r="ACC309" s="1"/>
      <c r="ACD309" s="1"/>
      <c r="ACE309" s="1"/>
      <c r="ACF309" s="1"/>
      <c r="ACG309" s="1"/>
      <c r="ACH309" s="1"/>
      <c r="ACI309" s="1"/>
      <c r="ACJ309" s="1"/>
      <c r="ACK309" s="1"/>
      <c r="ACL309" s="1"/>
      <c r="ACM309" s="1"/>
      <c r="ACN309" s="1"/>
      <c r="ACO309" s="1"/>
      <c r="ACP309" s="1"/>
      <c r="ACQ309" s="1"/>
      <c r="ACR309" s="1"/>
      <c r="ACS309" s="1"/>
      <c r="ACT309" s="1"/>
      <c r="ACU309" s="1"/>
      <c r="ACV309" s="1"/>
      <c r="ACW309" s="1"/>
      <c r="ACX309" s="1"/>
      <c r="ACY309" s="1"/>
      <c r="ACZ309" s="1"/>
      <c r="ADA309" s="1"/>
      <c r="ADB309" s="1"/>
    </row>
    <row r="310" spans="1:782" s="9" customFormat="1" ht="20.100000000000001" customHeight="1" x14ac:dyDescent="0.2">
      <c r="A310" s="366" t="s">
        <v>190</v>
      </c>
      <c r="B310" s="356" t="s">
        <v>1210</v>
      </c>
      <c r="C310" s="366" t="s">
        <v>198</v>
      </c>
      <c r="D310" s="366" t="s">
        <v>197</v>
      </c>
      <c r="E310" s="366" t="s">
        <v>961</v>
      </c>
      <c r="F310" s="471">
        <v>702.92</v>
      </c>
      <c r="G310" s="245">
        <f>+F310*0.0833</f>
        <v>58.553235999999998</v>
      </c>
      <c r="H310" s="245">
        <f>+F310*11.65%</f>
        <v>81.890180000000001</v>
      </c>
      <c r="I310" s="245">
        <f>SUM(F310:H310)</f>
        <v>843.36341599999992</v>
      </c>
      <c r="J310" s="245">
        <f t="shared" si="160"/>
        <v>8435.0399999999991</v>
      </c>
      <c r="K310" s="245">
        <f t="shared" si="160"/>
        <v>702.63883199999998</v>
      </c>
      <c r="L310" s="245">
        <f>+H310*12</f>
        <v>982.68216000000007</v>
      </c>
      <c r="M310" s="245">
        <f>+F310</f>
        <v>702.92</v>
      </c>
      <c r="N310" s="246">
        <v>470</v>
      </c>
      <c r="O310" s="245">
        <f>SUM(M310:N310)</f>
        <v>1172.92</v>
      </c>
      <c r="P310" s="360">
        <f>+J310+K310+L310+O310</f>
        <v>11293.280992</v>
      </c>
      <c r="Q310" s="25"/>
      <c r="R310" s="25">
        <v>200</v>
      </c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  <c r="IY310" s="1"/>
      <c r="IZ310" s="1"/>
      <c r="JA310" s="1"/>
      <c r="JB310" s="1"/>
      <c r="JC310" s="1"/>
      <c r="JD310" s="1"/>
      <c r="JE310" s="1"/>
      <c r="JF310" s="1"/>
      <c r="JG310" s="1"/>
      <c r="JH310" s="1"/>
      <c r="JI310" s="1"/>
      <c r="JJ310" s="1"/>
      <c r="JK310" s="1"/>
      <c r="JL310" s="1"/>
      <c r="JM310" s="1"/>
      <c r="JN310" s="1"/>
      <c r="JO310" s="1"/>
      <c r="JP310" s="1"/>
      <c r="JQ310" s="1"/>
      <c r="JR310" s="1"/>
      <c r="JS310" s="1"/>
      <c r="JT310" s="1"/>
      <c r="JU310" s="1"/>
      <c r="JV310" s="1"/>
      <c r="JW310" s="1"/>
      <c r="JX310" s="1"/>
      <c r="JY310" s="1"/>
      <c r="JZ310" s="1"/>
      <c r="KA310" s="1"/>
      <c r="KB310" s="1"/>
      <c r="KC310" s="1"/>
      <c r="KD310" s="1"/>
      <c r="KE310" s="1"/>
      <c r="KF310" s="1"/>
      <c r="KG310" s="1"/>
      <c r="KH310" s="1"/>
      <c r="KI310" s="1"/>
      <c r="KJ310" s="1"/>
      <c r="KK310" s="1"/>
      <c r="KL310" s="1"/>
      <c r="KM310" s="1"/>
      <c r="KN310" s="1"/>
      <c r="KO310" s="1"/>
      <c r="KP310" s="1"/>
      <c r="KQ310" s="1"/>
      <c r="KR310" s="1"/>
      <c r="KS310" s="1"/>
      <c r="KT310" s="1"/>
      <c r="KU310" s="1"/>
      <c r="KV310" s="1"/>
      <c r="KW310" s="1"/>
      <c r="KX310" s="1"/>
      <c r="KY310" s="1"/>
      <c r="KZ310" s="1"/>
      <c r="LA310" s="1"/>
      <c r="LB310" s="1"/>
      <c r="LC310" s="1"/>
      <c r="LD310" s="1"/>
      <c r="LE310" s="1"/>
      <c r="LF310" s="1"/>
      <c r="LG310" s="1"/>
      <c r="LH310" s="1"/>
      <c r="LI310" s="1"/>
      <c r="LJ310" s="1"/>
      <c r="LK310" s="1"/>
      <c r="LL310" s="1"/>
      <c r="LM310" s="1"/>
      <c r="LN310" s="1"/>
      <c r="LO310" s="1"/>
      <c r="LP310" s="1"/>
      <c r="LQ310" s="1"/>
      <c r="LR310" s="1"/>
      <c r="LS310" s="1"/>
      <c r="LT310" s="1"/>
      <c r="LU310" s="1"/>
      <c r="LV310" s="1"/>
      <c r="LW310" s="1"/>
      <c r="LX310" s="1"/>
      <c r="LY310" s="1"/>
      <c r="LZ310" s="1"/>
      <c r="MA310" s="1"/>
      <c r="MB310" s="1"/>
      <c r="MC310" s="1"/>
      <c r="MD310" s="1"/>
      <c r="ME310" s="1"/>
      <c r="MF310" s="1"/>
      <c r="MG310" s="1"/>
      <c r="MH310" s="1"/>
      <c r="MI310" s="1"/>
      <c r="MJ310" s="1"/>
      <c r="MK310" s="1"/>
      <c r="ML310" s="1"/>
      <c r="MM310" s="1"/>
      <c r="MN310" s="1"/>
      <c r="MO310" s="1"/>
      <c r="MP310" s="1"/>
      <c r="MQ310" s="1"/>
      <c r="MR310" s="1"/>
      <c r="MS310" s="1"/>
      <c r="MT310" s="1"/>
      <c r="MU310" s="1"/>
      <c r="MV310" s="1"/>
      <c r="MW310" s="1"/>
      <c r="MX310" s="1"/>
      <c r="MY310" s="1"/>
      <c r="MZ310" s="1"/>
      <c r="NA310" s="1"/>
      <c r="NB310" s="1"/>
      <c r="NC310" s="1"/>
      <c r="ND310" s="1"/>
      <c r="NE310" s="1"/>
      <c r="NF310" s="1"/>
      <c r="NG310" s="1"/>
      <c r="NH310" s="1"/>
      <c r="NI310" s="1"/>
      <c r="NJ310" s="1"/>
      <c r="NK310" s="1"/>
      <c r="NL310" s="1"/>
      <c r="NM310" s="1"/>
      <c r="NN310" s="1"/>
      <c r="NO310" s="1"/>
      <c r="NP310" s="1"/>
      <c r="NQ310" s="1"/>
      <c r="NR310" s="1"/>
      <c r="NS310" s="1"/>
      <c r="NT310" s="1"/>
      <c r="NU310" s="1"/>
      <c r="NV310" s="1"/>
      <c r="NW310" s="1"/>
      <c r="NX310" s="1"/>
      <c r="NY310" s="1"/>
      <c r="NZ310" s="1"/>
      <c r="OA310" s="1"/>
      <c r="OB310" s="1"/>
      <c r="OC310" s="1"/>
      <c r="OD310" s="1"/>
      <c r="OE310" s="1"/>
      <c r="OF310" s="1"/>
      <c r="OG310" s="1"/>
      <c r="OH310" s="1"/>
      <c r="OI310" s="1"/>
      <c r="OJ310" s="1"/>
      <c r="OK310" s="1"/>
      <c r="OL310" s="1"/>
      <c r="OM310" s="1"/>
      <c r="ON310" s="1"/>
      <c r="OO310" s="1"/>
      <c r="OP310" s="1"/>
      <c r="OQ310" s="1"/>
      <c r="OR310" s="1"/>
      <c r="OS310" s="1"/>
      <c r="OT310" s="1"/>
      <c r="OU310" s="1"/>
      <c r="OV310" s="1"/>
      <c r="OW310" s="1"/>
      <c r="OX310" s="1"/>
      <c r="OY310" s="1"/>
      <c r="OZ310" s="1"/>
      <c r="PA310" s="1"/>
      <c r="PB310" s="1"/>
      <c r="PC310" s="1"/>
      <c r="PD310" s="1"/>
      <c r="PE310" s="1"/>
      <c r="PF310" s="1"/>
      <c r="PG310" s="1"/>
      <c r="PH310" s="1"/>
      <c r="PI310" s="1"/>
      <c r="PJ310" s="1"/>
      <c r="PK310" s="1"/>
      <c r="PL310" s="1"/>
      <c r="PM310" s="1"/>
      <c r="PN310" s="1"/>
      <c r="PO310" s="1"/>
      <c r="PP310" s="1"/>
      <c r="PQ310" s="1"/>
      <c r="PR310" s="1"/>
      <c r="PS310" s="1"/>
      <c r="PT310" s="1"/>
      <c r="PU310" s="1"/>
      <c r="PV310" s="1"/>
      <c r="PW310" s="1"/>
      <c r="PX310" s="1"/>
      <c r="PY310" s="1"/>
      <c r="PZ310" s="1"/>
      <c r="QA310" s="1"/>
      <c r="QB310" s="1"/>
      <c r="QC310" s="1"/>
      <c r="QD310" s="1"/>
      <c r="QE310" s="1"/>
      <c r="QF310" s="1"/>
      <c r="QG310" s="1"/>
      <c r="QH310" s="1"/>
      <c r="QI310" s="1"/>
      <c r="QJ310" s="1"/>
      <c r="QK310" s="1"/>
      <c r="QL310" s="1"/>
      <c r="QM310" s="1"/>
      <c r="QN310" s="1"/>
      <c r="QO310" s="1"/>
      <c r="QP310" s="1"/>
      <c r="QQ310" s="1"/>
      <c r="QR310" s="1"/>
      <c r="QS310" s="1"/>
      <c r="QT310" s="1"/>
      <c r="QU310" s="1"/>
      <c r="QV310" s="1"/>
      <c r="QW310" s="1"/>
      <c r="QX310" s="1"/>
      <c r="QY310" s="1"/>
      <c r="QZ310" s="1"/>
      <c r="RA310" s="1"/>
      <c r="RB310" s="1"/>
      <c r="RC310" s="1"/>
      <c r="RD310" s="1"/>
      <c r="RE310" s="1"/>
      <c r="RF310" s="1"/>
      <c r="RG310" s="1"/>
      <c r="RH310" s="1"/>
      <c r="RI310" s="1"/>
      <c r="RJ310" s="1"/>
      <c r="RK310" s="1"/>
      <c r="RL310" s="1"/>
      <c r="RM310" s="1"/>
      <c r="RN310" s="1"/>
      <c r="RO310" s="1"/>
      <c r="RP310" s="1"/>
      <c r="RQ310" s="1"/>
      <c r="RR310" s="1"/>
      <c r="RS310" s="1"/>
      <c r="RT310" s="1"/>
      <c r="RU310" s="1"/>
      <c r="RV310" s="1"/>
      <c r="RW310" s="1"/>
      <c r="RX310" s="1"/>
      <c r="RY310" s="1"/>
      <c r="RZ310" s="1"/>
      <c r="SA310" s="1"/>
      <c r="SB310" s="1"/>
      <c r="SC310" s="1"/>
      <c r="SD310" s="1"/>
      <c r="SE310" s="1"/>
      <c r="SF310" s="1"/>
      <c r="SG310" s="1"/>
      <c r="SH310" s="1"/>
      <c r="SI310" s="1"/>
      <c r="SJ310" s="1"/>
      <c r="SK310" s="1"/>
      <c r="SL310" s="1"/>
      <c r="SM310" s="1"/>
      <c r="SN310" s="1"/>
      <c r="SO310" s="1"/>
      <c r="SP310" s="1"/>
      <c r="SQ310" s="1"/>
      <c r="SR310" s="1"/>
      <c r="SS310" s="1"/>
      <c r="ST310" s="1"/>
      <c r="SU310" s="1"/>
      <c r="SV310" s="1"/>
      <c r="SW310" s="1"/>
      <c r="SX310" s="1"/>
      <c r="SY310" s="1"/>
      <c r="SZ310" s="1"/>
      <c r="TA310" s="1"/>
      <c r="TB310" s="1"/>
      <c r="TC310" s="1"/>
      <c r="TD310" s="1"/>
      <c r="TE310" s="1"/>
      <c r="TF310" s="1"/>
      <c r="TG310" s="1"/>
      <c r="TH310" s="1"/>
      <c r="TI310" s="1"/>
      <c r="TJ310" s="1"/>
      <c r="TK310" s="1"/>
      <c r="TL310" s="1"/>
      <c r="TM310" s="1"/>
      <c r="TN310" s="1"/>
      <c r="TO310" s="1"/>
      <c r="TP310" s="1"/>
      <c r="TQ310" s="1"/>
      <c r="TR310" s="1"/>
      <c r="TS310" s="1"/>
      <c r="TT310" s="1"/>
      <c r="TU310" s="1"/>
      <c r="TV310" s="1"/>
      <c r="TW310" s="1"/>
      <c r="TX310" s="1"/>
      <c r="TY310" s="1"/>
      <c r="TZ310" s="1"/>
      <c r="UA310" s="1"/>
      <c r="UB310" s="1"/>
      <c r="UC310" s="1"/>
      <c r="UD310" s="1"/>
      <c r="UE310" s="1"/>
      <c r="UF310" s="1"/>
      <c r="UG310" s="1"/>
      <c r="UH310" s="1"/>
      <c r="UI310" s="1"/>
      <c r="UJ310" s="1"/>
      <c r="UK310" s="1"/>
      <c r="UL310" s="1"/>
      <c r="UM310" s="1"/>
      <c r="UN310" s="1"/>
      <c r="UO310" s="1"/>
      <c r="UP310" s="1"/>
      <c r="UQ310" s="1"/>
      <c r="UR310" s="1"/>
      <c r="US310" s="1"/>
      <c r="UT310" s="1"/>
      <c r="UU310" s="1"/>
      <c r="UV310" s="1"/>
      <c r="UW310" s="1"/>
      <c r="UX310" s="1"/>
      <c r="UY310" s="1"/>
      <c r="UZ310" s="1"/>
      <c r="VA310" s="1"/>
      <c r="VB310" s="1"/>
      <c r="VC310" s="1"/>
      <c r="VD310" s="1"/>
      <c r="VE310" s="1"/>
      <c r="VF310" s="1"/>
      <c r="VG310" s="1"/>
      <c r="VH310" s="1"/>
      <c r="VI310" s="1"/>
      <c r="VJ310" s="1"/>
      <c r="VK310" s="1"/>
      <c r="VL310" s="1"/>
      <c r="VM310" s="1"/>
      <c r="VN310" s="1"/>
      <c r="VO310" s="1"/>
      <c r="VP310" s="1"/>
      <c r="VQ310" s="1"/>
      <c r="VR310" s="1"/>
      <c r="VS310" s="1"/>
      <c r="VT310" s="1"/>
      <c r="VU310" s="1"/>
      <c r="VV310" s="1"/>
      <c r="VW310" s="1"/>
      <c r="VX310" s="1"/>
      <c r="VY310" s="1"/>
      <c r="VZ310" s="1"/>
      <c r="WA310" s="1"/>
      <c r="WB310" s="1"/>
      <c r="WC310" s="1"/>
      <c r="WD310" s="1"/>
      <c r="WE310" s="1"/>
      <c r="WF310" s="1"/>
      <c r="WG310" s="1"/>
      <c r="WH310" s="1"/>
      <c r="WI310" s="1"/>
      <c r="WJ310" s="1"/>
      <c r="WK310" s="1"/>
      <c r="WL310" s="1"/>
      <c r="WM310" s="1"/>
      <c r="WN310" s="1"/>
      <c r="WO310" s="1"/>
      <c r="WP310" s="1"/>
      <c r="WQ310" s="1"/>
      <c r="WR310" s="1"/>
      <c r="WS310" s="1"/>
      <c r="WT310" s="1"/>
      <c r="WU310" s="1"/>
      <c r="WV310" s="1"/>
      <c r="WW310" s="1"/>
      <c r="WX310" s="1"/>
      <c r="WY310" s="1"/>
      <c r="WZ310" s="1"/>
      <c r="XA310" s="1"/>
      <c r="XB310" s="1"/>
      <c r="XC310" s="1"/>
      <c r="XD310" s="1"/>
      <c r="XE310" s="1"/>
      <c r="XF310" s="1"/>
      <c r="XG310" s="1"/>
      <c r="XH310" s="1"/>
      <c r="XI310" s="1"/>
      <c r="XJ310" s="1"/>
      <c r="XK310" s="1"/>
      <c r="XL310" s="1"/>
      <c r="XM310" s="1"/>
      <c r="XN310" s="1"/>
      <c r="XO310" s="1"/>
      <c r="XP310" s="1"/>
      <c r="XQ310" s="1"/>
      <c r="XR310" s="1"/>
      <c r="XS310" s="1"/>
      <c r="XT310" s="1"/>
      <c r="XU310" s="1"/>
      <c r="XV310" s="1"/>
      <c r="XW310" s="1"/>
      <c r="XX310" s="1"/>
      <c r="XY310" s="1"/>
      <c r="XZ310" s="1"/>
      <c r="YA310" s="1"/>
      <c r="YB310" s="1"/>
      <c r="YC310" s="1"/>
      <c r="YD310" s="1"/>
      <c r="YE310" s="1"/>
      <c r="YF310" s="1"/>
      <c r="YG310" s="1"/>
      <c r="YH310" s="1"/>
      <c r="YI310" s="1"/>
      <c r="YJ310" s="1"/>
      <c r="YK310" s="1"/>
      <c r="YL310" s="1"/>
      <c r="YM310" s="1"/>
      <c r="YN310" s="1"/>
      <c r="YO310" s="1"/>
      <c r="YP310" s="1"/>
      <c r="YQ310" s="1"/>
      <c r="YR310" s="1"/>
      <c r="YS310" s="1"/>
      <c r="YT310" s="1"/>
      <c r="YU310" s="1"/>
      <c r="YV310" s="1"/>
      <c r="YW310" s="1"/>
      <c r="YX310" s="1"/>
      <c r="YY310" s="1"/>
      <c r="YZ310" s="1"/>
      <c r="ZA310" s="1"/>
      <c r="ZB310" s="1"/>
      <c r="ZC310" s="1"/>
      <c r="ZD310" s="1"/>
      <c r="ZE310" s="1"/>
      <c r="ZF310" s="1"/>
      <c r="ZG310" s="1"/>
      <c r="ZH310" s="1"/>
      <c r="ZI310" s="1"/>
      <c r="ZJ310" s="1"/>
      <c r="ZK310" s="1"/>
      <c r="ZL310" s="1"/>
      <c r="ZM310" s="1"/>
      <c r="ZN310" s="1"/>
      <c r="ZO310" s="1"/>
      <c r="ZP310" s="1"/>
      <c r="ZQ310" s="1"/>
      <c r="ZR310" s="1"/>
      <c r="ZS310" s="1"/>
      <c r="ZT310" s="1"/>
      <c r="ZU310" s="1"/>
      <c r="ZV310" s="1"/>
      <c r="ZW310" s="1"/>
      <c r="ZX310" s="1"/>
      <c r="ZY310" s="1"/>
      <c r="ZZ310" s="1"/>
      <c r="AAA310" s="1"/>
      <c r="AAB310" s="1"/>
      <c r="AAC310" s="1"/>
      <c r="AAD310" s="1"/>
      <c r="AAE310" s="1"/>
      <c r="AAF310" s="1"/>
      <c r="AAG310" s="1"/>
      <c r="AAH310" s="1"/>
      <c r="AAI310" s="1"/>
      <c r="AAJ310" s="1"/>
      <c r="AAK310" s="1"/>
      <c r="AAL310" s="1"/>
      <c r="AAM310" s="1"/>
      <c r="AAN310" s="1"/>
      <c r="AAO310" s="1"/>
      <c r="AAP310" s="1"/>
      <c r="AAQ310" s="1"/>
      <c r="AAR310" s="1"/>
      <c r="AAS310" s="1"/>
      <c r="AAT310" s="1"/>
      <c r="AAU310" s="1"/>
      <c r="AAV310" s="1"/>
      <c r="AAW310" s="1"/>
      <c r="AAX310" s="1"/>
      <c r="AAY310" s="1"/>
      <c r="AAZ310" s="1"/>
      <c r="ABA310" s="1"/>
      <c r="ABB310" s="1"/>
      <c r="ABC310" s="1"/>
      <c r="ABD310" s="1"/>
      <c r="ABE310" s="1"/>
      <c r="ABF310" s="1"/>
      <c r="ABG310" s="1"/>
      <c r="ABH310" s="1"/>
      <c r="ABI310" s="1"/>
      <c r="ABJ310" s="1"/>
      <c r="ABK310" s="1"/>
      <c r="ABL310" s="1"/>
      <c r="ABM310" s="1"/>
      <c r="ABN310" s="1"/>
      <c r="ABO310" s="1"/>
      <c r="ABP310" s="1"/>
      <c r="ABQ310" s="1"/>
      <c r="ABR310" s="1"/>
      <c r="ABS310" s="1"/>
      <c r="ABT310" s="1"/>
      <c r="ABU310" s="1"/>
      <c r="ABV310" s="1"/>
      <c r="ABW310" s="1"/>
      <c r="ABX310" s="1"/>
      <c r="ABY310" s="1"/>
      <c r="ABZ310" s="1"/>
      <c r="ACA310" s="1"/>
      <c r="ACB310" s="1"/>
      <c r="ACC310" s="1"/>
      <c r="ACD310" s="1"/>
      <c r="ACE310" s="1"/>
      <c r="ACF310" s="1"/>
      <c r="ACG310" s="1"/>
      <c r="ACH310" s="1"/>
      <c r="ACI310" s="1"/>
      <c r="ACJ310" s="1"/>
      <c r="ACK310" s="1"/>
      <c r="ACL310" s="1"/>
      <c r="ACM310" s="1"/>
      <c r="ACN310" s="1"/>
      <c r="ACO310" s="1"/>
      <c r="ACP310" s="1"/>
      <c r="ACQ310" s="1"/>
      <c r="ACR310" s="1"/>
      <c r="ACS310" s="1"/>
      <c r="ACT310" s="1"/>
      <c r="ACU310" s="1"/>
      <c r="ACV310" s="1"/>
      <c r="ACW310" s="1"/>
      <c r="ACX310" s="1"/>
      <c r="ACY310" s="1"/>
      <c r="ACZ310" s="1"/>
      <c r="ADA310" s="1"/>
      <c r="ADB310" s="1"/>
    </row>
    <row r="311" spans="1:782" s="9" customFormat="1" ht="20.100000000000001" customHeight="1" x14ac:dyDescent="0.2">
      <c r="A311" s="366" t="s">
        <v>190</v>
      </c>
      <c r="B311" s="356" t="s">
        <v>1211</v>
      </c>
      <c r="C311" s="366" t="s">
        <v>199</v>
      </c>
      <c r="D311" s="366" t="s">
        <v>197</v>
      </c>
      <c r="E311" s="366" t="s">
        <v>961</v>
      </c>
      <c r="F311" s="471">
        <v>702.92</v>
      </c>
      <c r="G311" s="245">
        <f>+F311*0.0833</f>
        <v>58.553235999999998</v>
      </c>
      <c r="H311" s="245">
        <f>+F311*11.65%</f>
        <v>81.890180000000001</v>
      </c>
      <c r="I311" s="245">
        <f>SUM(F311:H311)</f>
        <v>843.36341599999992</v>
      </c>
      <c r="J311" s="245">
        <f t="shared" si="160"/>
        <v>8435.0399999999991</v>
      </c>
      <c r="K311" s="245">
        <f t="shared" si="160"/>
        <v>702.63883199999998</v>
      </c>
      <c r="L311" s="245">
        <f>+H311*12</f>
        <v>982.68216000000007</v>
      </c>
      <c r="M311" s="245">
        <f>+F311</f>
        <v>702.92</v>
      </c>
      <c r="N311" s="246">
        <v>470</v>
      </c>
      <c r="O311" s="245">
        <f>SUM(M311:N311)</f>
        <v>1172.92</v>
      </c>
      <c r="P311" s="360">
        <f>+J311+K311+L311+O311</f>
        <v>11293.280992</v>
      </c>
      <c r="Q311" s="25"/>
      <c r="R311" s="2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  <c r="IZ311" s="1"/>
      <c r="JA311" s="1"/>
      <c r="JB311" s="1"/>
      <c r="JC311" s="1"/>
      <c r="JD311" s="1"/>
      <c r="JE311" s="1"/>
      <c r="JF311" s="1"/>
      <c r="JG311" s="1"/>
      <c r="JH311" s="1"/>
      <c r="JI311" s="1"/>
      <c r="JJ311" s="1"/>
      <c r="JK311" s="1"/>
      <c r="JL311" s="1"/>
      <c r="JM311" s="1"/>
      <c r="JN311" s="1"/>
      <c r="JO311" s="1"/>
      <c r="JP311" s="1"/>
      <c r="JQ311" s="1"/>
      <c r="JR311" s="1"/>
      <c r="JS311" s="1"/>
      <c r="JT311" s="1"/>
      <c r="JU311" s="1"/>
      <c r="JV311" s="1"/>
      <c r="JW311" s="1"/>
      <c r="JX311" s="1"/>
      <c r="JY311" s="1"/>
      <c r="JZ311" s="1"/>
      <c r="KA311" s="1"/>
      <c r="KB311" s="1"/>
      <c r="KC311" s="1"/>
      <c r="KD311" s="1"/>
      <c r="KE311" s="1"/>
      <c r="KF311" s="1"/>
      <c r="KG311" s="1"/>
      <c r="KH311" s="1"/>
      <c r="KI311" s="1"/>
      <c r="KJ311" s="1"/>
      <c r="KK311" s="1"/>
      <c r="KL311" s="1"/>
      <c r="KM311" s="1"/>
      <c r="KN311" s="1"/>
      <c r="KO311" s="1"/>
      <c r="KP311" s="1"/>
      <c r="KQ311" s="1"/>
      <c r="KR311" s="1"/>
      <c r="KS311" s="1"/>
      <c r="KT311" s="1"/>
      <c r="KU311" s="1"/>
      <c r="KV311" s="1"/>
      <c r="KW311" s="1"/>
      <c r="KX311" s="1"/>
      <c r="KY311" s="1"/>
      <c r="KZ311" s="1"/>
      <c r="LA311" s="1"/>
      <c r="LB311" s="1"/>
      <c r="LC311" s="1"/>
      <c r="LD311" s="1"/>
      <c r="LE311" s="1"/>
      <c r="LF311" s="1"/>
      <c r="LG311" s="1"/>
      <c r="LH311" s="1"/>
      <c r="LI311" s="1"/>
      <c r="LJ311" s="1"/>
      <c r="LK311" s="1"/>
      <c r="LL311" s="1"/>
      <c r="LM311" s="1"/>
      <c r="LN311" s="1"/>
      <c r="LO311" s="1"/>
      <c r="LP311" s="1"/>
      <c r="LQ311" s="1"/>
      <c r="LR311" s="1"/>
      <c r="LS311" s="1"/>
      <c r="LT311" s="1"/>
      <c r="LU311" s="1"/>
      <c r="LV311" s="1"/>
      <c r="LW311" s="1"/>
      <c r="LX311" s="1"/>
      <c r="LY311" s="1"/>
      <c r="LZ311" s="1"/>
      <c r="MA311" s="1"/>
      <c r="MB311" s="1"/>
      <c r="MC311" s="1"/>
      <c r="MD311" s="1"/>
      <c r="ME311" s="1"/>
      <c r="MF311" s="1"/>
      <c r="MG311" s="1"/>
      <c r="MH311" s="1"/>
      <c r="MI311" s="1"/>
      <c r="MJ311" s="1"/>
      <c r="MK311" s="1"/>
      <c r="ML311" s="1"/>
      <c r="MM311" s="1"/>
      <c r="MN311" s="1"/>
      <c r="MO311" s="1"/>
      <c r="MP311" s="1"/>
      <c r="MQ311" s="1"/>
      <c r="MR311" s="1"/>
      <c r="MS311" s="1"/>
      <c r="MT311" s="1"/>
      <c r="MU311" s="1"/>
      <c r="MV311" s="1"/>
      <c r="MW311" s="1"/>
      <c r="MX311" s="1"/>
      <c r="MY311" s="1"/>
      <c r="MZ311" s="1"/>
      <c r="NA311" s="1"/>
      <c r="NB311" s="1"/>
      <c r="NC311" s="1"/>
      <c r="ND311" s="1"/>
      <c r="NE311" s="1"/>
      <c r="NF311" s="1"/>
      <c r="NG311" s="1"/>
      <c r="NH311" s="1"/>
      <c r="NI311" s="1"/>
      <c r="NJ311" s="1"/>
      <c r="NK311" s="1"/>
      <c r="NL311" s="1"/>
      <c r="NM311" s="1"/>
      <c r="NN311" s="1"/>
      <c r="NO311" s="1"/>
      <c r="NP311" s="1"/>
      <c r="NQ311" s="1"/>
      <c r="NR311" s="1"/>
      <c r="NS311" s="1"/>
      <c r="NT311" s="1"/>
      <c r="NU311" s="1"/>
      <c r="NV311" s="1"/>
      <c r="NW311" s="1"/>
      <c r="NX311" s="1"/>
      <c r="NY311" s="1"/>
      <c r="NZ311" s="1"/>
      <c r="OA311" s="1"/>
      <c r="OB311" s="1"/>
      <c r="OC311" s="1"/>
      <c r="OD311" s="1"/>
      <c r="OE311" s="1"/>
      <c r="OF311" s="1"/>
      <c r="OG311" s="1"/>
      <c r="OH311" s="1"/>
      <c r="OI311" s="1"/>
      <c r="OJ311" s="1"/>
      <c r="OK311" s="1"/>
      <c r="OL311" s="1"/>
      <c r="OM311" s="1"/>
      <c r="ON311" s="1"/>
      <c r="OO311" s="1"/>
      <c r="OP311" s="1"/>
      <c r="OQ311" s="1"/>
      <c r="OR311" s="1"/>
      <c r="OS311" s="1"/>
      <c r="OT311" s="1"/>
      <c r="OU311" s="1"/>
      <c r="OV311" s="1"/>
      <c r="OW311" s="1"/>
      <c r="OX311" s="1"/>
      <c r="OY311" s="1"/>
      <c r="OZ311" s="1"/>
      <c r="PA311" s="1"/>
      <c r="PB311" s="1"/>
      <c r="PC311" s="1"/>
      <c r="PD311" s="1"/>
      <c r="PE311" s="1"/>
      <c r="PF311" s="1"/>
      <c r="PG311" s="1"/>
      <c r="PH311" s="1"/>
      <c r="PI311" s="1"/>
      <c r="PJ311" s="1"/>
      <c r="PK311" s="1"/>
      <c r="PL311" s="1"/>
      <c r="PM311" s="1"/>
      <c r="PN311" s="1"/>
      <c r="PO311" s="1"/>
      <c r="PP311" s="1"/>
      <c r="PQ311" s="1"/>
      <c r="PR311" s="1"/>
      <c r="PS311" s="1"/>
      <c r="PT311" s="1"/>
      <c r="PU311" s="1"/>
      <c r="PV311" s="1"/>
      <c r="PW311" s="1"/>
      <c r="PX311" s="1"/>
      <c r="PY311" s="1"/>
      <c r="PZ311" s="1"/>
      <c r="QA311" s="1"/>
      <c r="QB311" s="1"/>
      <c r="QC311" s="1"/>
      <c r="QD311" s="1"/>
      <c r="QE311" s="1"/>
      <c r="QF311" s="1"/>
      <c r="QG311" s="1"/>
      <c r="QH311" s="1"/>
      <c r="QI311" s="1"/>
      <c r="QJ311" s="1"/>
      <c r="QK311" s="1"/>
      <c r="QL311" s="1"/>
      <c r="QM311" s="1"/>
      <c r="QN311" s="1"/>
      <c r="QO311" s="1"/>
      <c r="QP311" s="1"/>
      <c r="QQ311" s="1"/>
      <c r="QR311" s="1"/>
      <c r="QS311" s="1"/>
      <c r="QT311" s="1"/>
      <c r="QU311" s="1"/>
      <c r="QV311" s="1"/>
      <c r="QW311" s="1"/>
      <c r="QX311" s="1"/>
      <c r="QY311" s="1"/>
      <c r="QZ311" s="1"/>
      <c r="RA311" s="1"/>
      <c r="RB311" s="1"/>
      <c r="RC311" s="1"/>
      <c r="RD311" s="1"/>
      <c r="RE311" s="1"/>
      <c r="RF311" s="1"/>
      <c r="RG311" s="1"/>
      <c r="RH311" s="1"/>
      <c r="RI311" s="1"/>
      <c r="RJ311" s="1"/>
      <c r="RK311" s="1"/>
      <c r="RL311" s="1"/>
      <c r="RM311" s="1"/>
      <c r="RN311" s="1"/>
      <c r="RO311" s="1"/>
      <c r="RP311" s="1"/>
      <c r="RQ311" s="1"/>
      <c r="RR311" s="1"/>
      <c r="RS311" s="1"/>
      <c r="RT311" s="1"/>
      <c r="RU311" s="1"/>
      <c r="RV311" s="1"/>
      <c r="RW311" s="1"/>
      <c r="RX311" s="1"/>
      <c r="RY311" s="1"/>
      <c r="RZ311" s="1"/>
      <c r="SA311" s="1"/>
      <c r="SB311" s="1"/>
      <c r="SC311" s="1"/>
      <c r="SD311" s="1"/>
      <c r="SE311" s="1"/>
      <c r="SF311" s="1"/>
      <c r="SG311" s="1"/>
      <c r="SH311" s="1"/>
      <c r="SI311" s="1"/>
      <c r="SJ311" s="1"/>
      <c r="SK311" s="1"/>
      <c r="SL311" s="1"/>
      <c r="SM311" s="1"/>
      <c r="SN311" s="1"/>
      <c r="SO311" s="1"/>
      <c r="SP311" s="1"/>
      <c r="SQ311" s="1"/>
      <c r="SR311" s="1"/>
      <c r="SS311" s="1"/>
      <c r="ST311" s="1"/>
      <c r="SU311" s="1"/>
      <c r="SV311" s="1"/>
      <c r="SW311" s="1"/>
      <c r="SX311" s="1"/>
      <c r="SY311" s="1"/>
      <c r="SZ311" s="1"/>
      <c r="TA311" s="1"/>
      <c r="TB311" s="1"/>
      <c r="TC311" s="1"/>
      <c r="TD311" s="1"/>
      <c r="TE311" s="1"/>
      <c r="TF311" s="1"/>
      <c r="TG311" s="1"/>
      <c r="TH311" s="1"/>
      <c r="TI311" s="1"/>
      <c r="TJ311" s="1"/>
      <c r="TK311" s="1"/>
      <c r="TL311" s="1"/>
      <c r="TM311" s="1"/>
      <c r="TN311" s="1"/>
      <c r="TO311" s="1"/>
      <c r="TP311" s="1"/>
      <c r="TQ311" s="1"/>
      <c r="TR311" s="1"/>
      <c r="TS311" s="1"/>
      <c r="TT311" s="1"/>
      <c r="TU311" s="1"/>
      <c r="TV311" s="1"/>
      <c r="TW311" s="1"/>
      <c r="TX311" s="1"/>
      <c r="TY311" s="1"/>
      <c r="TZ311" s="1"/>
      <c r="UA311" s="1"/>
      <c r="UB311" s="1"/>
      <c r="UC311" s="1"/>
      <c r="UD311" s="1"/>
      <c r="UE311" s="1"/>
      <c r="UF311" s="1"/>
      <c r="UG311" s="1"/>
      <c r="UH311" s="1"/>
      <c r="UI311" s="1"/>
      <c r="UJ311" s="1"/>
      <c r="UK311" s="1"/>
      <c r="UL311" s="1"/>
      <c r="UM311" s="1"/>
      <c r="UN311" s="1"/>
      <c r="UO311" s="1"/>
      <c r="UP311" s="1"/>
      <c r="UQ311" s="1"/>
      <c r="UR311" s="1"/>
      <c r="US311" s="1"/>
      <c r="UT311" s="1"/>
      <c r="UU311" s="1"/>
      <c r="UV311" s="1"/>
      <c r="UW311" s="1"/>
      <c r="UX311" s="1"/>
      <c r="UY311" s="1"/>
      <c r="UZ311" s="1"/>
      <c r="VA311" s="1"/>
      <c r="VB311" s="1"/>
      <c r="VC311" s="1"/>
      <c r="VD311" s="1"/>
      <c r="VE311" s="1"/>
      <c r="VF311" s="1"/>
      <c r="VG311" s="1"/>
      <c r="VH311" s="1"/>
      <c r="VI311" s="1"/>
      <c r="VJ311" s="1"/>
      <c r="VK311" s="1"/>
      <c r="VL311" s="1"/>
      <c r="VM311" s="1"/>
      <c r="VN311" s="1"/>
      <c r="VO311" s="1"/>
      <c r="VP311" s="1"/>
      <c r="VQ311" s="1"/>
      <c r="VR311" s="1"/>
      <c r="VS311" s="1"/>
      <c r="VT311" s="1"/>
      <c r="VU311" s="1"/>
      <c r="VV311" s="1"/>
      <c r="VW311" s="1"/>
      <c r="VX311" s="1"/>
      <c r="VY311" s="1"/>
      <c r="VZ311" s="1"/>
      <c r="WA311" s="1"/>
      <c r="WB311" s="1"/>
      <c r="WC311" s="1"/>
      <c r="WD311" s="1"/>
      <c r="WE311" s="1"/>
      <c r="WF311" s="1"/>
      <c r="WG311" s="1"/>
      <c r="WH311" s="1"/>
      <c r="WI311" s="1"/>
      <c r="WJ311" s="1"/>
      <c r="WK311" s="1"/>
      <c r="WL311" s="1"/>
      <c r="WM311" s="1"/>
      <c r="WN311" s="1"/>
      <c r="WO311" s="1"/>
      <c r="WP311" s="1"/>
      <c r="WQ311" s="1"/>
      <c r="WR311" s="1"/>
      <c r="WS311" s="1"/>
      <c r="WT311" s="1"/>
      <c r="WU311" s="1"/>
      <c r="WV311" s="1"/>
      <c r="WW311" s="1"/>
      <c r="WX311" s="1"/>
      <c r="WY311" s="1"/>
      <c r="WZ311" s="1"/>
      <c r="XA311" s="1"/>
      <c r="XB311" s="1"/>
      <c r="XC311" s="1"/>
      <c r="XD311" s="1"/>
      <c r="XE311" s="1"/>
      <c r="XF311" s="1"/>
      <c r="XG311" s="1"/>
      <c r="XH311" s="1"/>
      <c r="XI311" s="1"/>
      <c r="XJ311" s="1"/>
      <c r="XK311" s="1"/>
      <c r="XL311" s="1"/>
      <c r="XM311" s="1"/>
      <c r="XN311" s="1"/>
      <c r="XO311" s="1"/>
      <c r="XP311" s="1"/>
      <c r="XQ311" s="1"/>
      <c r="XR311" s="1"/>
      <c r="XS311" s="1"/>
      <c r="XT311" s="1"/>
      <c r="XU311" s="1"/>
      <c r="XV311" s="1"/>
      <c r="XW311" s="1"/>
      <c r="XX311" s="1"/>
      <c r="XY311" s="1"/>
      <c r="XZ311" s="1"/>
      <c r="YA311" s="1"/>
      <c r="YB311" s="1"/>
      <c r="YC311" s="1"/>
      <c r="YD311" s="1"/>
      <c r="YE311" s="1"/>
      <c r="YF311" s="1"/>
      <c r="YG311" s="1"/>
      <c r="YH311" s="1"/>
      <c r="YI311" s="1"/>
      <c r="YJ311" s="1"/>
      <c r="YK311" s="1"/>
      <c r="YL311" s="1"/>
      <c r="YM311" s="1"/>
      <c r="YN311" s="1"/>
      <c r="YO311" s="1"/>
      <c r="YP311" s="1"/>
      <c r="YQ311" s="1"/>
      <c r="YR311" s="1"/>
      <c r="YS311" s="1"/>
      <c r="YT311" s="1"/>
      <c r="YU311" s="1"/>
      <c r="YV311" s="1"/>
      <c r="YW311" s="1"/>
      <c r="YX311" s="1"/>
      <c r="YY311" s="1"/>
      <c r="YZ311" s="1"/>
      <c r="ZA311" s="1"/>
      <c r="ZB311" s="1"/>
      <c r="ZC311" s="1"/>
      <c r="ZD311" s="1"/>
      <c r="ZE311" s="1"/>
      <c r="ZF311" s="1"/>
      <c r="ZG311" s="1"/>
      <c r="ZH311" s="1"/>
      <c r="ZI311" s="1"/>
      <c r="ZJ311" s="1"/>
      <c r="ZK311" s="1"/>
      <c r="ZL311" s="1"/>
      <c r="ZM311" s="1"/>
      <c r="ZN311" s="1"/>
      <c r="ZO311" s="1"/>
      <c r="ZP311" s="1"/>
      <c r="ZQ311" s="1"/>
      <c r="ZR311" s="1"/>
      <c r="ZS311" s="1"/>
      <c r="ZT311" s="1"/>
      <c r="ZU311" s="1"/>
      <c r="ZV311" s="1"/>
      <c r="ZW311" s="1"/>
      <c r="ZX311" s="1"/>
      <c r="ZY311" s="1"/>
      <c r="ZZ311" s="1"/>
      <c r="AAA311" s="1"/>
      <c r="AAB311" s="1"/>
      <c r="AAC311" s="1"/>
      <c r="AAD311" s="1"/>
      <c r="AAE311" s="1"/>
      <c r="AAF311" s="1"/>
      <c r="AAG311" s="1"/>
      <c r="AAH311" s="1"/>
      <c r="AAI311" s="1"/>
      <c r="AAJ311" s="1"/>
      <c r="AAK311" s="1"/>
      <c r="AAL311" s="1"/>
      <c r="AAM311" s="1"/>
      <c r="AAN311" s="1"/>
      <c r="AAO311" s="1"/>
      <c r="AAP311" s="1"/>
      <c r="AAQ311" s="1"/>
      <c r="AAR311" s="1"/>
      <c r="AAS311" s="1"/>
      <c r="AAT311" s="1"/>
      <c r="AAU311" s="1"/>
      <c r="AAV311" s="1"/>
      <c r="AAW311" s="1"/>
      <c r="AAX311" s="1"/>
      <c r="AAY311" s="1"/>
      <c r="AAZ311" s="1"/>
      <c r="ABA311" s="1"/>
      <c r="ABB311" s="1"/>
      <c r="ABC311" s="1"/>
      <c r="ABD311" s="1"/>
      <c r="ABE311" s="1"/>
      <c r="ABF311" s="1"/>
      <c r="ABG311" s="1"/>
      <c r="ABH311" s="1"/>
      <c r="ABI311" s="1"/>
      <c r="ABJ311" s="1"/>
      <c r="ABK311" s="1"/>
      <c r="ABL311" s="1"/>
      <c r="ABM311" s="1"/>
      <c r="ABN311" s="1"/>
      <c r="ABO311" s="1"/>
      <c r="ABP311" s="1"/>
      <c r="ABQ311" s="1"/>
      <c r="ABR311" s="1"/>
      <c r="ABS311" s="1"/>
      <c r="ABT311" s="1"/>
      <c r="ABU311" s="1"/>
      <c r="ABV311" s="1"/>
      <c r="ABW311" s="1"/>
      <c r="ABX311" s="1"/>
      <c r="ABY311" s="1"/>
      <c r="ABZ311" s="1"/>
      <c r="ACA311" s="1"/>
      <c r="ACB311" s="1"/>
      <c r="ACC311" s="1"/>
      <c r="ACD311" s="1"/>
      <c r="ACE311" s="1"/>
      <c r="ACF311" s="1"/>
      <c r="ACG311" s="1"/>
      <c r="ACH311" s="1"/>
      <c r="ACI311" s="1"/>
      <c r="ACJ311" s="1"/>
      <c r="ACK311" s="1"/>
      <c r="ACL311" s="1"/>
      <c r="ACM311" s="1"/>
      <c r="ACN311" s="1"/>
      <c r="ACO311" s="1"/>
      <c r="ACP311" s="1"/>
      <c r="ACQ311" s="1"/>
      <c r="ACR311" s="1"/>
      <c r="ACS311" s="1"/>
      <c r="ACT311" s="1"/>
      <c r="ACU311" s="1"/>
      <c r="ACV311" s="1"/>
      <c r="ACW311" s="1"/>
      <c r="ACX311" s="1"/>
      <c r="ACY311" s="1"/>
      <c r="ACZ311" s="1"/>
      <c r="ADA311" s="1"/>
      <c r="ADB311" s="1"/>
    </row>
    <row r="312" spans="1:782" ht="24.95" customHeight="1" x14ac:dyDescent="0.2">
      <c r="A312" s="366" t="s">
        <v>190</v>
      </c>
      <c r="B312" s="356" t="s">
        <v>1212</v>
      </c>
      <c r="C312" s="366" t="s">
        <v>196</v>
      </c>
      <c r="D312" s="366" t="s">
        <v>197</v>
      </c>
      <c r="E312" s="366" t="s">
        <v>944</v>
      </c>
      <c r="F312" s="411">
        <v>622</v>
      </c>
      <c r="G312" s="245">
        <f t="shared" si="154"/>
        <v>51.812599999999996</v>
      </c>
      <c r="H312" s="245">
        <f t="shared" si="155"/>
        <v>72.463000000000008</v>
      </c>
      <c r="I312" s="245">
        <f t="shared" si="156"/>
        <v>746.27559999999994</v>
      </c>
      <c r="J312" s="245">
        <f t="shared" si="152"/>
        <v>7464</v>
      </c>
      <c r="K312" s="245">
        <f t="shared" si="152"/>
        <v>621.75119999999993</v>
      </c>
      <c r="L312" s="245">
        <f t="shared" si="153"/>
        <v>869.55600000000004</v>
      </c>
      <c r="M312" s="245">
        <f t="shared" si="157"/>
        <v>622</v>
      </c>
      <c r="N312" s="246">
        <v>470</v>
      </c>
      <c r="O312" s="245">
        <f t="shared" si="158"/>
        <v>1092</v>
      </c>
      <c r="P312" s="360">
        <f t="shared" si="159"/>
        <v>10047.307199999999</v>
      </c>
      <c r="Q312" s="470"/>
      <c r="R312" s="25"/>
    </row>
    <row r="313" spans="1:782" s="9" customFormat="1" ht="20.100000000000001" customHeight="1" x14ac:dyDescent="0.2">
      <c r="A313" s="366" t="s">
        <v>190</v>
      </c>
      <c r="B313" s="356" t="s">
        <v>1213</v>
      </c>
      <c r="C313" s="366" t="s">
        <v>200</v>
      </c>
      <c r="D313" s="366" t="s">
        <v>197</v>
      </c>
      <c r="E313" s="366" t="s">
        <v>944</v>
      </c>
      <c r="F313" s="411">
        <v>600</v>
      </c>
      <c r="G313" s="245">
        <f t="shared" si="154"/>
        <v>49.98</v>
      </c>
      <c r="H313" s="245">
        <f t="shared" si="155"/>
        <v>69.900000000000006</v>
      </c>
      <c r="I313" s="245">
        <f t="shared" si="156"/>
        <v>719.88</v>
      </c>
      <c r="J313" s="245">
        <f t="shared" si="152"/>
        <v>7200</v>
      </c>
      <c r="K313" s="245">
        <f t="shared" si="152"/>
        <v>599.76</v>
      </c>
      <c r="L313" s="245">
        <f t="shared" si="153"/>
        <v>838.80000000000007</v>
      </c>
      <c r="M313" s="245">
        <f t="shared" si="157"/>
        <v>600</v>
      </c>
      <c r="N313" s="246">
        <v>470</v>
      </c>
      <c r="O313" s="245">
        <f t="shared" si="158"/>
        <v>1070</v>
      </c>
      <c r="P313" s="360">
        <f t="shared" si="159"/>
        <v>9708.56</v>
      </c>
      <c r="Q313" s="403"/>
      <c r="R313" s="2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  <c r="IZ313" s="1"/>
      <c r="JA313" s="1"/>
      <c r="JB313" s="1"/>
      <c r="JC313" s="1"/>
      <c r="JD313" s="1"/>
      <c r="JE313" s="1"/>
      <c r="JF313" s="1"/>
      <c r="JG313" s="1"/>
      <c r="JH313" s="1"/>
      <c r="JI313" s="1"/>
      <c r="JJ313" s="1"/>
      <c r="JK313" s="1"/>
      <c r="JL313" s="1"/>
      <c r="JM313" s="1"/>
      <c r="JN313" s="1"/>
      <c r="JO313" s="1"/>
      <c r="JP313" s="1"/>
      <c r="JQ313" s="1"/>
      <c r="JR313" s="1"/>
      <c r="JS313" s="1"/>
      <c r="JT313" s="1"/>
      <c r="JU313" s="1"/>
      <c r="JV313" s="1"/>
      <c r="JW313" s="1"/>
      <c r="JX313" s="1"/>
      <c r="JY313" s="1"/>
      <c r="JZ313" s="1"/>
      <c r="KA313" s="1"/>
      <c r="KB313" s="1"/>
      <c r="KC313" s="1"/>
      <c r="KD313" s="1"/>
      <c r="KE313" s="1"/>
      <c r="KF313" s="1"/>
      <c r="KG313" s="1"/>
      <c r="KH313" s="1"/>
      <c r="KI313" s="1"/>
      <c r="KJ313" s="1"/>
      <c r="KK313" s="1"/>
      <c r="KL313" s="1"/>
      <c r="KM313" s="1"/>
      <c r="KN313" s="1"/>
      <c r="KO313" s="1"/>
      <c r="KP313" s="1"/>
      <c r="KQ313" s="1"/>
      <c r="KR313" s="1"/>
      <c r="KS313" s="1"/>
      <c r="KT313" s="1"/>
      <c r="KU313" s="1"/>
      <c r="KV313" s="1"/>
      <c r="KW313" s="1"/>
      <c r="KX313" s="1"/>
      <c r="KY313" s="1"/>
      <c r="KZ313" s="1"/>
      <c r="LA313" s="1"/>
      <c r="LB313" s="1"/>
      <c r="LC313" s="1"/>
      <c r="LD313" s="1"/>
      <c r="LE313" s="1"/>
      <c r="LF313" s="1"/>
      <c r="LG313" s="1"/>
      <c r="LH313" s="1"/>
      <c r="LI313" s="1"/>
      <c r="LJ313" s="1"/>
      <c r="LK313" s="1"/>
      <c r="LL313" s="1"/>
      <c r="LM313" s="1"/>
      <c r="LN313" s="1"/>
      <c r="LO313" s="1"/>
      <c r="LP313" s="1"/>
      <c r="LQ313" s="1"/>
      <c r="LR313" s="1"/>
      <c r="LS313" s="1"/>
      <c r="LT313" s="1"/>
      <c r="LU313" s="1"/>
      <c r="LV313" s="1"/>
      <c r="LW313" s="1"/>
      <c r="LX313" s="1"/>
      <c r="LY313" s="1"/>
      <c r="LZ313" s="1"/>
      <c r="MA313" s="1"/>
      <c r="MB313" s="1"/>
      <c r="MC313" s="1"/>
      <c r="MD313" s="1"/>
      <c r="ME313" s="1"/>
      <c r="MF313" s="1"/>
      <c r="MG313" s="1"/>
      <c r="MH313" s="1"/>
      <c r="MI313" s="1"/>
      <c r="MJ313" s="1"/>
      <c r="MK313" s="1"/>
      <c r="ML313" s="1"/>
      <c r="MM313" s="1"/>
      <c r="MN313" s="1"/>
      <c r="MO313" s="1"/>
      <c r="MP313" s="1"/>
      <c r="MQ313" s="1"/>
      <c r="MR313" s="1"/>
      <c r="MS313" s="1"/>
      <c r="MT313" s="1"/>
      <c r="MU313" s="1"/>
      <c r="MV313" s="1"/>
      <c r="MW313" s="1"/>
      <c r="MX313" s="1"/>
      <c r="MY313" s="1"/>
      <c r="MZ313" s="1"/>
      <c r="NA313" s="1"/>
      <c r="NB313" s="1"/>
      <c r="NC313" s="1"/>
      <c r="ND313" s="1"/>
      <c r="NE313" s="1"/>
      <c r="NF313" s="1"/>
      <c r="NG313" s="1"/>
      <c r="NH313" s="1"/>
      <c r="NI313" s="1"/>
      <c r="NJ313" s="1"/>
      <c r="NK313" s="1"/>
      <c r="NL313" s="1"/>
      <c r="NM313" s="1"/>
      <c r="NN313" s="1"/>
      <c r="NO313" s="1"/>
      <c r="NP313" s="1"/>
      <c r="NQ313" s="1"/>
      <c r="NR313" s="1"/>
      <c r="NS313" s="1"/>
      <c r="NT313" s="1"/>
      <c r="NU313" s="1"/>
      <c r="NV313" s="1"/>
      <c r="NW313" s="1"/>
      <c r="NX313" s="1"/>
      <c r="NY313" s="1"/>
      <c r="NZ313" s="1"/>
      <c r="OA313" s="1"/>
      <c r="OB313" s="1"/>
      <c r="OC313" s="1"/>
      <c r="OD313" s="1"/>
      <c r="OE313" s="1"/>
      <c r="OF313" s="1"/>
      <c r="OG313" s="1"/>
      <c r="OH313" s="1"/>
      <c r="OI313" s="1"/>
      <c r="OJ313" s="1"/>
      <c r="OK313" s="1"/>
      <c r="OL313" s="1"/>
      <c r="OM313" s="1"/>
      <c r="ON313" s="1"/>
      <c r="OO313" s="1"/>
      <c r="OP313" s="1"/>
      <c r="OQ313" s="1"/>
      <c r="OR313" s="1"/>
      <c r="OS313" s="1"/>
      <c r="OT313" s="1"/>
      <c r="OU313" s="1"/>
      <c r="OV313" s="1"/>
      <c r="OW313" s="1"/>
      <c r="OX313" s="1"/>
      <c r="OY313" s="1"/>
      <c r="OZ313" s="1"/>
      <c r="PA313" s="1"/>
      <c r="PB313" s="1"/>
      <c r="PC313" s="1"/>
      <c r="PD313" s="1"/>
      <c r="PE313" s="1"/>
      <c r="PF313" s="1"/>
      <c r="PG313" s="1"/>
      <c r="PH313" s="1"/>
      <c r="PI313" s="1"/>
      <c r="PJ313" s="1"/>
      <c r="PK313" s="1"/>
      <c r="PL313" s="1"/>
      <c r="PM313" s="1"/>
      <c r="PN313" s="1"/>
      <c r="PO313" s="1"/>
      <c r="PP313" s="1"/>
      <c r="PQ313" s="1"/>
      <c r="PR313" s="1"/>
      <c r="PS313" s="1"/>
      <c r="PT313" s="1"/>
      <c r="PU313" s="1"/>
      <c r="PV313" s="1"/>
      <c r="PW313" s="1"/>
      <c r="PX313" s="1"/>
      <c r="PY313" s="1"/>
      <c r="PZ313" s="1"/>
      <c r="QA313" s="1"/>
      <c r="QB313" s="1"/>
      <c r="QC313" s="1"/>
      <c r="QD313" s="1"/>
      <c r="QE313" s="1"/>
      <c r="QF313" s="1"/>
      <c r="QG313" s="1"/>
      <c r="QH313" s="1"/>
      <c r="QI313" s="1"/>
      <c r="QJ313" s="1"/>
      <c r="QK313" s="1"/>
      <c r="QL313" s="1"/>
      <c r="QM313" s="1"/>
      <c r="QN313" s="1"/>
      <c r="QO313" s="1"/>
      <c r="QP313" s="1"/>
      <c r="QQ313" s="1"/>
      <c r="QR313" s="1"/>
      <c r="QS313" s="1"/>
      <c r="QT313" s="1"/>
      <c r="QU313" s="1"/>
      <c r="QV313" s="1"/>
      <c r="QW313" s="1"/>
      <c r="QX313" s="1"/>
      <c r="QY313" s="1"/>
      <c r="QZ313" s="1"/>
      <c r="RA313" s="1"/>
      <c r="RB313" s="1"/>
      <c r="RC313" s="1"/>
      <c r="RD313" s="1"/>
      <c r="RE313" s="1"/>
      <c r="RF313" s="1"/>
      <c r="RG313" s="1"/>
      <c r="RH313" s="1"/>
      <c r="RI313" s="1"/>
      <c r="RJ313" s="1"/>
      <c r="RK313" s="1"/>
      <c r="RL313" s="1"/>
      <c r="RM313" s="1"/>
      <c r="RN313" s="1"/>
      <c r="RO313" s="1"/>
      <c r="RP313" s="1"/>
      <c r="RQ313" s="1"/>
      <c r="RR313" s="1"/>
      <c r="RS313" s="1"/>
      <c r="RT313" s="1"/>
      <c r="RU313" s="1"/>
      <c r="RV313" s="1"/>
      <c r="RW313" s="1"/>
      <c r="RX313" s="1"/>
      <c r="RY313" s="1"/>
      <c r="RZ313" s="1"/>
      <c r="SA313" s="1"/>
      <c r="SB313" s="1"/>
      <c r="SC313" s="1"/>
      <c r="SD313" s="1"/>
      <c r="SE313" s="1"/>
      <c r="SF313" s="1"/>
      <c r="SG313" s="1"/>
      <c r="SH313" s="1"/>
      <c r="SI313" s="1"/>
      <c r="SJ313" s="1"/>
      <c r="SK313" s="1"/>
      <c r="SL313" s="1"/>
      <c r="SM313" s="1"/>
      <c r="SN313" s="1"/>
      <c r="SO313" s="1"/>
      <c r="SP313" s="1"/>
      <c r="SQ313" s="1"/>
      <c r="SR313" s="1"/>
      <c r="SS313" s="1"/>
      <c r="ST313" s="1"/>
      <c r="SU313" s="1"/>
      <c r="SV313" s="1"/>
      <c r="SW313" s="1"/>
      <c r="SX313" s="1"/>
      <c r="SY313" s="1"/>
      <c r="SZ313" s="1"/>
      <c r="TA313" s="1"/>
      <c r="TB313" s="1"/>
      <c r="TC313" s="1"/>
      <c r="TD313" s="1"/>
      <c r="TE313" s="1"/>
      <c r="TF313" s="1"/>
      <c r="TG313" s="1"/>
      <c r="TH313" s="1"/>
      <c r="TI313" s="1"/>
      <c r="TJ313" s="1"/>
      <c r="TK313" s="1"/>
      <c r="TL313" s="1"/>
      <c r="TM313" s="1"/>
      <c r="TN313" s="1"/>
      <c r="TO313" s="1"/>
      <c r="TP313" s="1"/>
      <c r="TQ313" s="1"/>
      <c r="TR313" s="1"/>
      <c r="TS313" s="1"/>
      <c r="TT313" s="1"/>
      <c r="TU313" s="1"/>
      <c r="TV313" s="1"/>
      <c r="TW313" s="1"/>
      <c r="TX313" s="1"/>
      <c r="TY313" s="1"/>
      <c r="TZ313" s="1"/>
      <c r="UA313" s="1"/>
      <c r="UB313" s="1"/>
      <c r="UC313" s="1"/>
      <c r="UD313" s="1"/>
      <c r="UE313" s="1"/>
      <c r="UF313" s="1"/>
      <c r="UG313" s="1"/>
      <c r="UH313" s="1"/>
      <c r="UI313" s="1"/>
      <c r="UJ313" s="1"/>
      <c r="UK313" s="1"/>
      <c r="UL313" s="1"/>
      <c r="UM313" s="1"/>
      <c r="UN313" s="1"/>
      <c r="UO313" s="1"/>
      <c r="UP313" s="1"/>
      <c r="UQ313" s="1"/>
      <c r="UR313" s="1"/>
      <c r="US313" s="1"/>
      <c r="UT313" s="1"/>
      <c r="UU313" s="1"/>
      <c r="UV313" s="1"/>
      <c r="UW313" s="1"/>
      <c r="UX313" s="1"/>
      <c r="UY313" s="1"/>
      <c r="UZ313" s="1"/>
      <c r="VA313" s="1"/>
      <c r="VB313" s="1"/>
      <c r="VC313" s="1"/>
      <c r="VD313" s="1"/>
      <c r="VE313" s="1"/>
      <c r="VF313" s="1"/>
      <c r="VG313" s="1"/>
      <c r="VH313" s="1"/>
      <c r="VI313" s="1"/>
      <c r="VJ313" s="1"/>
      <c r="VK313" s="1"/>
      <c r="VL313" s="1"/>
      <c r="VM313" s="1"/>
      <c r="VN313" s="1"/>
      <c r="VO313" s="1"/>
      <c r="VP313" s="1"/>
      <c r="VQ313" s="1"/>
      <c r="VR313" s="1"/>
      <c r="VS313" s="1"/>
      <c r="VT313" s="1"/>
      <c r="VU313" s="1"/>
      <c r="VV313" s="1"/>
      <c r="VW313" s="1"/>
      <c r="VX313" s="1"/>
      <c r="VY313" s="1"/>
      <c r="VZ313" s="1"/>
      <c r="WA313" s="1"/>
      <c r="WB313" s="1"/>
      <c r="WC313" s="1"/>
      <c r="WD313" s="1"/>
      <c r="WE313" s="1"/>
      <c r="WF313" s="1"/>
      <c r="WG313" s="1"/>
      <c r="WH313" s="1"/>
      <c r="WI313" s="1"/>
      <c r="WJ313" s="1"/>
      <c r="WK313" s="1"/>
      <c r="WL313" s="1"/>
      <c r="WM313" s="1"/>
      <c r="WN313" s="1"/>
      <c r="WO313" s="1"/>
      <c r="WP313" s="1"/>
      <c r="WQ313" s="1"/>
      <c r="WR313" s="1"/>
      <c r="WS313" s="1"/>
      <c r="WT313" s="1"/>
      <c r="WU313" s="1"/>
      <c r="WV313" s="1"/>
      <c r="WW313" s="1"/>
      <c r="WX313" s="1"/>
      <c r="WY313" s="1"/>
      <c r="WZ313" s="1"/>
      <c r="XA313" s="1"/>
      <c r="XB313" s="1"/>
      <c r="XC313" s="1"/>
      <c r="XD313" s="1"/>
      <c r="XE313" s="1"/>
      <c r="XF313" s="1"/>
      <c r="XG313" s="1"/>
      <c r="XH313" s="1"/>
      <c r="XI313" s="1"/>
      <c r="XJ313" s="1"/>
      <c r="XK313" s="1"/>
      <c r="XL313" s="1"/>
      <c r="XM313" s="1"/>
      <c r="XN313" s="1"/>
      <c r="XO313" s="1"/>
      <c r="XP313" s="1"/>
      <c r="XQ313" s="1"/>
      <c r="XR313" s="1"/>
      <c r="XS313" s="1"/>
      <c r="XT313" s="1"/>
      <c r="XU313" s="1"/>
      <c r="XV313" s="1"/>
      <c r="XW313" s="1"/>
      <c r="XX313" s="1"/>
      <c r="XY313" s="1"/>
      <c r="XZ313" s="1"/>
      <c r="YA313" s="1"/>
      <c r="YB313" s="1"/>
      <c r="YC313" s="1"/>
      <c r="YD313" s="1"/>
      <c r="YE313" s="1"/>
      <c r="YF313" s="1"/>
      <c r="YG313" s="1"/>
      <c r="YH313" s="1"/>
      <c r="YI313" s="1"/>
      <c r="YJ313" s="1"/>
      <c r="YK313" s="1"/>
      <c r="YL313" s="1"/>
      <c r="YM313" s="1"/>
      <c r="YN313" s="1"/>
      <c r="YO313" s="1"/>
      <c r="YP313" s="1"/>
      <c r="YQ313" s="1"/>
      <c r="YR313" s="1"/>
      <c r="YS313" s="1"/>
      <c r="YT313" s="1"/>
      <c r="YU313" s="1"/>
      <c r="YV313" s="1"/>
      <c r="YW313" s="1"/>
      <c r="YX313" s="1"/>
      <c r="YY313" s="1"/>
      <c r="YZ313" s="1"/>
      <c r="ZA313" s="1"/>
      <c r="ZB313" s="1"/>
      <c r="ZC313" s="1"/>
      <c r="ZD313" s="1"/>
      <c r="ZE313" s="1"/>
      <c r="ZF313" s="1"/>
      <c r="ZG313" s="1"/>
      <c r="ZH313" s="1"/>
      <c r="ZI313" s="1"/>
      <c r="ZJ313" s="1"/>
      <c r="ZK313" s="1"/>
      <c r="ZL313" s="1"/>
      <c r="ZM313" s="1"/>
      <c r="ZN313" s="1"/>
      <c r="ZO313" s="1"/>
      <c r="ZP313" s="1"/>
      <c r="ZQ313" s="1"/>
      <c r="ZR313" s="1"/>
      <c r="ZS313" s="1"/>
      <c r="ZT313" s="1"/>
      <c r="ZU313" s="1"/>
      <c r="ZV313" s="1"/>
      <c r="ZW313" s="1"/>
      <c r="ZX313" s="1"/>
      <c r="ZY313" s="1"/>
      <c r="ZZ313" s="1"/>
      <c r="AAA313" s="1"/>
      <c r="AAB313" s="1"/>
      <c r="AAC313" s="1"/>
      <c r="AAD313" s="1"/>
      <c r="AAE313" s="1"/>
      <c r="AAF313" s="1"/>
      <c r="AAG313" s="1"/>
      <c r="AAH313" s="1"/>
      <c r="AAI313" s="1"/>
      <c r="AAJ313" s="1"/>
      <c r="AAK313" s="1"/>
      <c r="AAL313" s="1"/>
      <c r="AAM313" s="1"/>
      <c r="AAN313" s="1"/>
      <c r="AAO313" s="1"/>
      <c r="AAP313" s="1"/>
      <c r="AAQ313" s="1"/>
      <c r="AAR313" s="1"/>
      <c r="AAS313" s="1"/>
      <c r="AAT313" s="1"/>
      <c r="AAU313" s="1"/>
      <c r="AAV313" s="1"/>
      <c r="AAW313" s="1"/>
      <c r="AAX313" s="1"/>
      <c r="AAY313" s="1"/>
      <c r="AAZ313" s="1"/>
      <c r="ABA313" s="1"/>
      <c r="ABB313" s="1"/>
      <c r="ABC313" s="1"/>
      <c r="ABD313" s="1"/>
      <c r="ABE313" s="1"/>
      <c r="ABF313" s="1"/>
      <c r="ABG313" s="1"/>
      <c r="ABH313" s="1"/>
      <c r="ABI313" s="1"/>
      <c r="ABJ313" s="1"/>
      <c r="ABK313" s="1"/>
      <c r="ABL313" s="1"/>
      <c r="ABM313" s="1"/>
      <c r="ABN313" s="1"/>
      <c r="ABO313" s="1"/>
      <c r="ABP313" s="1"/>
      <c r="ABQ313" s="1"/>
      <c r="ABR313" s="1"/>
      <c r="ABS313" s="1"/>
      <c r="ABT313" s="1"/>
      <c r="ABU313" s="1"/>
      <c r="ABV313" s="1"/>
      <c r="ABW313" s="1"/>
      <c r="ABX313" s="1"/>
      <c r="ABY313" s="1"/>
      <c r="ABZ313" s="1"/>
      <c r="ACA313" s="1"/>
      <c r="ACB313" s="1"/>
      <c r="ACC313" s="1"/>
      <c r="ACD313" s="1"/>
      <c r="ACE313" s="1"/>
      <c r="ACF313" s="1"/>
      <c r="ACG313" s="1"/>
      <c r="ACH313" s="1"/>
      <c r="ACI313" s="1"/>
      <c r="ACJ313" s="1"/>
      <c r="ACK313" s="1"/>
      <c r="ACL313" s="1"/>
      <c r="ACM313" s="1"/>
      <c r="ACN313" s="1"/>
      <c r="ACO313" s="1"/>
      <c r="ACP313" s="1"/>
      <c r="ACQ313" s="1"/>
      <c r="ACR313" s="1"/>
      <c r="ACS313" s="1"/>
      <c r="ACT313" s="1"/>
      <c r="ACU313" s="1"/>
      <c r="ACV313" s="1"/>
      <c r="ACW313" s="1"/>
      <c r="ACX313" s="1"/>
      <c r="ACY313" s="1"/>
      <c r="ACZ313" s="1"/>
      <c r="ADA313" s="1"/>
      <c r="ADB313" s="1"/>
    </row>
    <row r="314" spans="1:782" s="9" customFormat="1" ht="20.100000000000001" customHeight="1" x14ac:dyDescent="0.2">
      <c r="A314" s="366" t="s">
        <v>190</v>
      </c>
      <c r="B314" s="356" t="s">
        <v>1214</v>
      </c>
      <c r="C314" s="366" t="s">
        <v>202</v>
      </c>
      <c r="D314" s="366" t="s">
        <v>203</v>
      </c>
      <c r="E314" s="25" t="s">
        <v>944</v>
      </c>
      <c r="F314" s="411">
        <v>600</v>
      </c>
      <c r="G314" s="245">
        <f t="shared" si="154"/>
        <v>49.98</v>
      </c>
      <c r="H314" s="245">
        <f t="shared" si="155"/>
        <v>69.900000000000006</v>
      </c>
      <c r="I314" s="245">
        <f t="shared" si="156"/>
        <v>719.88</v>
      </c>
      <c r="J314" s="245">
        <f t="shared" si="152"/>
        <v>7200</v>
      </c>
      <c r="K314" s="245">
        <f t="shared" si="152"/>
        <v>599.76</v>
      </c>
      <c r="L314" s="245">
        <f t="shared" si="153"/>
        <v>838.80000000000007</v>
      </c>
      <c r="M314" s="245">
        <f t="shared" si="157"/>
        <v>600</v>
      </c>
      <c r="N314" s="246">
        <v>470</v>
      </c>
      <c r="O314" s="245">
        <f t="shared" si="158"/>
        <v>1070</v>
      </c>
      <c r="P314" s="360">
        <f t="shared" si="159"/>
        <v>9708.56</v>
      </c>
      <c r="Q314" s="403"/>
      <c r="R314" s="2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  <c r="IY314" s="1"/>
      <c r="IZ314" s="1"/>
      <c r="JA314" s="1"/>
      <c r="JB314" s="1"/>
      <c r="JC314" s="1"/>
      <c r="JD314" s="1"/>
      <c r="JE314" s="1"/>
      <c r="JF314" s="1"/>
      <c r="JG314" s="1"/>
      <c r="JH314" s="1"/>
      <c r="JI314" s="1"/>
      <c r="JJ314" s="1"/>
      <c r="JK314" s="1"/>
      <c r="JL314" s="1"/>
      <c r="JM314" s="1"/>
      <c r="JN314" s="1"/>
      <c r="JO314" s="1"/>
      <c r="JP314" s="1"/>
      <c r="JQ314" s="1"/>
      <c r="JR314" s="1"/>
      <c r="JS314" s="1"/>
      <c r="JT314" s="1"/>
      <c r="JU314" s="1"/>
      <c r="JV314" s="1"/>
      <c r="JW314" s="1"/>
      <c r="JX314" s="1"/>
      <c r="JY314" s="1"/>
      <c r="JZ314" s="1"/>
      <c r="KA314" s="1"/>
      <c r="KB314" s="1"/>
      <c r="KC314" s="1"/>
      <c r="KD314" s="1"/>
      <c r="KE314" s="1"/>
      <c r="KF314" s="1"/>
      <c r="KG314" s="1"/>
      <c r="KH314" s="1"/>
      <c r="KI314" s="1"/>
      <c r="KJ314" s="1"/>
      <c r="KK314" s="1"/>
      <c r="KL314" s="1"/>
      <c r="KM314" s="1"/>
      <c r="KN314" s="1"/>
      <c r="KO314" s="1"/>
      <c r="KP314" s="1"/>
      <c r="KQ314" s="1"/>
      <c r="KR314" s="1"/>
      <c r="KS314" s="1"/>
      <c r="KT314" s="1"/>
      <c r="KU314" s="1"/>
      <c r="KV314" s="1"/>
      <c r="KW314" s="1"/>
      <c r="KX314" s="1"/>
      <c r="KY314" s="1"/>
      <c r="KZ314" s="1"/>
      <c r="LA314" s="1"/>
      <c r="LB314" s="1"/>
      <c r="LC314" s="1"/>
      <c r="LD314" s="1"/>
      <c r="LE314" s="1"/>
      <c r="LF314" s="1"/>
      <c r="LG314" s="1"/>
      <c r="LH314" s="1"/>
      <c r="LI314" s="1"/>
      <c r="LJ314" s="1"/>
      <c r="LK314" s="1"/>
      <c r="LL314" s="1"/>
      <c r="LM314" s="1"/>
      <c r="LN314" s="1"/>
      <c r="LO314" s="1"/>
      <c r="LP314" s="1"/>
      <c r="LQ314" s="1"/>
      <c r="LR314" s="1"/>
      <c r="LS314" s="1"/>
      <c r="LT314" s="1"/>
      <c r="LU314" s="1"/>
      <c r="LV314" s="1"/>
      <c r="LW314" s="1"/>
      <c r="LX314" s="1"/>
      <c r="LY314" s="1"/>
      <c r="LZ314" s="1"/>
      <c r="MA314" s="1"/>
      <c r="MB314" s="1"/>
      <c r="MC314" s="1"/>
      <c r="MD314" s="1"/>
      <c r="ME314" s="1"/>
      <c r="MF314" s="1"/>
      <c r="MG314" s="1"/>
      <c r="MH314" s="1"/>
      <c r="MI314" s="1"/>
      <c r="MJ314" s="1"/>
      <c r="MK314" s="1"/>
      <c r="ML314" s="1"/>
      <c r="MM314" s="1"/>
      <c r="MN314" s="1"/>
      <c r="MO314" s="1"/>
      <c r="MP314" s="1"/>
      <c r="MQ314" s="1"/>
      <c r="MR314" s="1"/>
      <c r="MS314" s="1"/>
      <c r="MT314" s="1"/>
      <c r="MU314" s="1"/>
      <c r="MV314" s="1"/>
      <c r="MW314" s="1"/>
      <c r="MX314" s="1"/>
      <c r="MY314" s="1"/>
      <c r="MZ314" s="1"/>
      <c r="NA314" s="1"/>
      <c r="NB314" s="1"/>
      <c r="NC314" s="1"/>
      <c r="ND314" s="1"/>
      <c r="NE314" s="1"/>
      <c r="NF314" s="1"/>
      <c r="NG314" s="1"/>
      <c r="NH314" s="1"/>
      <c r="NI314" s="1"/>
      <c r="NJ314" s="1"/>
      <c r="NK314" s="1"/>
      <c r="NL314" s="1"/>
      <c r="NM314" s="1"/>
      <c r="NN314" s="1"/>
      <c r="NO314" s="1"/>
      <c r="NP314" s="1"/>
      <c r="NQ314" s="1"/>
      <c r="NR314" s="1"/>
      <c r="NS314" s="1"/>
      <c r="NT314" s="1"/>
      <c r="NU314" s="1"/>
      <c r="NV314" s="1"/>
      <c r="NW314" s="1"/>
      <c r="NX314" s="1"/>
      <c r="NY314" s="1"/>
      <c r="NZ314" s="1"/>
      <c r="OA314" s="1"/>
      <c r="OB314" s="1"/>
      <c r="OC314" s="1"/>
      <c r="OD314" s="1"/>
      <c r="OE314" s="1"/>
      <c r="OF314" s="1"/>
      <c r="OG314" s="1"/>
      <c r="OH314" s="1"/>
      <c r="OI314" s="1"/>
      <c r="OJ314" s="1"/>
      <c r="OK314" s="1"/>
      <c r="OL314" s="1"/>
      <c r="OM314" s="1"/>
      <c r="ON314" s="1"/>
      <c r="OO314" s="1"/>
      <c r="OP314" s="1"/>
      <c r="OQ314" s="1"/>
      <c r="OR314" s="1"/>
      <c r="OS314" s="1"/>
      <c r="OT314" s="1"/>
      <c r="OU314" s="1"/>
      <c r="OV314" s="1"/>
      <c r="OW314" s="1"/>
      <c r="OX314" s="1"/>
      <c r="OY314" s="1"/>
      <c r="OZ314" s="1"/>
      <c r="PA314" s="1"/>
      <c r="PB314" s="1"/>
      <c r="PC314" s="1"/>
      <c r="PD314" s="1"/>
      <c r="PE314" s="1"/>
      <c r="PF314" s="1"/>
      <c r="PG314" s="1"/>
      <c r="PH314" s="1"/>
      <c r="PI314" s="1"/>
      <c r="PJ314" s="1"/>
      <c r="PK314" s="1"/>
      <c r="PL314" s="1"/>
      <c r="PM314" s="1"/>
      <c r="PN314" s="1"/>
      <c r="PO314" s="1"/>
      <c r="PP314" s="1"/>
      <c r="PQ314" s="1"/>
      <c r="PR314" s="1"/>
      <c r="PS314" s="1"/>
      <c r="PT314" s="1"/>
      <c r="PU314" s="1"/>
      <c r="PV314" s="1"/>
      <c r="PW314" s="1"/>
      <c r="PX314" s="1"/>
      <c r="PY314" s="1"/>
      <c r="PZ314" s="1"/>
      <c r="QA314" s="1"/>
      <c r="QB314" s="1"/>
      <c r="QC314" s="1"/>
      <c r="QD314" s="1"/>
      <c r="QE314" s="1"/>
      <c r="QF314" s="1"/>
      <c r="QG314" s="1"/>
      <c r="QH314" s="1"/>
      <c r="QI314" s="1"/>
      <c r="QJ314" s="1"/>
      <c r="QK314" s="1"/>
      <c r="QL314" s="1"/>
      <c r="QM314" s="1"/>
      <c r="QN314" s="1"/>
      <c r="QO314" s="1"/>
      <c r="QP314" s="1"/>
      <c r="QQ314" s="1"/>
      <c r="QR314" s="1"/>
      <c r="QS314" s="1"/>
      <c r="QT314" s="1"/>
      <c r="QU314" s="1"/>
      <c r="QV314" s="1"/>
      <c r="QW314" s="1"/>
      <c r="QX314" s="1"/>
      <c r="QY314" s="1"/>
      <c r="QZ314" s="1"/>
      <c r="RA314" s="1"/>
      <c r="RB314" s="1"/>
      <c r="RC314" s="1"/>
      <c r="RD314" s="1"/>
      <c r="RE314" s="1"/>
      <c r="RF314" s="1"/>
      <c r="RG314" s="1"/>
      <c r="RH314" s="1"/>
      <c r="RI314" s="1"/>
      <c r="RJ314" s="1"/>
      <c r="RK314" s="1"/>
      <c r="RL314" s="1"/>
      <c r="RM314" s="1"/>
      <c r="RN314" s="1"/>
      <c r="RO314" s="1"/>
      <c r="RP314" s="1"/>
      <c r="RQ314" s="1"/>
      <c r="RR314" s="1"/>
      <c r="RS314" s="1"/>
      <c r="RT314" s="1"/>
      <c r="RU314" s="1"/>
      <c r="RV314" s="1"/>
      <c r="RW314" s="1"/>
      <c r="RX314" s="1"/>
      <c r="RY314" s="1"/>
      <c r="RZ314" s="1"/>
      <c r="SA314" s="1"/>
      <c r="SB314" s="1"/>
      <c r="SC314" s="1"/>
      <c r="SD314" s="1"/>
      <c r="SE314" s="1"/>
      <c r="SF314" s="1"/>
      <c r="SG314" s="1"/>
      <c r="SH314" s="1"/>
      <c r="SI314" s="1"/>
      <c r="SJ314" s="1"/>
      <c r="SK314" s="1"/>
      <c r="SL314" s="1"/>
      <c r="SM314" s="1"/>
      <c r="SN314" s="1"/>
      <c r="SO314" s="1"/>
      <c r="SP314" s="1"/>
      <c r="SQ314" s="1"/>
      <c r="SR314" s="1"/>
      <c r="SS314" s="1"/>
      <c r="ST314" s="1"/>
      <c r="SU314" s="1"/>
      <c r="SV314" s="1"/>
      <c r="SW314" s="1"/>
      <c r="SX314" s="1"/>
      <c r="SY314" s="1"/>
      <c r="SZ314" s="1"/>
      <c r="TA314" s="1"/>
      <c r="TB314" s="1"/>
      <c r="TC314" s="1"/>
      <c r="TD314" s="1"/>
      <c r="TE314" s="1"/>
      <c r="TF314" s="1"/>
      <c r="TG314" s="1"/>
      <c r="TH314" s="1"/>
      <c r="TI314" s="1"/>
      <c r="TJ314" s="1"/>
      <c r="TK314" s="1"/>
      <c r="TL314" s="1"/>
      <c r="TM314" s="1"/>
      <c r="TN314" s="1"/>
      <c r="TO314" s="1"/>
      <c r="TP314" s="1"/>
      <c r="TQ314" s="1"/>
      <c r="TR314" s="1"/>
      <c r="TS314" s="1"/>
      <c r="TT314" s="1"/>
      <c r="TU314" s="1"/>
      <c r="TV314" s="1"/>
      <c r="TW314" s="1"/>
      <c r="TX314" s="1"/>
      <c r="TY314" s="1"/>
      <c r="TZ314" s="1"/>
      <c r="UA314" s="1"/>
      <c r="UB314" s="1"/>
      <c r="UC314" s="1"/>
      <c r="UD314" s="1"/>
      <c r="UE314" s="1"/>
      <c r="UF314" s="1"/>
      <c r="UG314" s="1"/>
      <c r="UH314" s="1"/>
      <c r="UI314" s="1"/>
      <c r="UJ314" s="1"/>
      <c r="UK314" s="1"/>
      <c r="UL314" s="1"/>
      <c r="UM314" s="1"/>
      <c r="UN314" s="1"/>
      <c r="UO314" s="1"/>
      <c r="UP314" s="1"/>
      <c r="UQ314" s="1"/>
      <c r="UR314" s="1"/>
      <c r="US314" s="1"/>
      <c r="UT314" s="1"/>
      <c r="UU314" s="1"/>
      <c r="UV314" s="1"/>
      <c r="UW314" s="1"/>
      <c r="UX314" s="1"/>
      <c r="UY314" s="1"/>
      <c r="UZ314" s="1"/>
      <c r="VA314" s="1"/>
      <c r="VB314" s="1"/>
      <c r="VC314" s="1"/>
      <c r="VD314" s="1"/>
      <c r="VE314" s="1"/>
      <c r="VF314" s="1"/>
      <c r="VG314" s="1"/>
      <c r="VH314" s="1"/>
      <c r="VI314" s="1"/>
      <c r="VJ314" s="1"/>
      <c r="VK314" s="1"/>
      <c r="VL314" s="1"/>
      <c r="VM314" s="1"/>
      <c r="VN314" s="1"/>
      <c r="VO314" s="1"/>
      <c r="VP314" s="1"/>
      <c r="VQ314" s="1"/>
      <c r="VR314" s="1"/>
      <c r="VS314" s="1"/>
      <c r="VT314" s="1"/>
      <c r="VU314" s="1"/>
      <c r="VV314" s="1"/>
      <c r="VW314" s="1"/>
      <c r="VX314" s="1"/>
      <c r="VY314" s="1"/>
      <c r="VZ314" s="1"/>
      <c r="WA314" s="1"/>
      <c r="WB314" s="1"/>
      <c r="WC314" s="1"/>
      <c r="WD314" s="1"/>
      <c r="WE314" s="1"/>
      <c r="WF314" s="1"/>
      <c r="WG314" s="1"/>
      <c r="WH314" s="1"/>
      <c r="WI314" s="1"/>
      <c r="WJ314" s="1"/>
      <c r="WK314" s="1"/>
      <c r="WL314" s="1"/>
      <c r="WM314" s="1"/>
      <c r="WN314" s="1"/>
      <c r="WO314" s="1"/>
      <c r="WP314" s="1"/>
      <c r="WQ314" s="1"/>
      <c r="WR314" s="1"/>
      <c r="WS314" s="1"/>
      <c r="WT314" s="1"/>
      <c r="WU314" s="1"/>
      <c r="WV314" s="1"/>
      <c r="WW314" s="1"/>
      <c r="WX314" s="1"/>
      <c r="WY314" s="1"/>
      <c r="WZ314" s="1"/>
      <c r="XA314" s="1"/>
      <c r="XB314" s="1"/>
      <c r="XC314" s="1"/>
      <c r="XD314" s="1"/>
      <c r="XE314" s="1"/>
      <c r="XF314" s="1"/>
      <c r="XG314" s="1"/>
      <c r="XH314" s="1"/>
      <c r="XI314" s="1"/>
      <c r="XJ314" s="1"/>
      <c r="XK314" s="1"/>
      <c r="XL314" s="1"/>
      <c r="XM314" s="1"/>
      <c r="XN314" s="1"/>
      <c r="XO314" s="1"/>
      <c r="XP314" s="1"/>
      <c r="XQ314" s="1"/>
      <c r="XR314" s="1"/>
      <c r="XS314" s="1"/>
      <c r="XT314" s="1"/>
      <c r="XU314" s="1"/>
      <c r="XV314" s="1"/>
      <c r="XW314" s="1"/>
      <c r="XX314" s="1"/>
      <c r="XY314" s="1"/>
      <c r="XZ314" s="1"/>
      <c r="YA314" s="1"/>
      <c r="YB314" s="1"/>
      <c r="YC314" s="1"/>
      <c r="YD314" s="1"/>
      <c r="YE314" s="1"/>
      <c r="YF314" s="1"/>
      <c r="YG314" s="1"/>
      <c r="YH314" s="1"/>
      <c r="YI314" s="1"/>
      <c r="YJ314" s="1"/>
      <c r="YK314" s="1"/>
      <c r="YL314" s="1"/>
      <c r="YM314" s="1"/>
      <c r="YN314" s="1"/>
      <c r="YO314" s="1"/>
      <c r="YP314" s="1"/>
      <c r="YQ314" s="1"/>
      <c r="YR314" s="1"/>
      <c r="YS314" s="1"/>
      <c r="YT314" s="1"/>
      <c r="YU314" s="1"/>
      <c r="YV314" s="1"/>
      <c r="YW314" s="1"/>
      <c r="YX314" s="1"/>
      <c r="YY314" s="1"/>
      <c r="YZ314" s="1"/>
      <c r="ZA314" s="1"/>
      <c r="ZB314" s="1"/>
      <c r="ZC314" s="1"/>
      <c r="ZD314" s="1"/>
      <c r="ZE314" s="1"/>
      <c r="ZF314" s="1"/>
      <c r="ZG314" s="1"/>
      <c r="ZH314" s="1"/>
      <c r="ZI314" s="1"/>
      <c r="ZJ314" s="1"/>
      <c r="ZK314" s="1"/>
      <c r="ZL314" s="1"/>
      <c r="ZM314" s="1"/>
      <c r="ZN314" s="1"/>
      <c r="ZO314" s="1"/>
      <c r="ZP314" s="1"/>
      <c r="ZQ314" s="1"/>
      <c r="ZR314" s="1"/>
      <c r="ZS314" s="1"/>
      <c r="ZT314" s="1"/>
      <c r="ZU314" s="1"/>
      <c r="ZV314" s="1"/>
      <c r="ZW314" s="1"/>
      <c r="ZX314" s="1"/>
      <c r="ZY314" s="1"/>
      <c r="ZZ314" s="1"/>
      <c r="AAA314" s="1"/>
      <c r="AAB314" s="1"/>
      <c r="AAC314" s="1"/>
      <c r="AAD314" s="1"/>
      <c r="AAE314" s="1"/>
      <c r="AAF314" s="1"/>
      <c r="AAG314" s="1"/>
      <c r="AAH314" s="1"/>
      <c r="AAI314" s="1"/>
      <c r="AAJ314" s="1"/>
      <c r="AAK314" s="1"/>
      <c r="AAL314" s="1"/>
      <c r="AAM314" s="1"/>
      <c r="AAN314" s="1"/>
      <c r="AAO314" s="1"/>
      <c r="AAP314" s="1"/>
      <c r="AAQ314" s="1"/>
      <c r="AAR314" s="1"/>
      <c r="AAS314" s="1"/>
      <c r="AAT314" s="1"/>
      <c r="AAU314" s="1"/>
      <c r="AAV314" s="1"/>
      <c r="AAW314" s="1"/>
      <c r="AAX314" s="1"/>
      <c r="AAY314" s="1"/>
      <c r="AAZ314" s="1"/>
      <c r="ABA314" s="1"/>
      <c r="ABB314" s="1"/>
      <c r="ABC314" s="1"/>
      <c r="ABD314" s="1"/>
      <c r="ABE314" s="1"/>
      <c r="ABF314" s="1"/>
      <c r="ABG314" s="1"/>
      <c r="ABH314" s="1"/>
      <c r="ABI314" s="1"/>
      <c r="ABJ314" s="1"/>
      <c r="ABK314" s="1"/>
      <c r="ABL314" s="1"/>
      <c r="ABM314" s="1"/>
      <c r="ABN314" s="1"/>
      <c r="ABO314" s="1"/>
      <c r="ABP314" s="1"/>
      <c r="ABQ314" s="1"/>
      <c r="ABR314" s="1"/>
      <c r="ABS314" s="1"/>
      <c r="ABT314" s="1"/>
      <c r="ABU314" s="1"/>
      <c r="ABV314" s="1"/>
      <c r="ABW314" s="1"/>
      <c r="ABX314" s="1"/>
      <c r="ABY314" s="1"/>
      <c r="ABZ314" s="1"/>
      <c r="ACA314" s="1"/>
      <c r="ACB314" s="1"/>
      <c r="ACC314" s="1"/>
      <c r="ACD314" s="1"/>
      <c r="ACE314" s="1"/>
      <c r="ACF314" s="1"/>
      <c r="ACG314" s="1"/>
      <c r="ACH314" s="1"/>
      <c r="ACI314" s="1"/>
      <c r="ACJ314" s="1"/>
      <c r="ACK314" s="1"/>
      <c r="ACL314" s="1"/>
      <c r="ACM314" s="1"/>
      <c r="ACN314" s="1"/>
      <c r="ACO314" s="1"/>
      <c r="ACP314" s="1"/>
      <c r="ACQ314" s="1"/>
      <c r="ACR314" s="1"/>
      <c r="ACS314" s="1"/>
      <c r="ACT314" s="1"/>
      <c r="ACU314" s="1"/>
      <c r="ACV314" s="1"/>
      <c r="ACW314" s="1"/>
      <c r="ACX314" s="1"/>
      <c r="ACY314" s="1"/>
      <c r="ACZ314" s="1"/>
      <c r="ADA314" s="1"/>
      <c r="ADB314" s="1"/>
    </row>
    <row r="315" spans="1:782" s="27" customFormat="1" ht="20.100000000000001" customHeight="1" x14ac:dyDescent="0.2">
      <c r="A315" s="366" t="s">
        <v>190</v>
      </c>
      <c r="B315" s="356" t="s">
        <v>1215</v>
      </c>
      <c r="C315" s="366" t="s">
        <v>204</v>
      </c>
      <c r="D315" s="366" t="s">
        <v>197</v>
      </c>
      <c r="E315" s="366" t="s">
        <v>944</v>
      </c>
      <c r="F315" s="411">
        <v>600</v>
      </c>
      <c r="G315" s="245">
        <f t="shared" si="154"/>
        <v>49.98</v>
      </c>
      <c r="H315" s="245">
        <f t="shared" si="155"/>
        <v>69.900000000000006</v>
      </c>
      <c r="I315" s="245">
        <f t="shared" si="156"/>
        <v>719.88</v>
      </c>
      <c r="J315" s="245">
        <f t="shared" si="152"/>
        <v>7200</v>
      </c>
      <c r="K315" s="245">
        <f t="shared" si="152"/>
        <v>599.76</v>
      </c>
      <c r="L315" s="245">
        <f t="shared" si="153"/>
        <v>838.80000000000007</v>
      </c>
      <c r="M315" s="245">
        <f t="shared" si="157"/>
        <v>600</v>
      </c>
      <c r="N315" s="246">
        <v>470</v>
      </c>
      <c r="O315" s="245">
        <f t="shared" si="158"/>
        <v>1070</v>
      </c>
      <c r="P315" s="360">
        <f t="shared" si="159"/>
        <v>9708.56</v>
      </c>
      <c r="Q315" s="403"/>
      <c r="R315" s="41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2"/>
      <c r="BC315" s="22"/>
      <c r="BD315" s="22"/>
      <c r="BE315" s="22"/>
      <c r="BF315" s="22"/>
      <c r="BG315" s="22"/>
      <c r="BH315" s="22"/>
      <c r="BI315" s="22"/>
      <c r="BJ315" s="22"/>
      <c r="BK315" s="22"/>
      <c r="BL315" s="22"/>
      <c r="BM315" s="22"/>
      <c r="BN315" s="22"/>
      <c r="BO315" s="22"/>
      <c r="BP315" s="22"/>
      <c r="BQ315" s="22"/>
      <c r="BR315" s="22"/>
      <c r="BS315" s="22"/>
      <c r="BT315" s="22"/>
      <c r="BU315" s="22"/>
      <c r="BV315" s="22"/>
      <c r="BW315" s="22"/>
      <c r="BX315" s="22"/>
      <c r="BY315" s="22"/>
      <c r="BZ315" s="22"/>
      <c r="CA315" s="22"/>
      <c r="CB315" s="22"/>
      <c r="CC315" s="22"/>
      <c r="CD315" s="22"/>
      <c r="CE315" s="22"/>
      <c r="CF315" s="22"/>
      <c r="CG315" s="22"/>
      <c r="CH315" s="22"/>
      <c r="CI315" s="22"/>
      <c r="CJ315" s="22"/>
      <c r="CK315" s="22"/>
      <c r="CL315" s="22"/>
      <c r="CM315" s="22"/>
      <c r="CN315" s="22"/>
      <c r="CO315" s="22"/>
      <c r="CP315" s="22"/>
      <c r="CQ315" s="22"/>
      <c r="CR315" s="22"/>
      <c r="CS315" s="22"/>
      <c r="CT315" s="22"/>
      <c r="CU315" s="22"/>
      <c r="CV315" s="22"/>
      <c r="CW315" s="22"/>
      <c r="CX315" s="22"/>
      <c r="CY315" s="22"/>
      <c r="CZ315" s="22"/>
      <c r="DA315" s="22"/>
      <c r="DB315" s="22"/>
      <c r="DC315" s="22"/>
      <c r="DD315" s="22"/>
      <c r="DE315" s="22"/>
      <c r="DF315" s="22"/>
      <c r="DG315" s="22"/>
      <c r="DH315" s="22"/>
      <c r="DI315" s="22"/>
      <c r="DJ315" s="22"/>
      <c r="DK315" s="22"/>
      <c r="DL315" s="22"/>
      <c r="DM315" s="22"/>
      <c r="DN315" s="22"/>
      <c r="DO315" s="22"/>
      <c r="DP315" s="22"/>
      <c r="DQ315" s="22"/>
      <c r="DR315" s="22"/>
      <c r="DS315" s="22"/>
      <c r="DT315" s="22"/>
      <c r="DU315" s="22"/>
      <c r="DV315" s="22"/>
      <c r="DW315" s="22"/>
      <c r="DX315" s="22"/>
      <c r="DY315" s="22"/>
      <c r="DZ315" s="22"/>
      <c r="EA315" s="22"/>
      <c r="EB315" s="22"/>
      <c r="EC315" s="22"/>
      <c r="ED315" s="22"/>
      <c r="EE315" s="22"/>
      <c r="EF315" s="22"/>
      <c r="EG315" s="22"/>
      <c r="EH315" s="22"/>
      <c r="EI315" s="22"/>
      <c r="EJ315" s="22"/>
      <c r="EK315" s="22"/>
      <c r="EL315" s="22"/>
      <c r="EM315" s="22"/>
      <c r="EN315" s="22"/>
      <c r="EO315" s="22"/>
      <c r="EP315" s="22"/>
      <c r="EQ315" s="22"/>
      <c r="ER315" s="22"/>
      <c r="ES315" s="22"/>
      <c r="ET315" s="22"/>
      <c r="EU315" s="22"/>
      <c r="EV315" s="22"/>
      <c r="EW315" s="22"/>
      <c r="EX315" s="22"/>
      <c r="EY315" s="22"/>
      <c r="EZ315" s="22"/>
      <c r="FA315" s="22"/>
      <c r="FB315" s="22"/>
      <c r="FC315" s="22"/>
      <c r="FD315" s="22"/>
      <c r="FE315" s="22"/>
      <c r="FF315" s="22"/>
      <c r="FG315" s="22"/>
      <c r="FH315" s="22"/>
      <c r="FI315" s="22"/>
      <c r="FJ315" s="22"/>
      <c r="FK315" s="22"/>
      <c r="FL315" s="22"/>
      <c r="FM315" s="22"/>
      <c r="FN315" s="22"/>
      <c r="FO315" s="22"/>
      <c r="FP315" s="22"/>
      <c r="FQ315" s="22"/>
      <c r="FR315" s="22"/>
      <c r="FS315" s="22"/>
      <c r="FT315" s="22"/>
      <c r="FU315" s="22"/>
      <c r="FV315" s="22"/>
      <c r="FW315" s="22"/>
      <c r="FX315" s="22"/>
      <c r="FY315" s="22"/>
      <c r="FZ315" s="22"/>
      <c r="GA315" s="22"/>
      <c r="GB315" s="22"/>
      <c r="GC315" s="22"/>
      <c r="GD315" s="22"/>
      <c r="GE315" s="22"/>
      <c r="GF315" s="22"/>
      <c r="GG315" s="22"/>
      <c r="GH315" s="22"/>
      <c r="GI315" s="22"/>
      <c r="GJ315" s="22"/>
      <c r="GK315" s="22"/>
      <c r="GL315" s="22"/>
      <c r="GM315" s="22"/>
      <c r="GN315" s="22"/>
      <c r="GO315" s="22"/>
      <c r="GP315" s="22"/>
      <c r="GQ315" s="22"/>
      <c r="GR315" s="22"/>
      <c r="GS315" s="22"/>
      <c r="GT315" s="22"/>
      <c r="GU315" s="22"/>
      <c r="GV315" s="22"/>
      <c r="GW315" s="22"/>
      <c r="GX315" s="22"/>
      <c r="GY315" s="22"/>
      <c r="GZ315" s="22"/>
      <c r="HA315" s="22"/>
      <c r="HB315" s="22"/>
      <c r="HC315" s="22"/>
      <c r="HD315" s="22"/>
      <c r="HE315" s="22"/>
      <c r="HF315" s="22"/>
      <c r="HG315" s="22"/>
      <c r="HH315" s="22"/>
      <c r="HI315" s="22"/>
      <c r="HJ315" s="22"/>
      <c r="HK315" s="22"/>
      <c r="HL315" s="22"/>
      <c r="HM315" s="22"/>
      <c r="HN315" s="22"/>
      <c r="HO315" s="22"/>
      <c r="HP315" s="22"/>
      <c r="HQ315" s="22"/>
      <c r="HR315" s="22"/>
      <c r="HS315" s="22"/>
      <c r="HT315" s="22"/>
      <c r="HU315" s="22"/>
      <c r="HV315" s="22"/>
      <c r="HW315" s="22"/>
      <c r="HX315" s="22"/>
      <c r="HY315" s="22"/>
      <c r="HZ315" s="22"/>
      <c r="IA315" s="22"/>
      <c r="IB315" s="22"/>
      <c r="IC315" s="22"/>
      <c r="ID315" s="22"/>
      <c r="IE315" s="22"/>
      <c r="IF315" s="22"/>
      <c r="IG315" s="22"/>
      <c r="IH315" s="22"/>
      <c r="II315" s="22"/>
      <c r="IJ315" s="22"/>
      <c r="IK315" s="22"/>
      <c r="IL315" s="22"/>
      <c r="IM315" s="22"/>
      <c r="IN315" s="22"/>
      <c r="IO315" s="22"/>
      <c r="IP315" s="22"/>
      <c r="IQ315" s="22"/>
      <c r="IR315" s="22"/>
      <c r="IS315" s="22"/>
      <c r="IT315" s="22"/>
      <c r="IU315" s="22"/>
      <c r="IV315" s="22"/>
      <c r="IW315" s="22"/>
      <c r="IX315" s="22"/>
      <c r="IY315" s="22"/>
      <c r="IZ315" s="22"/>
      <c r="JA315" s="22"/>
      <c r="JB315" s="22"/>
      <c r="JC315" s="22"/>
      <c r="JD315" s="22"/>
      <c r="JE315" s="22"/>
      <c r="JF315" s="22"/>
      <c r="JG315" s="22"/>
      <c r="JH315" s="22"/>
      <c r="JI315" s="22"/>
      <c r="JJ315" s="22"/>
      <c r="JK315" s="22"/>
      <c r="JL315" s="22"/>
      <c r="JM315" s="22"/>
      <c r="JN315" s="22"/>
      <c r="JO315" s="22"/>
      <c r="JP315" s="22"/>
      <c r="JQ315" s="22"/>
      <c r="JR315" s="22"/>
      <c r="JS315" s="22"/>
      <c r="JT315" s="22"/>
      <c r="JU315" s="22"/>
      <c r="JV315" s="22"/>
      <c r="JW315" s="22"/>
      <c r="JX315" s="22"/>
      <c r="JY315" s="22"/>
      <c r="JZ315" s="22"/>
      <c r="KA315" s="22"/>
      <c r="KB315" s="22"/>
      <c r="KC315" s="22"/>
      <c r="KD315" s="22"/>
      <c r="KE315" s="22"/>
      <c r="KF315" s="22"/>
      <c r="KG315" s="22"/>
      <c r="KH315" s="22"/>
      <c r="KI315" s="22"/>
      <c r="KJ315" s="22"/>
      <c r="KK315" s="22"/>
      <c r="KL315" s="22"/>
      <c r="KM315" s="22"/>
      <c r="KN315" s="22"/>
      <c r="KO315" s="22"/>
      <c r="KP315" s="22"/>
      <c r="KQ315" s="22"/>
      <c r="KR315" s="22"/>
      <c r="KS315" s="22"/>
      <c r="KT315" s="22"/>
      <c r="KU315" s="22"/>
      <c r="KV315" s="22"/>
      <c r="KW315" s="22"/>
      <c r="KX315" s="22"/>
      <c r="KY315" s="22"/>
      <c r="KZ315" s="22"/>
      <c r="LA315" s="22"/>
      <c r="LB315" s="22"/>
      <c r="LC315" s="22"/>
      <c r="LD315" s="22"/>
      <c r="LE315" s="22"/>
      <c r="LF315" s="22"/>
      <c r="LG315" s="22"/>
      <c r="LH315" s="22"/>
      <c r="LI315" s="22"/>
      <c r="LJ315" s="22"/>
      <c r="LK315" s="22"/>
      <c r="LL315" s="22"/>
      <c r="LM315" s="22"/>
      <c r="LN315" s="22"/>
      <c r="LO315" s="22"/>
      <c r="LP315" s="22"/>
      <c r="LQ315" s="22"/>
      <c r="LR315" s="22"/>
      <c r="LS315" s="22"/>
      <c r="LT315" s="22"/>
      <c r="LU315" s="22"/>
      <c r="LV315" s="22"/>
      <c r="LW315" s="22"/>
      <c r="LX315" s="22"/>
      <c r="LY315" s="22"/>
      <c r="LZ315" s="22"/>
      <c r="MA315" s="22"/>
      <c r="MB315" s="22"/>
      <c r="MC315" s="22"/>
      <c r="MD315" s="22"/>
      <c r="ME315" s="22"/>
      <c r="MF315" s="22"/>
      <c r="MG315" s="22"/>
      <c r="MH315" s="22"/>
      <c r="MI315" s="22"/>
      <c r="MJ315" s="22"/>
      <c r="MK315" s="22"/>
      <c r="ML315" s="22"/>
      <c r="MM315" s="22"/>
      <c r="MN315" s="22"/>
      <c r="MO315" s="22"/>
      <c r="MP315" s="22"/>
      <c r="MQ315" s="22"/>
      <c r="MR315" s="22"/>
      <c r="MS315" s="22"/>
      <c r="MT315" s="22"/>
      <c r="MU315" s="22"/>
      <c r="MV315" s="22"/>
      <c r="MW315" s="22"/>
      <c r="MX315" s="22"/>
      <c r="MY315" s="22"/>
      <c r="MZ315" s="22"/>
      <c r="NA315" s="22"/>
      <c r="NB315" s="22"/>
      <c r="NC315" s="22"/>
      <c r="ND315" s="22"/>
      <c r="NE315" s="22"/>
      <c r="NF315" s="22"/>
      <c r="NG315" s="22"/>
      <c r="NH315" s="22"/>
      <c r="NI315" s="22"/>
      <c r="NJ315" s="22"/>
      <c r="NK315" s="22"/>
      <c r="NL315" s="22"/>
      <c r="NM315" s="22"/>
      <c r="NN315" s="22"/>
      <c r="NO315" s="22"/>
      <c r="NP315" s="22"/>
      <c r="NQ315" s="22"/>
      <c r="NR315" s="22"/>
      <c r="NS315" s="22"/>
      <c r="NT315" s="22"/>
      <c r="NU315" s="22"/>
      <c r="NV315" s="22"/>
      <c r="NW315" s="22"/>
      <c r="NX315" s="22"/>
      <c r="NY315" s="22"/>
      <c r="NZ315" s="22"/>
      <c r="OA315" s="22"/>
      <c r="OB315" s="22"/>
      <c r="OC315" s="22"/>
      <c r="OD315" s="22"/>
      <c r="OE315" s="22"/>
      <c r="OF315" s="22"/>
      <c r="OG315" s="22"/>
      <c r="OH315" s="22"/>
      <c r="OI315" s="22"/>
      <c r="OJ315" s="22"/>
      <c r="OK315" s="22"/>
      <c r="OL315" s="22"/>
      <c r="OM315" s="22"/>
      <c r="ON315" s="22"/>
      <c r="OO315" s="22"/>
      <c r="OP315" s="22"/>
      <c r="OQ315" s="22"/>
      <c r="OR315" s="22"/>
      <c r="OS315" s="22"/>
      <c r="OT315" s="22"/>
      <c r="OU315" s="22"/>
      <c r="OV315" s="22"/>
      <c r="OW315" s="22"/>
      <c r="OX315" s="22"/>
      <c r="OY315" s="22"/>
      <c r="OZ315" s="22"/>
      <c r="PA315" s="22"/>
      <c r="PB315" s="22"/>
      <c r="PC315" s="22"/>
      <c r="PD315" s="22"/>
      <c r="PE315" s="22"/>
      <c r="PF315" s="22"/>
      <c r="PG315" s="22"/>
      <c r="PH315" s="22"/>
      <c r="PI315" s="22"/>
      <c r="PJ315" s="22"/>
      <c r="PK315" s="22"/>
      <c r="PL315" s="22"/>
      <c r="PM315" s="22"/>
      <c r="PN315" s="22"/>
      <c r="PO315" s="22"/>
      <c r="PP315" s="22"/>
      <c r="PQ315" s="22"/>
      <c r="PR315" s="22"/>
      <c r="PS315" s="22"/>
      <c r="PT315" s="22"/>
      <c r="PU315" s="22"/>
      <c r="PV315" s="22"/>
      <c r="PW315" s="22"/>
      <c r="PX315" s="22"/>
      <c r="PY315" s="22"/>
      <c r="PZ315" s="22"/>
      <c r="QA315" s="22"/>
      <c r="QB315" s="22"/>
      <c r="QC315" s="22"/>
      <c r="QD315" s="22"/>
      <c r="QE315" s="22"/>
      <c r="QF315" s="22"/>
      <c r="QG315" s="22"/>
      <c r="QH315" s="22"/>
      <c r="QI315" s="22"/>
      <c r="QJ315" s="22"/>
      <c r="QK315" s="22"/>
      <c r="QL315" s="22"/>
      <c r="QM315" s="22"/>
      <c r="QN315" s="22"/>
      <c r="QO315" s="22"/>
      <c r="QP315" s="22"/>
      <c r="QQ315" s="22"/>
      <c r="QR315" s="22"/>
      <c r="QS315" s="22"/>
      <c r="QT315" s="22"/>
      <c r="QU315" s="22"/>
      <c r="QV315" s="22"/>
      <c r="QW315" s="22"/>
      <c r="QX315" s="22"/>
      <c r="QY315" s="22"/>
      <c r="QZ315" s="22"/>
      <c r="RA315" s="22"/>
      <c r="RB315" s="22"/>
      <c r="RC315" s="22"/>
      <c r="RD315" s="22"/>
      <c r="RE315" s="22"/>
      <c r="RF315" s="22"/>
      <c r="RG315" s="22"/>
      <c r="RH315" s="22"/>
      <c r="RI315" s="22"/>
      <c r="RJ315" s="22"/>
      <c r="RK315" s="22"/>
      <c r="RL315" s="22"/>
      <c r="RM315" s="22"/>
      <c r="RN315" s="22"/>
      <c r="RO315" s="22"/>
      <c r="RP315" s="22"/>
      <c r="RQ315" s="22"/>
      <c r="RR315" s="22"/>
      <c r="RS315" s="22"/>
      <c r="RT315" s="22"/>
      <c r="RU315" s="22"/>
      <c r="RV315" s="22"/>
      <c r="RW315" s="22"/>
      <c r="RX315" s="22"/>
      <c r="RY315" s="22"/>
      <c r="RZ315" s="22"/>
      <c r="SA315" s="22"/>
      <c r="SB315" s="22"/>
      <c r="SC315" s="22"/>
      <c r="SD315" s="22"/>
      <c r="SE315" s="22"/>
      <c r="SF315" s="22"/>
      <c r="SG315" s="22"/>
      <c r="SH315" s="22"/>
      <c r="SI315" s="22"/>
      <c r="SJ315" s="22"/>
      <c r="SK315" s="22"/>
      <c r="SL315" s="22"/>
      <c r="SM315" s="22"/>
      <c r="SN315" s="22"/>
      <c r="SO315" s="22"/>
      <c r="SP315" s="22"/>
      <c r="SQ315" s="22"/>
      <c r="SR315" s="22"/>
      <c r="SS315" s="22"/>
      <c r="ST315" s="22"/>
      <c r="SU315" s="22"/>
      <c r="SV315" s="22"/>
      <c r="SW315" s="22"/>
      <c r="SX315" s="22"/>
      <c r="SY315" s="22"/>
      <c r="SZ315" s="22"/>
      <c r="TA315" s="22"/>
      <c r="TB315" s="22"/>
      <c r="TC315" s="22"/>
      <c r="TD315" s="22"/>
      <c r="TE315" s="22"/>
      <c r="TF315" s="22"/>
      <c r="TG315" s="22"/>
      <c r="TH315" s="22"/>
      <c r="TI315" s="22"/>
      <c r="TJ315" s="22"/>
      <c r="TK315" s="22"/>
      <c r="TL315" s="22"/>
      <c r="TM315" s="22"/>
      <c r="TN315" s="22"/>
      <c r="TO315" s="22"/>
      <c r="TP315" s="22"/>
      <c r="TQ315" s="22"/>
      <c r="TR315" s="22"/>
      <c r="TS315" s="22"/>
      <c r="TT315" s="22"/>
      <c r="TU315" s="22"/>
      <c r="TV315" s="22"/>
      <c r="TW315" s="22"/>
      <c r="TX315" s="22"/>
      <c r="TY315" s="22"/>
      <c r="TZ315" s="22"/>
      <c r="UA315" s="22"/>
      <c r="UB315" s="22"/>
      <c r="UC315" s="22"/>
      <c r="UD315" s="22"/>
      <c r="UE315" s="22"/>
      <c r="UF315" s="22"/>
      <c r="UG315" s="22"/>
      <c r="UH315" s="22"/>
      <c r="UI315" s="22"/>
      <c r="UJ315" s="22"/>
      <c r="UK315" s="22"/>
      <c r="UL315" s="22"/>
      <c r="UM315" s="22"/>
      <c r="UN315" s="22"/>
      <c r="UO315" s="22"/>
      <c r="UP315" s="22"/>
      <c r="UQ315" s="22"/>
      <c r="UR315" s="22"/>
      <c r="US315" s="22"/>
      <c r="UT315" s="22"/>
      <c r="UU315" s="22"/>
      <c r="UV315" s="22"/>
      <c r="UW315" s="22"/>
      <c r="UX315" s="22"/>
      <c r="UY315" s="22"/>
      <c r="UZ315" s="22"/>
      <c r="VA315" s="22"/>
      <c r="VB315" s="22"/>
      <c r="VC315" s="22"/>
      <c r="VD315" s="22"/>
      <c r="VE315" s="22"/>
      <c r="VF315" s="22"/>
      <c r="VG315" s="22"/>
      <c r="VH315" s="22"/>
      <c r="VI315" s="22"/>
      <c r="VJ315" s="22"/>
      <c r="VK315" s="22"/>
      <c r="VL315" s="22"/>
      <c r="VM315" s="22"/>
      <c r="VN315" s="22"/>
      <c r="VO315" s="22"/>
      <c r="VP315" s="22"/>
      <c r="VQ315" s="22"/>
      <c r="VR315" s="22"/>
      <c r="VS315" s="22"/>
      <c r="VT315" s="22"/>
      <c r="VU315" s="22"/>
      <c r="VV315" s="22"/>
      <c r="VW315" s="22"/>
      <c r="VX315" s="22"/>
      <c r="VY315" s="22"/>
      <c r="VZ315" s="22"/>
      <c r="WA315" s="22"/>
      <c r="WB315" s="22"/>
      <c r="WC315" s="22"/>
      <c r="WD315" s="22"/>
      <c r="WE315" s="22"/>
      <c r="WF315" s="22"/>
      <c r="WG315" s="22"/>
      <c r="WH315" s="22"/>
      <c r="WI315" s="22"/>
      <c r="WJ315" s="22"/>
      <c r="WK315" s="22"/>
      <c r="WL315" s="22"/>
      <c r="WM315" s="22"/>
      <c r="WN315" s="22"/>
      <c r="WO315" s="22"/>
      <c r="WP315" s="22"/>
      <c r="WQ315" s="22"/>
      <c r="WR315" s="22"/>
      <c r="WS315" s="22"/>
      <c r="WT315" s="22"/>
      <c r="WU315" s="22"/>
      <c r="WV315" s="22"/>
      <c r="WW315" s="22"/>
      <c r="WX315" s="22"/>
      <c r="WY315" s="22"/>
      <c r="WZ315" s="22"/>
      <c r="XA315" s="22"/>
      <c r="XB315" s="22"/>
      <c r="XC315" s="22"/>
      <c r="XD315" s="22"/>
      <c r="XE315" s="22"/>
      <c r="XF315" s="22"/>
      <c r="XG315" s="22"/>
      <c r="XH315" s="22"/>
      <c r="XI315" s="22"/>
      <c r="XJ315" s="22"/>
      <c r="XK315" s="22"/>
      <c r="XL315" s="22"/>
      <c r="XM315" s="22"/>
      <c r="XN315" s="22"/>
      <c r="XO315" s="22"/>
      <c r="XP315" s="22"/>
      <c r="XQ315" s="22"/>
      <c r="XR315" s="22"/>
      <c r="XS315" s="22"/>
      <c r="XT315" s="22"/>
      <c r="XU315" s="22"/>
      <c r="XV315" s="22"/>
      <c r="XW315" s="22"/>
      <c r="XX315" s="22"/>
      <c r="XY315" s="22"/>
      <c r="XZ315" s="22"/>
      <c r="YA315" s="22"/>
      <c r="YB315" s="22"/>
      <c r="YC315" s="22"/>
      <c r="YD315" s="22"/>
      <c r="YE315" s="22"/>
      <c r="YF315" s="22"/>
      <c r="YG315" s="22"/>
      <c r="YH315" s="22"/>
      <c r="YI315" s="22"/>
      <c r="YJ315" s="22"/>
      <c r="YK315" s="22"/>
      <c r="YL315" s="22"/>
      <c r="YM315" s="22"/>
      <c r="YN315" s="22"/>
      <c r="YO315" s="22"/>
      <c r="YP315" s="22"/>
      <c r="YQ315" s="22"/>
      <c r="YR315" s="22"/>
      <c r="YS315" s="22"/>
      <c r="YT315" s="22"/>
      <c r="YU315" s="22"/>
      <c r="YV315" s="22"/>
      <c r="YW315" s="22"/>
      <c r="YX315" s="22"/>
      <c r="YY315" s="22"/>
      <c r="YZ315" s="22"/>
      <c r="ZA315" s="22"/>
      <c r="ZB315" s="22"/>
      <c r="ZC315" s="22"/>
      <c r="ZD315" s="22"/>
      <c r="ZE315" s="22"/>
      <c r="ZF315" s="22"/>
      <c r="ZG315" s="22"/>
      <c r="ZH315" s="22"/>
      <c r="ZI315" s="22"/>
      <c r="ZJ315" s="22"/>
      <c r="ZK315" s="22"/>
      <c r="ZL315" s="22"/>
      <c r="ZM315" s="22"/>
      <c r="ZN315" s="22"/>
      <c r="ZO315" s="22"/>
      <c r="ZP315" s="22"/>
      <c r="ZQ315" s="22"/>
      <c r="ZR315" s="22"/>
      <c r="ZS315" s="22"/>
      <c r="ZT315" s="22"/>
      <c r="ZU315" s="22"/>
      <c r="ZV315" s="22"/>
      <c r="ZW315" s="22"/>
      <c r="ZX315" s="22"/>
      <c r="ZY315" s="22"/>
      <c r="ZZ315" s="22"/>
      <c r="AAA315" s="22"/>
      <c r="AAB315" s="22"/>
      <c r="AAC315" s="22"/>
      <c r="AAD315" s="22"/>
      <c r="AAE315" s="22"/>
      <c r="AAF315" s="22"/>
      <c r="AAG315" s="22"/>
      <c r="AAH315" s="22"/>
      <c r="AAI315" s="22"/>
      <c r="AAJ315" s="22"/>
      <c r="AAK315" s="22"/>
      <c r="AAL315" s="22"/>
      <c r="AAM315" s="22"/>
      <c r="AAN315" s="22"/>
      <c r="AAO315" s="22"/>
      <c r="AAP315" s="22"/>
      <c r="AAQ315" s="22"/>
      <c r="AAR315" s="22"/>
      <c r="AAS315" s="22"/>
      <c r="AAT315" s="22"/>
      <c r="AAU315" s="22"/>
      <c r="AAV315" s="22"/>
      <c r="AAW315" s="22"/>
      <c r="AAX315" s="22"/>
      <c r="AAY315" s="22"/>
      <c r="AAZ315" s="22"/>
      <c r="ABA315" s="22"/>
      <c r="ABB315" s="22"/>
      <c r="ABC315" s="22"/>
      <c r="ABD315" s="22"/>
      <c r="ABE315" s="22"/>
      <c r="ABF315" s="22"/>
      <c r="ABG315" s="22"/>
      <c r="ABH315" s="22"/>
      <c r="ABI315" s="22"/>
      <c r="ABJ315" s="22"/>
      <c r="ABK315" s="22"/>
      <c r="ABL315" s="22"/>
      <c r="ABM315" s="22"/>
      <c r="ABN315" s="22"/>
      <c r="ABO315" s="22"/>
      <c r="ABP315" s="22"/>
      <c r="ABQ315" s="22"/>
      <c r="ABR315" s="22"/>
      <c r="ABS315" s="22"/>
      <c r="ABT315" s="22"/>
      <c r="ABU315" s="22"/>
      <c r="ABV315" s="22"/>
      <c r="ABW315" s="22"/>
      <c r="ABX315" s="22"/>
      <c r="ABY315" s="22"/>
      <c r="ABZ315" s="22"/>
      <c r="ACA315" s="22"/>
      <c r="ACB315" s="22"/>
      <c r="ACC315" s="22"/>
      <c r="ACD315" s="22"/>
      <c r="ACE315" s="22"/>
      <c r="ACF315" s="22"/>
      <c r="ACG315" s="22"/>
      <c r="ACH315" s="22"/>
      <c r="ACI315" s="22"/>
      <c r="ACJ315" s="22"/>
      <c r="ACK315" s="22"/>
      <c r="ACL315" s="22"/>
      <c r="ACM315" s="22"/>
      <c r="ACN315" s="22"/>
      <c r="ACO315" s="22"/>
      <c r="ACP315" s="22"/>
      <c r="ACQ315" s="22"/>
      <c r="ACR315" s="22"/>
      <c r="ACS315" s="22"/>
      <c r="ACT315" s="22"/>
      <c r="ACU315" s="22"/>
      <c r="ACV315" s="22"/>
      <c r="ACW315" s="22"/>
      <c r="ACX315" s="22"/>
      <c r="ACY315" s="22"/>
      <c r="ACZ315" s="22"/>
      <c r="ADA315" s="22"/>
      <c r="ADB315" s="22"/>
    </row>
    <row r="316" spans="1:782" ht="20.100000000000001" customHeight="1" x14ac:dyDescent="0.2">
      <c r="A316" s="366" t="s">
        <v>190</v>
      </c>
      <c r="B316" s="356" t="s">
        <v>1216</v>
      </c>
      <c r="C316" s="366" t="s">
        <v>205</v>
      </c>
      <c r="D316" s="366" t="s">
        <v>197</v>
      </c>
      <c r="E316" s="366" t="s">
        <v>944</v>
      </c>
      <c r="F316" s="137">
        <v>600</v>
      </c>
      <c r="G316" s="245">
        <f t="shared" si="154"/>
        <v>49.98</v>
      </c>
      <c r="H316" s="245">
        <f t="shared" si="155"/>
        <v>69.900000000000006</v>
      </c>
      <c r="I316" s="245">
        <f t="shared" si="156"/>
        <v>719.88</v>
      </c>
      <c r="J316" s="245">
        <f t="shared" si="152"/>
        <v>7200</v>
      </c>
      <c r="K316" s="245">
        <f t="shared" si="152"/>
        <v>599.76</v>
      </c>
      <c r="L316" s="245">
        <f t="shared" si="153"/>
        <v>838.80000000000007</v>
      </c>
      <c r="M316" s="245">
        <f t="shared" si="157"/>
        <v>600</v>
      </c>
      <c r="N316" s="246">
        <v>470</v>
      </c>
      <c r="O316" s="245">
        <f t="shared" si="158"/>
        <v>1070</v>
      </c>
      <c r="P316" s="360">
        <f t="shared" si="159"/>
        <v>9708.56</v>
      </c>
      <c r="Q316" s="418"/>
      <c r="R316" s="25"/>
    </row>
    <row r="317" spans="1:782" ht="20.100000000000001" customHeight="1" x14ac:dyDescent="0.2">
      <c r="A317" s="366" t="s">
        <v>190</v>
      </c>
      <c r="B317" s="356" t="s">
        <v>1217</v>
      </c>
      <c r="C317" s="366" t="s">
        <v>206</v>
      </c>
      <c r="D317" s="366" t="s">
        <v>197</v>
      </c>
      <c r="E317" s="366" t="s">
        <v>944</v>
      </c>
      <c r="F317" s="137">
        <v>600</v>
      </c>
      <c r="G317" s="245">
        <f t="shared" si="154"/>
        <v>49.98</v>
      </c>
      <c r="H317" s="245">
        <f t="shared" si="155"/>
        <v>69.900000000000006</v>
      </c>
      <c r="I317" s="245">
        <f t="shared" si="156"/>
        <v>719.88</v>
      </c>
      <c r="J317" s="245">
        <f t="shared" si="152"/>
        <v>7200</v>
      </c>
      <c r="K317" s="245">
        <f t="shared" si="152"/>
        <v>599.76</v>
      </c>
      <c r="L317" s="245">
        <f t="shared" si="153"/>
        <v>838.80000000000007</v>
      </c>
      <c r="M317" s="245">
        <f t="shared" si="157"/>
        <v>600</v>
      </c>
      <c r="N317" s="246">
        <v>470</v>
      </c>
      <c r="O317" s="245">
        <f t="shared" si="158"/>
        <v>1070</v>
      </c>
      <c r="P317" s="360">
        <f t="shared" si="159"/>
        <v>9708.56</v>
      </c>
      <c r="Q317" s="418"/>
      <c r="R317" s="25"/>
    </row>
    <row r="318" spans="1:782" ht="20.100000000000001" customHeight="1" x14ac:dyDescent="0.2">
      <c r="A318" s="366" t="s">
        <v>190</v>
      </c>
      <c r="B318" s="356" t="s">
        <v>1218</v>
      </c>
      <c r="C318" s="604"/>
      <c r="D318" s="366" t="s">
        <v>197</v>
      </c>
      <c r="E318" s="366" t="s">
        <v>944</v>
      </c>
      <c r="F318" s="472">
        <v>0</v>
      </c>
      <c r="G318" s="245">
        <f t="shared" si="154"/>
        <v>0</v>
      </c>
      <c r="H318" s="245">
        <f t="shared" si="155"/>
        <v>0</v>
      </c>
      <c r="I318" s="245">
        <f t="shared" si="156"/>
        <v>0</v>
      </c>
      <c r="J318" s="245">
        <f t="shared" si="152"/>
        <v>0</v>
      </c>
      <c r="K318" s="245">
        <f t="shared" si="152"/>
        <v>0</v>
      </c>
      <c r="L318" s="245">
        <f t="shared" si="153"/>
        <v>0</v>
      </c>
      <c r="M318" s="245">
        <f t="shared" si="157"/>
        <v>0</v>
      </c>
      <c r="N318" s="246">
        <v>0</v>
      </c>
      <c r="O318" s="245">
        <f t="shared" si="158"/>
        <v>0</v>
      </c>
      <c r="P318" s="360">
        <f t="shared" si="159"/>
        <v>0</v>
      </c>
      <c r="Q318" s="418"/>
      <c r="R318" s="25"/>
    </row>
    <row r="319" spans="1:782" s="8" customFormat="1" ht="36" customHeight="1" x14ac:dyDescent="0.2">
      <c r="A319" s="696" t="s">
        <v>208</v>
      </c>
      <c r="B319" s="697"/>
      <c r="C319" s="697"/>
      <c r="D319" s="698"/>
      <c r="E319" s="359"/>
      <c r="F319" s="359"/>
      <c r="G319" s="359"/>
      <c r="H319" s="359"/>
      <c r="I319" s="359"/>
      <c r="J319" s="359"/>
      <c r="K319" s="359"/>
      <c r="L319" s="359"/>
      <c r="M319" s="359"/>
      <c r="N319" s="362"/>
      <c r="O319" s="359"/>
      <c r="P319" s="359"/>
      <c r="Q319" s="94"/>
      <c r="R319" s="94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7"/>
      <c r="CA319" s="7"/>
      <c r="CB319" s="7"/>
      <c r="CC319" s="7"/>
      <c r="CD319" s="7"/>
      <c r="CE319" s="7"/>
      <c r="CF319" s="7"/>
      <c r="CG319" s="7"/>
      <c r="CH319" s="7"/>
      <c r="CI319" s="7"/>
      <c r="CJ319" s="7"/>
      <c r="CK319" s="7"/>
      <c r="CL319" s="7"/>
      <c r="CM319" s="7"/>
      <c r="CN319" s="7"/>
      <c r="CO319" s="7"/>
      <c r="CP319" s="7"/>
      <c r="CQ319" s="7"/>
      <c r="CR319" s="7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7"/>
      <c r="DI319" s="7"/>
      <c r="DJ319" s="7"/>
      <c r="DK319" s="7"/>
      <c r="DL319" s="7"/>
      <c r="DM319" s="7"/>
      <c r="DN319" s="7"/>
      <c r="DO319" s="7"/>
      <c r="DP319" s="7"/>
      <c r="DQ319" s="7"/>
      <c r="DR319" s="7"/>
      <c r="DS319" s="7"/>
      <c r="DT319" s="7"/>
      <c r="DU319" s="7"/>
      <c r="DV319" s="7"/>
      <c r="DW319" s="7"/>
      <c r="DX319" s="7"/>
      <c r="DY319" s="7"/>
      <c r="DZ319" s="7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7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7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7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7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  <c r="HF319" s="7"/>
      <c r="HG319" s="7"/>
      <c r="HH319" s="7"/>
      <c r="HI319" s="7"/>
      <c r="HJ319" s="7"/>
      <c r="HK319" s="7"/>
      <c r="HL319" s="7"/>
      <c r="HM319" s="7"/>
      <c r="HN319" s="7"/>
      <c r="HO319" s="7"/>
      <c r="HP319" s="7"/>
      <c r="HQ319" s="7"/>
      <c r="HR319" s="7"/>
      <c r="HS319" s="7"/>
      <c r="HT319" s="7"/>
      <c r="HU319" s="7"/>
      <c r="HV319" s="7"/>
      <c r="HW319" s="7"/>
      <c r="HX319" s="7"/>
      <c r="HY319" s="7"/>
      <c r="HZ319" s="7"/>
      <c r="IA319" s="7"/>
      <c r="IB319" s="7"/>
      <c r="IC319" s="7"/>
      <c r="ID319" s="7"/>
      <c r="IE319" s="7"/>
      <c r="IF319" s="7"/>
      <c r="IG319" s="7"/>
      <c r="IH319" s="7"/>
      <c r="II319" s="7"/>
      <c r="IJ319" s="7"/>
      <c r="IK319" s="7"/>
      <c r="IL319" s="7"/>
      <c r="IM319" s="7"/>
      <c r="IN319" s="7"/>
      <c r="IO319" s="7"/>
      <c r="IP319" s="7"/>
      <c r="IQ319" s="7"/>
      <c r="IR319" s="7"/>
      <c r="IS319" s="7"/>
      <c r="IT319" s="7"/>
      <c r="IU319" s="7"/>
      <c r="IV319" s="7"/>
      <c r="IW319" s="7"/>
      <c r="IX319" s="7"/>
      <c r="IY319" s="7"/>
      <c r="IZ319" s="7"/>
      <c r="JA319" s="7"/>
      <c r="JB319" s="7"/>
      <c r="JC319" s="7"/>
      <c r="JD319" s="7"/>
      <c r="JE319" s="7"/>
      <c r="JF319" s="7"/>
      <c r="JG319" s="7"/>
      <c r="JH319" s="7"/>
      <c r="JI319" s="7"/>
      <c r="JJ319" s="7"/>
      <c r="JK319" s="7"/>
      <c r="JL319" s="7"/>
      <c r="JM319" s="7"/>
      <c r="JN319" s="7"/>
      <c r="JO319" s="7"/>
      <c r="JP319" s="7"/>
      <c r="JQ319" s="7"/>
      <c r="JR319" s="7"/>
      <c r="JS319" s="7"/>
      <c r="JT319" s="7"/>
      <c r="JU319" s="7"/>
      <c r="JV319" s="7"/>
      <c r="JW319" s="7"/>
      <c r="JX319" s="7"/>
      <c r="JY319" s="7"/>
      <c r="JZ319" s="7"/>
      <c r="KA319" s="7"/>
      <c r="KB319" s="7"/>
      <c r="KC319" s="7"/>
      <c r="KD319" s="7"/>
      <c r="KE319" s="7"/>
      <c r="KF319" s="7"/>
      <c r="KG319" s="7"/>
      <c r="KH319" s="7"/>
      <c r="KI319" s="7"/>
      <c r="KJ319" s="7"/>
      <c r="KK319" s="7"/>
      <c r="KL319" s="7"/>
      <c r="KM319" s="7"/>
      <c r="KN319" s="7"/>
      <c r="KO319" s="7"/>
      <c r="KP319" s="7"/>
      <c r="KQ319" s="7"/>
      <c r="KR319" s="7"/>
      <c r="KS319" s="7"/>
      <c r="KT319" s="7"/>
      <c r="KU319" s="7"/>
      <c r="KV319" s="7"/>
      <c r="KW319" s="7"/>
      <c r="KX319" s="7"/>
      <c r="KY319" s="7"/>
      <c r="KZ319" s="7"/>
      <c r="LA319" s="7"/>
      <c r="LB319" s="7"/>
      <c r="LC319" s="7"/>
      <c r="LD319" s="7"/>
      <c r="LE319" s="7"/>
      <c r="LF319" s="7"/>
      <c r="LG319" s="7"/>
      <c r="LH319" s="7"/>
      <c r="LI319" s="7"/>
      <c r="LJ319" s="7"/>
      <c r="LK319" s="7"/>
      <c r="LL319" s="7"/>
      <c r="LM319" s="7"/>
      <c r="LN319" s="7"/>
      <c r="LO319" s="7"/>
      <c r="LP319" s="7"/>
      <c r="LQ319" s="7"/>
      <c r="LR319" s="7"/>
      <c r="LS319" s="7"/>
      <c r="LT319" s="7"/>
      <c r="LU319" s="7"/>
      <c r="LV319" s="7"/>
      <c r="LW319" s="7"/>
      <c r="LX319" s="7"/>
      <c r="LY319" s="7"/>
      <c r="LZ319" s="7"/>
      <c r="MA319" s="7"/>
      <c r="MB319" s="7"/>
      <c r="MC319" s="7"/>
      <c r="MD319" s="7"/>
      <c r="ME319" s="7"/>
      <c r="MF319" s="7"/>
      <c r="MG319" s="7"/>
      <c r="MH319" s="7"/>
      <c r="MI319" s="7"/>
      <c r="MJ319" s="7"/>
      <c r="MK319" s="7"/>
      <c r="ML319" s="7"/>
      <c r="MM319" s="7"/>
      <c r="MN319" s="7"/>
      <c r="MO319" s="7"/>
      <c r="MP319" s="7"/>
      <c r="MQ319" s="7"/>
      <c r="MR319" s="7"/>
      <c r="MS319" s="7"/>
      <c r="MT319" s="7"/>
      <c r="MU319" s="7"/>
      <c r="MV319" s="7"/>
      <c r="MW319" s="7"/>
      <c r="MX319" s="7"/>
      <c r="MY319" s="7"/>
      <c r="MZ319" s="7"/>
      <c r="NA319" s="7"/>
      <c r="NB319" s="7"/>
      <c r="NC319" s="7"/>
      <c r="ND319" s="7"/>
      <c r="NE319" s="7"/>
      <c r="NF319" s="7"/>
      <c r="NG319" s="7"/>
      <c r="NH319" s="7"/>
      <c r="NI319" s="7"/>
      <c r="NJ319" s="7"/>
      <c r="NK319" s="7"/>
      <c r="NL319" s="7"/>
      <c r="NM319" s="7"/>
      <c r="NN319" s="7"/>
      <c r="NO319" s="7"/>
      <c r="NP319" s="7"/>
      <c r="NQ319" s="7"/>
      <c r="NR319" s="7"/>
      <c r="NS319" s="7"/>
      <c r="NT319" s="7"/>
      <c r="NU319" s="7"/>
      <c r="NV319" s="7"/>
      <c r="NW319" s="7"/>
      <c r="NX319" s="7"/>
      <c r="NY319" s="7"/>
      <c r="NZ319" s="7"/>
      <c r="OA319" s="7"/>
      <c r="OB319" s="7"/>
      <c r="OC319" s="7"/>
      <c r="OD319" s="7"/>
      <c r="OE319" s="7"/>
      <c r="OF319" s="7"/>
      <c r="OG319" s="7"/>
      <c r="OH319" s="7"/>
      <c r="OI319" s="7"/>
      <c r="OJ319" s="7"/>
      <c r="OK319" s="7"/>
      <c r="OL319" s="7"/>
      <c r="OM319" s="7"/>
      <c r="ON319" s="7"/>
      <c r="OO319" s="7"/>
      <c r="OP319" s="7"/>
      <c r="OQ319" s="7"/>
      <c r="OR319" s="7"/>
      <c r="OS319" s="7"/>
      <c r="OT319" s="7"/>
      <c r="OU319" s="7"/>
      <c r="OV319" s="7"/>
      <c r="OW319" s="7"/>
      <c r="OX319" s="7"/>
      <c r="OY319" s="7"/>
      <c r="OZ319" s="7"/>
      <c r="PA319" s="7"/>
      <c r="PB319" s="7"/>
      <c r="PC319" s="7"/>
      <c r="PD319" s="7"/>
      <c r="PE319" s="7"/>
      <c r="PF319" s="7"/>
      <c r="PG319" s="7"/>
      <c r="PH319" s="7"/>
      <c r="PI319" s="7"/>
      <c r="PJ319" s="7"/>
      <c r="PK319" s="7"/>
      <c r="PL319" s="7"/>
      <c r="PM319" s="7"/>
      <c r="PN319" s="7"/>
      <c r="PO319" s="7"/>
      <c r="PP319" s="7"/>
      <c r="PQ319" s="7"/>
      <c r="PR319" s="7"/>
      <c r="PS319" s="7"/>
      <c r="PT319" s="7"/>
      <c r="PU319" s="7"/>
      <c r="PV319" s="7"/>
      <c r="PW319" s="7"/>
      <c r="PX319" s="7"/>
      <c r="PY319" s="7"/>
      <c r="PZ319" s="7"/>
      <c r="QA319" s="7"/>
      <c r="QB319" s="7"/>
      <c r="QC319" s="7"/>
      <c r="QD319" s="7"/>
      <c r="QE319" s="7"/>
      <c r="QF319" s="7"/>
      <c r="QG319" s="7"/>
      <c r="QH319" s="7"/>
      <c r="QI319" s="7"/>
      <c r="QJ319" s="7"/>
      <c r="QK319" s="7"/>
      <c r="QL319" s="7"/>
      <c r="QM319" s="7"/>
      <c r="QN319" s="7"/>
      <c r="QO319" s="7"/>
      <c r="QP319" s="7"/>
      <c r="QQ319" s="7"/>
      <c r="QR319" s="7"/>
      <c r="QS319" s="7"/>
      <c r="QT319" s="7"/>
      <c r="QU319" s="7"/>
      <c r="QV319" s="7"/>
      <c r="QW319" s="7"/>
      <c r="QX319" s="7"/>
      <c r="QY319" s="7"/>
      <c r="QZ319" s="7"/>
      <c r="RA319" s="7"/>
      <c r="RB319" s="7"/>
      <c r="RC319" s="7"/>
      <c r="RD319" s="7"/>
      <c r="RE319" s="7"/>
      <c r="RF319" s="7"/>
      <c r="RG319" s="7"/>
      <c r="RH319" s="7"/>
      <c r="RI319" s="7"/>
      <c r="RJ319" s="7"/>
      <c r="RK319" s="7"/>
      <c r="RL319" s="7"/>
      <c r="RM319" s="7"/>
      <c r="RN319" s="7"/>
      <c r="RO319" s="7"/>
      <c r="RP319" s="7"/>
      <c r="RQ319" s="7"/>
      <c r="RR319" s="7"/>
      <c r="RS319" s="7"/>
      <c r="RT319" s="7"/>
      <c r="RU319" s="7"/>
      <c r="RV319" s="7"/>
      <c r="RW319" s="7"/>
      <c r="RX319" s="7"/>
      <c r="RY319" s="7"/>
      <c r="RZ319" s="7"/>
      <c r="SA319" s="7"/>
      <c r="SB319" s="7"/>
      <c r="SC319" s="7"/>
      <c r="SD319" s="7"/>
      <c r="SE319" s="7"/>
      <c r="SF319" s="7"/>
      <c r="SG319" s="7"/>
      <c r="SH319" s="7"/>
      <c r="SI319" s="7"/>
      <c r="SJ319" s="7"/>
      <c r="SK319" s="7"/>
      <c r="SL319" s="7"/>
      <c r="SM319" s="7"/>
      <c r="SN319" s="7"/>
      <c r="SO319" s="7"/>
      <c r="SP319" s="7"/>
      <c r="SQ319" s="7"/>
      <c r="SR319" s="7"/>
      <c r="SS319" s="7"/>
      <c r="ST319" s="7"/>
      <c r="SU319" s="7"/>
      <c r="SV319" s="7"/>
      <c r="SW319" s="7"/>
      <c r="SX319" s="7"/>
      <c r="SY319" s="7"/>
      <c r="SZ319" s="7"/>
      <c r="TA319" s="7"/>
      <c r="TB319" s="7"/>
      <c r="TC319" s="7"/>
      <c r="TD319" s="7"/>
      <c r="TE319" s="7"/>
      <c r="TF319" s="7"/>
      <c r="TG319" s="7"/>
      <c r="TH319" s="7"/>
      <c r="TI319" s="7"/>
      <c r="TJ319" s="7"/>
      <c r="TK319" s="7"/>
      <c r="TL319" s="7"/>
      <c r="TM319" s="7"/>
      <c r="TN319" s="7"/>
      <c r="TO319" s="7"/>
      <c r="TP319" s="7"/>
      <c r="TQ319" s="7"/>
      <c r="TR319" s="7"/>
      <c r="TS319" s="7"/>
      <c r="TT319" s="7"/>
      <c r="TU319" s="7"/>
      <c r="TV319" s="7"/>
      <c r="TW319" s="7"/>
      <c r="TX319" s="7"/>
      <c r="TY319" s="7"/>
      <c r="TZ319" s="7"/>
      <c r="UA319" s="7"/>
      <c r="UB319" s="7"/>
      <c r="UC319" s="7"/>
      <c r="UD319" s="7"/>
      <c r="UE319" s="7"/>
      <c r="UF319" s="7"/>
      <c r="UG319" s="7"/>
      <c r="UH319" s="7"/>
      <c r="UI319" s="7"/>
      <c r="UJ319" s="7"/>
      <c r="UK319" s="7"/>
      <c r="UL319" s="7"/>
      <c r="UM319" s="7"/>
      <c r="UN319" s="7"/>
      <c r="UO319" s="7"/>
      <c r="UP319" s="7"/>
      <c r="UQ319" s="7"/>
      <c r="UR319" s="7"/>
      <c r="US319" s="7"/>
      <c r="UT319" s="7"/>
      <c r="UU319" s="7"/>
      <c r="UV319" s="7"/>
      <c r="UW319" s="7"/>
      <c r="UX319" s="7"/>
      <c r="UY319" s="7"/>
      <c r="UZ319" s="7"/>
      <c r="VA319" s="7"/>
      <c r="VB319" s="7"/>
      <c r="VC319" s="7"/>
      <c r="VD319" s="7"/>
      <c r="VE319" s="7"/>
      <c r="VF319" s="7"/>
      <c r="VG319" s="7"/>
      <c r="VH319" s="7"/>
      <c r="VI319" s="7"/>
      <c r="VJ319" s="7"/>
      <c r="VK319" s="7"/>
      <c r="VL319" s="7"/>
      <c r="VM319" s="7"/>
      <c r="VN319" s="7"/>
      <c r="VO319" s="7"/>
      <c r="VP319" s="7"/>
      <c r="VQ319" s="7"/>
      <c r="VR319" s="7"/>
      <c r="VS319" s="7"/>
      <c r="VT319" s="7"/>
      <c r="VU319" s="7"/>
      <c r="VV319" s="7"/>
      <c r="VW319" s="7"/>
      <c r="VX319" s="7"/>
      <c r="VY319" s="7"/>
      <c r="VZ319" s="7"/>
      <c r="WA319" s="7"/>
      <c r="WB319" s="7"/>
      <c r="WC319" s="7"/>
      <c r="WD319" s="7"/>
      <c r="WE319" s="7"/>
      <c r="WF319" s="7"/>
      <c r="WG319" s="7"/>
      <c r="WH319" s="7"/>
      <c r="WI319" s="7"/>
      <c r="WJ319" s="7"/>
      <c r="WK319" s="7"/>
      <c r="WL319" s="7"/>
      <c r="WM319" s="7"/>
      <c r="WN319" s="7"/>
      <c r="WO319" s="7"/>
      <c r="WP319" s="7"/>
      <c r="WQ319" s="7"/>
      <c r="WR319" s="7"/>
      <c r="WS319" s="7"/>
      <c r="WT319" s="7"/>
      <c r="WU319" s="7"/>
      <c r="WV319" s="7"/>
      <c r="WW319" s="7"/>
      <c r="WX319" s="7"/>
      <c r="WY319" s="7"/>
      <c r="WZ319" s="7"/>
      <c r="XA319" s="7"/>
      <c r="XB319" s="7"/>
      <c r="XC319" s="7"/>
      <c r="XD319" s="7"/>
      <c r="XE319" s="7"/>
      <c r="XF319" s="7"/>
      <c r="XG319" s="7"/>
      <c r="XH319" s="7"/>
      <c r="XI319" s="7"/>
      <c r="XJ319" s="7"/>
      <c r="XK319" s="7"/>
      <c r="XL319" s="7"/>
      <c r="XM319" s="7"/>
      <c r="XN319" s="7"/>
      <c r="XO319" s="7"/>
      <c r="XP319" s="7"/>
      <c r="XQ319" s="7"/>
      <c r="XR319" s="7"/>
      <c r="XS319" s="7"/>
      <c r="XT319" s="7"/>
      <c r="XU319" s="7"/>
      <c r="XV319" s="7"/>
      <c r="XW319" s="7"/>
      <c r="XX319" s="7"/>
      <c r="XY319" s="7"/>
      <c r="XZ319" s="7"/>
      <c r="YA319" s="7"/>
      <c r="YB319" s="7"/>
      <c r="YC319" s="7"/>
      <c r="YD319" s="7"/>
      <c r="YE319" s="7"/>
      <c r="YF319" s="7"/>
      <c r="YG319" s="7"/>
      <c r="YH319" s="7"/>
      <c r="YI319" s="7"/>
      <c r="YJ319" s="7"/>
      <c r="YK319" s="7"/>
      <c r="YL319" s="7"/>
      <c r="YM319" s="7"/>
      <c r="YN319" s="7"/>
      <c r="YO319" s="7"/>
      <c r="YP319" s="7"/>
      <c r="YQ319" s="7"/>
      <c r="YR319" s="7"/>
      <c r="YS319" s="7"/>
      <c r="YT319" s="7"/>
      <c r="YU319" s="7"/>
      <c r="YV319" s="7"/>
      <c r="YW319" s="7"/>
      <c r="YX319" s="7"/>
      <c r="YY319" s="7"/>
      <c r="YZ319" s="7"/>
      <c r="ZA319" s="7"/>
      <c r="ZB319" s="7"/>
      <c r="ZC319" s="7"/>
      <c r="ZD319" s="7"/>
      <c r="ZE319" s="7"/>
      <c r="ZF319" s="7"/>
      <c r="ZG319" s="7"/>
      <c r="ZH319" s="7"/>
      <c r="ZI319" s="7"/>
      <c r="ZJ319" s="7"/>
      <c r="ZK319" s="7"/>
      <c r="ZL319" s="7"/>
      <c r="ZM319" s="7"/>
      <c r="ZN319" s="7"/>
      <c r="ZO319" s="7"/>
      <c r="ZP319" s="7"/>
      <c r="ZQ319" s="7"/>
      <c r="ZR319" s="7"/>
      <c r="ZS319" s="7"/>
      <c r="ZT319" s="7"/>
      <c r="ZU319" s="7"/>
      <c r="ZV319" s="7"/>
      <c r="ZW319" s="7"/>
      <c r="ZX319" s="7"/>
      <c r="ZY319" s="7"/>
      <c r="ZZ319" s="7"/>
      <c r="AAA319" s="7"/>
      <c r="AAB319" s="7"/>
      <c r="AAC319" s="7"/>
      <c r="AAD319" s="7"/>
      <c r="AAE319" s="7"/>
      <c r="AAF319" s="7"/>
      <c r="AAG319" s="7"/>
      <c r="AAH319" s="7"/>
      <c r="AAI319" s="7"/>
      <c r="AAJ319" s="7"/>
      <c r="AAK319" s="7"/>
      <c r="AAL319" s="7"/>
      <c r="AAM319" s="7"/>
      <c r="AAN319" s="7"/>
      <c r="AAO319" s="7"/>
      <c r="AAP319" s="7"/>
      <c r="AAQ319" s="7"/>
      <c r="AAR319" s="7"/>
      <c r="AAS319" s="7"/>
      <c r="AAT319" s="7"/>
      <c r="AAU319" s="7"/>
      <c r="AAV319" s="7"/>
      <c r="AAW319" s="7"/>
      <c r="AAX319" s="7"/>
      <c r="AAY319" s="7"/>
      <c r="AAZ319" s="7"/>
      <c r="ABA319" s="7"/>
      <c r="ABB319" s="7"/>
      <c r="ABC319" s="7"/>
      <c r="ABD319" s="7"/>
      <c r="ABE319" s="7"/>
      <c r="ABF319" s="7"/>
      <c r="ABG319" s="7"/>
      <c r="ABH319" s="7"/>
      <c r="ABI319" s="7"/>
      <c r="ABJ319" s="7"/>
      <c r="ABK319" s="7"/>
      <c r="ABL319" s="7"/>
      <c r="ABM319" s="7"/>
      <c r="ABN319" s="7"/>
      <c r="ABO319" s="7"/>
      <c r="ABP319" s="7"/>
      <c r="ABQ319" s="7"/>
      <c r="ABR319" s="7"/>
      <c r="ABS319" s="7"/>
      <c r="ABT319" s="7"/>
      <c r="ABU319" s="7"/>
      <c r="ABV319" s="7"/>
      <c r="ABW319" s="7"/>
      <c r="ABX319" s="7"/>
      <c r="ABY319" s="7"/>
      <c r="ABZ319" s="7"/>
      <c r="ACA319" s="7"/>
      <c r="ACB319" s="7"/>
      <c r="ACC319" s="7"/>
      <c r="ACD319" s="7"/>
      <c r="ACE319" s="7"/>
      <c r="ACF319" s="7"/>
      <c r="ACG319" s="7"/>
      <c r="ACH319" s="7"/>
      <c r="ACI319" s="7"/>
      <c r="ACJ319" s="7"/>
      <c r="ACK319" s="7"/>
      <c r="ACL319" s="7"/>
      <c r="ACM319" s="7"/>
      <c r="ACN319" s="7"/>
      <c r="ACO319" s="7"/>
      <c r="ACP319" s="7"/>
      <c r="ACQ319" s="7"/>
      <c r="ACR319" s="7"/>
      <c r="ACS319" s="7"/>
      <c r="ACT319" s="7"/>
      <c r="ACU319" s="7"/>
      <c r="ACV319" s="7"/>
      <c r="ACW319" s="7"/>
      <c r="ACX319" s="7"/>
      <c r="ACY319" s="7"/>
      <c r="ACZ319" s="7"/>
      <c r="ADA319" s="7"/>
      <c r="ADB319" s="7"/>
    </row>
    <row r="320" spans="1:782" ht="24.95" customHeight="1" x14ac:dyDescent="0.2">
      <c r="A320" s="366" t="s">
        <v>190</v>
      </c>
      <c r="B320" s="356" t="s">
        <v>1219</v>
      </c>
      <c r="C320" s="366" t="s">
        <v>209</v>
      </c>
      <c r="D320" s="416" t="s">
        <v>210</v>
      </c>
      <c r="E320" s="366" t="s">
        <v>940</v>
      </c>
      <c r="F320" s="359">
        <v>1553</v>
      </c>
      <c r="G320" s="245">
        <f t="shared" ref="G320:G327" si="161">+F320*0.0833</f>
        <v>129.36490000000001</v>
      </c>
      <c r="H320" s="245">
        <f t="shared" ref="H320:H327" si="162">+F320*11.65%</f>
        <v>180.92450000000002</v>
      </c>
      <c r="I320" s="245">
        <f t="shared" ref="I320:I327" si="163">SUM(F320:H320)</f>
        <v>1863.2894000000001</v>
      </c>
      <c r="J320" s="245">
        <f t="shared" ref="J320:K327" si="164">(F320*12)</f>
        <v>18636</v>
      </c>
      <c r="K320" s="245">
        <f t="shared" si="164"/>
        <v>1552.3788</v>
      </c>
      <c r="L320" s="245">
        <f t="shared" ref="L320:L327" si="165">+H320*12</f>
        <v>2171.0940000000001</v>
      </c>
      <c r="M320" s="245">
        <f t="shared" ref="M320:M327" si="166">+F320</f>
        <v>1553</v>
      </c>
      <c r="N320" s="246">
        <v>470</v>
      </c>
      <c r="O320" s="245">
        <f t="shared" ref="O320:O327" si="167">SUM(M320:N320)</f>
        <v>2023</v>
      </c>
      <c r="P320" s="360">
        <f t="shared" ref="P320:P327" si="168">+J320+K320+L320+O320</f>
        <v>24382.4728</v>
      </c>
      <c r="Q320" s="403"/>
      <c r="R320" s="403"/>
    </row>
    <row r="321" spans="1:782" ht="24.95" customHeight="1" x14ac:dyDescent="0.2">
      <c r="A321" s="366" t="s">
        <v>190</v>
      </c>
      <c r="B321" s="356" t="s">
        <v>1220</v>
      </c>
      <c r="C321" s="366" t="s">
        <v>214</v>
      </c>
      <c r="D321" s="366" t="s">
        <v>215</v>
      </c>
      <c r="E321" s="366" t="s">
        <v>940</v>
      </c>
      <c r="F321" s="359">
        <v>1412</v>
      </c>
      <c r="G321" s="245">
        <f>+F321*0.0833</f>
        <v>117.61960000000001</v>
      </c>
      <c r="H321" s="245">
        <f>+F321*11.65%</f>
        <v>164.49800000000002</v>
      </c>
      <c r="I321" s="245">
        <f>SUM(F321:H321)</f>
        <v>1694.1176</v>
      </c>
      <c r="J321" s="245">
        <f t="shared" si="164"/>
        <v>16944</v>
      </c>
      <c r="K321" s="245">
        <f t="shared" si="164"/>
        <v>1411.4352000000001</v>
      </c>
      <c r="L321" s="245">
        <f>+H321*12</f>
        <v>1973.9760000000001</v>
      </c>
      <c r="M321" s="245">
        <f>+F321</f>
        <v>1412</v>
      </c>
      <c r="N321" s="246">
        <v>470</v>
      </c>
      <c r="O321" s="245">
        <f>SUM(M321:N321)</f>
        <v>1882</v>
      </c>
      <c r="P321" s="360">
        <f>+J321+K321+L321+O321</f>
        <v>22211.411199999999</v>
      </c>
      <c r="Q321" s="470"/>
      <c r="R321" s="25"/>
    </row>
    <row r="322" spans="1:782" s="31" customFormat="1" ht="24.95" customHeight="1" x14ac:dyDescent="0.2">
      <c r="A322" s="366" t="s">
        <v>190</v>
      </c>
      <c r="B322" s="356" t="s">
        <v>1221</v>
      </c>
      <c r="C322" s="366" t="s">
        <v>217</v>
      </c>
      <c r="D322" s="366" t="s">
        <v>970</v>
      </c>
      <c r="E322" s="366" t="s">
        <v>943</v>
      </c>
      <c r="F322" s="376">
        <v>880</v>
      </c>
      <c r="G322" s="377">
        <f>+F322*0.0833</f>
        <v>73.304000000000002</v>
      </c>
      <c r="H322" s="377">
        <f>+F322*11.65%</f>
        <v>102.52000000000001</v>
      </c>
      <c r="I322" s="377">
        <f>SUM(F322:H322)</f>
        <v>1055.8240000000001</v>
      </c>
      <c r="J322" s="377">
        <f t="shared" si="164"/>
        <v>10560</v>
      </c>
      <c r="K322" s="377">
        <f t="shared" si="164"/>
        <v>879.64800000000002</v>
      </c>
      <c r="L322" s="377">
        <f>+H322*12</f>
        <v>1230.2400000000002</v>
      </c>
      <c r="M322" s="377">
        <f>+F322</f>
        <v>880</v>
      </c>
      <c r="N322" s="246">
        <v>470</v>
      </c>
      <c r="O322" s="377">
        <f>SUM(M322:N322)</f>
        <v>1350</v>
      </c>
      <c r="P322" s="378">
        <f>+J322+K322+L322+O322</f>
        <v>14019.887999999999</v>
      </c>
      <c r="Q322" s="473"/>
      <c r="R322" s="474"/>
    </row>
    <row r="323" spans="1:782" s="31" customFormat="1" ht="24.95" customHeight="1" x14ac:dyDescent="0.2">
      <c r="A323" s="366" t="s">
        <v>190</v>
      </c>
      <c r="B323" s="356" t="s">
        <v>1222</v>
      </c>
      <c r="C323" s="670"/>
      <c r="D323" s="366" t="s">
        <v>970</v>
      </c>
      <c r="E323" s="366" t="s">
        <v>943</v>
      </c>
      <c r="F323" s="376">
        <v>880</v>
      </c>
      <c r="G323" s="377">
        <f>+F323*0.0833</f>
        <v>73.304000000000002</v>
      </c>
      <c r="H323" s="377">
        <f>+F323*11.65%</f>
        <v>102.52000000000001</v>
      </c>
      <c r="I323" s="377">
        <f>SUM(F323:H323)</f>
        <v>1055.8240000000001</v>
      </c>
      <c r="J323" s="664">
        <f>(F323*12)</f>
        <v>10560</v>
      </c>
      <c r="K323" s="377">
        <f>(G323*6)</f>
        <v>439.82400000000001</v>
      </c>
      <c r="L323" s="377">
        <f>+H323*6</f>
        <v>615.12000000000012</v>
      </c>
      <c r="M323" s="377">
        <f>+F323</f>
        <v>880</v>
      </c>
      <c r="N323" s="246">
        <v>470</v>
      </c>
      <c r="O323" s="377">
        <f>SUM(M323:N323)</f>
        <v>1350</v>
      </c>
      <c r="P323" s="378">
        <f>+J323+K323+L323+O323</f>
        <v>12964.944000000001</v>
      </c>
      <c r="Q323" s="473"/>
      <c r="R323" s="474"/>
    </row>
    <row r="324" spans="1:782" s="31" customFormat="1" ht="21.75" customHeight="1" x14ac:dyDescent="0.2">
      <c r="A324" s="366" t="s">
        <v>190</v>
      </c>
      <c r="B324" s="356" t="s">
        <v>1223</v>
      </c>
      <c r="C324" s="25" t="s">
        <v>1404</v>
      </c>
      <c r="D324" s="366" t="s">
        <v>970</v>
      </c>
      <c r="E324" s="366" t="s">
        <v>944</v>
      </c>
      <c r="F324" s="359">
        <v>880</v>
      </c>
      <c r="G324" s="245">
        <f>+F324*0.0833</f>
        <v>73.304000000000002</v>
      </c>
      <c r="H324" s="245">
        <f>+F324*11.65%</f>
        <v>102.52000000000001</v>
      </c>
      <c r="I324" s="245">
        <f>SUM(F324:H324)</f>
        <v>1055.8240000000001</v>
      </c>
      <c r="J324" s="245">
        <f t="shared" si="164"/>
        <v>10560</v>
      </c>
      <c r="K324" s="245">
        <f t="shared" si="164"/>
        <v>879.64800000000002</v>
      </c>
      <c r="L324" s="245">
        <f>+H324*12</f>
        <v>1230.2400000000002</v>
      </c>
      <c r="M324" s="245">
        <f>+F324</f>
        <v>880</v>
      </c>
      <c r="N324" s="246">
        <v>470</v>
      </c>
      <c r="O324" s="245">
        <f>SUM(M324:N324)</f>
        <v>1350</v>
      </c>
      <c r="P324" s="360">
        <f>+J324+K324+L324+O324</f>
        <v>14019.887999999999</v>
      </c>
      <c r="Q324" s="473"/>
      <c r="R324" s="474"/>
    </row>
    <row r="325" spans="1:782" ht="24.95" customHeight="1" x14ac:dyDescent="0.2">
      <c r="A325" s="366" t="s">
        <v>190</v>
      </c>
      <c r="B325" s="356" t="s">
        <v>1224</v>
      </c>
      <c r="C325" s="366" t="s">
        <v>218</v>
      </c>
      <c r="D325" s="366" t="s">
        <v>211</v>
      </c>
      <c r="E325" s="366" t="s">
        <v>944</v>
      </c>
      <c r="F325" s="359">
        <v>600</v>
      </c>
      <c r="G325" s="245">
        <f t="shared" si="161"/>
        <v>49.98</v>
      </c>
      <c r="H325" s="245">
        <f t="shared" si="162"/>
        <v>69.900000000000006</v>
      </c>
      <c r="I325" s="245">
        <f t="shared" si="163"/>
        <v>719.88</v>
      </c>
      <c r="J325" s="245">
        <f t="shared" si="164"/>
        <v>7200</v>
      </c>
      <c r="K325" s="245">
        <f t="shared" si="164"/>
        <v>599.76</v>
      </c>
      <c r="L325" s="245">
        <f t="shared" si="165"/>
        <v>838.80000000000007</v>
      </c>
      <c r="M325" s="245">
        <f t="shared" si="166"/>
        <v>600</v>
      </c>
      <c r="N325" s="246">
        <v>470</v>
      </c>
      <c r="O325" s="245">
        <f t="shared" si="167"/>
        <v>1070</v>
      </c>
      <c r="P325" s="360">
        <f t="shared" si="168"/>
        <v>9708.56</v>
      </c>
      <c r="Q325" s="470"/>
      <c r="R325" s="403"/>
    </row>
    <row r="326" spans="1:782" ht="24.95" customHeight="1" x14ac:dyDescent="0.2">
      <c r="A326" s="366" t="s">
        <v>190</v>
      </c>
      <c r="B326" s="356" t="s">
        <v>1225</v>
      </c>
      <c r="C326" s="366" t="s">
        <v>212</v>
      </c>
      <c r="D326" s="366" t="s">
        <v>213</v>
      </c>
      <c r="E326" s="25" t="s">
        <v>944</v>
      </c>
      <c r="F326" s="359">
        <v>600</v>
      </c>
      <c r="G326" s="245">
        <f t="shared" si="161"/>
        <v>49.98</v>
      </c>
      <c r="H326" s="245">
        <f t="shared" si="162"/>
        <v>69.900000000000006</v>
      </c>
      <c r="I326" s="245">
        <f t="shared" si="163"/>
        <v>719.88</v>
      </c>
      <c r="J326" s="245">
        <f t="shared" si="164"/>
        <v>7200</v>
      </c>
      <c r="K326" s="245">
        <f t="shared" si="164"/>
        <v>599.76</v>
      </c>
      <c r="L326" s="245">
        <f t="shared" si="165"/>
        <v>838.80000000000007</v>
      </c>
      <c r="M326" s="245">
        <f t="shared" si="166"/>
        <v>600</v>
      </c>
      <c r="N326" s="246">
        <v>470</v>
      </c>
      <c r="O326" s="245">
        <f t="shared" si="167"/>
        <v>1070</v>
      </c>
      <c r="P326" s="360">
        <f t="shared" si="168"/>
        <v>9708.56</v>
      </c>
      <c r="Q326" s="470"/>
      <c r="R326" s="25"/>
    </row>
    <row r="327" spans="1:782" ht="21.75" customHeight="1" x14ac:dyDescent="0.2">
      <c r="A327" s="366" t="s">
        <v>190</v>
      </c>
      <c r="B327" s="356" t="s">
        <v>1226</v>
      </c>
      <c r="C327" s="366" t="s">
        <v>216</v>
      </c>
      <c r="D327" s="366" t="s">
        <v>52</v>
      </c>
      <c r="E327" s="366" t="s">
        <v>944</v>
      </c>
      <c r="F327" s="581">
        <v>622</v>
      </c>
      <c r="G327" s="245">
        <f t="shared" si="161"/>
        <v>51.812599999999996</v>
      </c>
      <c r="H327" s="245">
        <f t="shared" si="162"/>
        <v>72.463000000000008</v>
      </c>
      <c r="I327" s="245">
        <f t="shared" si="163"/>
        <v>746.27559999999994</v>
      </c>
      <c r="J327" s="245">
        <f t="shared" si="164"/>
        <v>7464</v>
      </c>
      <c r="K327" s="245">
        <f t="shared" si="164"/>
        <v>621.75119999999993</v>
      </c>
      <c r="L327" s="245">
        <f t="shared" si="165"/>
        <v>869.55600000000004</v>
      </c>
      <c r="M327" s="245">
        <f t="shared" si="166"/>
        <v>622</v>
      </c>
      <c r="N327" s="246">
        <v>470</v>
      </c>
      <c r="O327" s="245">
        <f t="shared" si="167"/>
        <v>1092</v>
      </c>
      <c r="P327" s="360">
        <f t="shared" si="168"/>
        <v>10047.307199999999</v>
      </c>
      <c r="Q327" s="470"/>
      <c r="R327" s="25"/>
    </row>
    <row r="328" spans="1:782" s="8" customFormat="1" ht="36" customHeight="1" x14ac:dyDescent="0.2">
      <c r="A328" s="696" t="s">
        <v>219</v>
      </c>
      <c r="B328" s="697"/>
      <c r="C328" s="697"/>
      <c r="D328" s="698"/>
      <c r="E328" s="359"/>
      <c r="F328" s="359"/>
      <c r="G328" s="359"/>
      <c r="H328" s="359"/>
      <c r="I328" s="359"/>
      <c r="J328" s="359"/>
      <c r="K328" s="359"/>
      <c r="L328" s="359"/>
      <c r="M328" s="359"/>
      <c r="N328" s="362"/>
      <c r="O328" s="359"/>
      <c r="P328" s="359"/>
      <c r="Q328" s="94"/>
      <c r="R328" s="94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7"/>
      <c r="CA328" s="7"/>
      <c r="CB328" s="7"/>
      <c r="CC328" s="7"/>
      <c r="CD328" s="7"/>
      <c r="CE328" s="7"/>
      <c r="CF328" s="7"/>
      <c r="CG328" s="7"/>
      <c r="CH328" s="7"/>
      <c r="CI328" s="7"/>
      <c r="CJ328" s="7"/>
      <c r="CK328" s="7"/>
      <c r="CL328" s="7"/>
      <c r="CM328" s="7"/>
      <c r="CN328" s="7"/>
      <c r="CO328" s="7"/>
      <c r="CP328" s="7"/>
      <c r="CQ328" s="7"/>
      <c r="CR328" s="7"/>
      <c r="CS328" s="7"/>
      <c r="CT328" s="7"/>
      <c r="CU328" s="7"/>
      <c r="CV328" s="7"/>
      <c r="CW328" s="7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7"/>
      <c r="DI328" s="7"/>
      <c r="DJ328" s="7"/>
      <c r="DK328" s="7"/>
      <c r="DL328" s="7"/>
      <c r="DM328" s="7"/>
      <c r="DN328" s="7"/>
      <c r="DO328" s="7"/>
      <c r="DP328" s="7"/>
      <c r="DQ328" s="7"/>
      <c r="DR328" s="7"/>
      <c r="DS328" s="7"/>
      <c r="DT328" s="7"/>
      <c r="DU328" s="7"/>
      <c r="DV328" s="7"/>
      <c r="DW328" s="7"/>
      <c r="DX328" s="7"/>
      <c r="DY328" s="7"/>
      <c r="DZ328" s="7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7"/>
      <c r="EP328" s="7"/>
      <c r="EQ328" s="7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7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7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7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  <c r="HF328" s="7"/>
      <c r="HG328" s="7"/>
      <c r="HH328" s="7"/>
      <c r="HI328" s="7"/>
      <c r="HJ328" s="7"/>
      <c r="HK328" s="7"/>
      <c r="HL328" s="7"/>
      <c r="HM328" s="7"/>
      <c r="HN328" s="7"/>
      <c r="HO328" s="7"/>
      <c r="HP328" s="7"/>
      <c r="HQ328" s="7"/>
      <c r="HR328" s="7"/>
      <c r="HS328" s="7"/>
      <c r="HT328" s="7"/>
      <c r="HU328" s="7"/>
      <c r="HV328" s="7"/>
      <c r="HW328" s="7"/>
      <c r="HX328" s="7"/>
      <c r="HY328" s="7"/>
      <c r="HZ328" s="7"/>
      <c r="IA328" s="7"/>
      <c r="IB328" s="7"/>
      <c r="IC328" s="7"/>
      <c r="ID328" s="7"/>
      <c r="IE328" s="7"/>
      <c r="IF328" s="7"/>
      <c r="IG328" s="7"/>
      <c r="IH328" s="7"/>
      <c r="II328" s="7"/>
      <c r="IJ328" s="7"/>
      <c r="IK328" s="7"/>
      <c r="IL328" s="7"/>
      <c r="IM328" s="7"/>
      <c r="IN328" s="7"/>
      <c r="IO328" s="7"/>
      <c r="IP328" s="7"/>
      <c r="IQ328" s="7"/>
      <c r="IR328" s="7"/>
      <c r="IS328" s="7"/>
      <c r="IT328" s="7"/>
      <c r="IU328" s="7"/>
      <c r="IV328" s="7"/>
      <c r="IW328" s="7"/>
      <c r="IX328" s="7"/>
      <c r="IY328" s="7"/>
      <c r="IZ328" s="7"/>
      <c r="JA328" s="7"/>
      <c r="JB328" s="7"/>
      <c r="JC328" s="7"/>
      <c r="JD328" s="7"/>
      <c r="JE328" s="7"/>
      <c r="JF328" s="7"/>
      <c r="JG328" s="7"/>
      <c r="JH328" s="7"/>
      <c r="JI328" s="7"/>
      <c r="JJ328" s="7"/>
      <c r="JK328" s="7"/>
      <c r="JL328" s="7"/>
      <c r="JM328" s="7"/>
      <c r="JN328" s="7"/>
      <c r="JO328" s="7"/>
      <c r="JP328" s="7"/>
      <c r="JQ328" s="7"/>
      <c r="JR328" s="7"/>
      <c r="JS328" s="7"/>
      <c r="JT328" s="7"/>
      <c r="JU328" s="7"/>
      <c r="JV328" s="7"/>
      <c r="JW328" s="7"/>
      <c r="JX328" s="7"/>
      <c r="JY328" s="7"/>
      <c r="JZ328" s="7"/>
      <c r="KA328" s="7"/>
      <c r="KB328" s="7"/>
      <c r="KC328" s="7"/>
      <c r="KD328" s="7"/>
      <c r="KE328" s="7"/>
      <c r="KF328" s="7"/>
      <c r="KG328" s="7"/>
      <c r="KH328" s="7"/>
      <c r="KI328" s="7"/>
      <c r="KJ328" s="7"/>
      <c r="KK328" s="7"/>
      <c r="KL328" s="7"/>
      <c r="KM328" s="7"/>
      <c r="KN328" s="7"/>
      <c r="KO328" s="7"/>
      <c r="KP328" s="7"/>
      <c r="KQ328" s="7"/>
      <c r="KR328" s="7"/>
      <c r="KS328" s="7"/>
      <c r="KT328" s="7"/>
      <c r="KU328" s="7"/>
      <c r="KV328" s="7"/>
      <c r="KW328" s="7"/>
      <c r="KX328" s="7"/>
      <c r="KY328" s="7"/>
      <c r="KZ328" s="7"/>
      <c r="LA328" s="7"/>
      <c r="LB328" s="7"/>
      <c r="LC328" s="7"/>
      <c r="LD328" s="7"/>
      <c r="LE328" s="7"/>
      <c r="LF328" s="7"/>
      <c r="LG328" s="7"/>
      <c r="LH328" s="7"/>
      <c r="LI328" s="7"/>
      <c r="LJ328" s="7"/>
      <c r="LK328" s="7"/>
      <c r="LL328" s="7"/>
      <c r="LM328" s="7"/>
      <c r="LN328" s="7"/>
      <c r="LO328" s="7"/>
      <c r="LP328" s="7"/>
      <c r="LQ328" s="7"/>
      <c r="LR328" s="7"/>
      <c r="LS328" s="7"/>
      <c r="LT328" s="7"/>
      <c r="LU328" s="7"/>
      <c r="LV328" s="7"/>
      <c r="LW328" s="7"/>
      <c r="LX328" s="7"/>
      <c r="LY328" s="7"/>
      <c r="LZ328" s="7"/>
      <c r="MA328" s="7"/>
      <c r="MB328" s="7"/>
      <c r="MC328" s="7"/>
      <c r="MD328" s="7"/>
      <c r="ME328" s="7"/>
      <c r="MF328" s="7"/>
      <c r="MG328" s="7"/>
      <c r="MH328" s="7"/>
      <c r="MI328" s="7"/>
      <c r="MJ328" s="7"/>
      <c r="MK328" s="7"/>
      <c r="ML328" s="7"/>
      <c r="MM328" s="7"/>
      <c r="MN328" s="7"/>
      <c r="MO328" s="7"/>
      <c r="MP328" s="7"/>
      <c r="MQ328" s="7"/>
      <c r="MR328" s="7"/>
      <c r="MS328" s="7"/>
      <c r="MT328" s="7"/>
      <c r="MU328" s="7"/>
      <c r="MV328" s="7"/>
      <c r="MW328" s="7"/>
      <c r="MX328" s="7"/>
      <c r="MY328" s="7"/>
      <c r="MZ328" s="7"/>
      <c r="NA328" s="7"/>
      <c r="NB328" s="7"/>
      <c r="NC328" s="7"/>
      <c r="ND328" s="7"/>
      <c r="NE328" s="7"/>
      <c r="NF328" s="7"/>
      <c r="NG328" s="7"/>
      <c r="NH328" s="7"/>
      <c r="NI328" s="7"/>
      <c r="NJ328" s="7"/>
      <c r="NK328" s="7"/>
      <c r="NL328" s="7"/>
      <c r="NM328" s="7"/>
      <c r="NN328" s="7"/>
      <c r="NO328" s="7"/>
      <c r="NP328" s="7"/>
      <c r="NQ328" s="7"/>
      <c r="NR328" s="7"/>
      <c r="NS328" s="7"/>
      <c r="NT328" s="7"/>
      <c r="NU328" s="7"/>
      <c r="NV328" s="7"/>
      <c r="NW328" s="7"/>
      <c r="NX328" s="7"/>
      <c r="NY328" s="7"/>
      <c r="NZ328" s="7"/>
      <c r="OA328" s="7"/>
      <c r="OB328" s="7"/>
      <c r="OC328" s="7"/>
      <c r="OD328" s="7"/>
      <c r="OE328" s="7"/>
      <c r="OF328" s="7"/>
      <c r="OG328" s="7"/>
      <c r="OH328" s="7"/>
      <c r="OI328" s="7"/>
      <c r="OJ328" s="7"/>
      <c r="OK328" s="7"/>
      <c r="OL328" s="7"/>
      <c r="OM328" s="7"/>
      <c r="ON328" s="7"/>
      <c r="OO328" s="7"/>
      <c r="OP328" s="7"/>
      <c r="OQ328" s="7"/>
      <c r="OR328" s="7"/>
      <c r="OS328" s="7"/>
      <c r="OT328" s="7"/>
      <c r="OU328" s="7"/>
      <c r="OV328" s="7"/>
      <c r="OW328" s="7"/>
      <c r="OX328" s="7"/>
      <c r="OY328" s="7"/>
      <c r="OZ328" s="7"/>
      <c r="PA328" s="7"/>
      <c r="PB328" s="7"/>
      <c r="PC328" s="7"/>
      <c r="PD328" s="7"/>
      <c r="PE328" s="7"/>
      <c r="PF328" s="7"/>
      <c r="PG328" s="7"/>
      <c r="PH328" s="7"/>
      <c r="PI328" s="7"/>
      <c r="PJ328" s="7"/>
      <c r="PK328" s="7"/>
      <c r="PL328" s="7"/>
      <c r="PM328" s="7"/>
      <c r="PN328" s="7"/>
      <c r="PO328" s="7"/>
      <c r="PP328" s="7"/>
      <c r="PQ328" s="7"/>
      <c r="PR328" s="7"/>
      <c r="PS328" s="7"/>
      <c r="PT328" s="7"/>
      <c r="PU328" s="7"/>
      <c r="PV328" s="7"/>
      <c r="PW328" s="7"/>
      <c r="PX328" s="7"/>
      <c r="PY328" s="7"/>
      <c r="PZ328" s="7"/>
      <c r="QA328" s="7"/>
      <c r="QB328" s="7"/>
      <c r="QC328" s="7"/>
      <c r="QD328" s="7"/>
      <c r="QE328" s="7"/>
      <c r="QF328" s="7"/>
      <c r="QG328" s="7"/>
      <c r="QH328" s="7"/>
      <c r="QI328" s="7"/>
      <c r="QJ328" s="7"/>
      <c r="QK328" s="7"/>
      <c r="QL328" s="7"/>
      <c r="QM328" s="7"/>
      <c r="QN328" s="7"/>
      <c r="QO328" s="7"/>
      <c r="QP328" s="7"/>
      <c r="QQ328" s="7"/>
      <c r="QR328" s="7"/>
      <c r="QS328" s="7"/>
      <c r="QT328" s="7"/>
      <c r="QU328" s="7"/>
      <c r="QV328" s="7"/>
      <c r="QW328" s="7"/>
      <c r="QX328" s="7"/>
      <c r="QY328" s="7"/>
      <c r="QZ328" s="7"/>
      <c r="RA328" s="7"/>
      <c r="RB328" s="7"/>
      <c r="RC328" s="7"/>
      <c r="RD328" s="7"/>
      <c r="RE328" s="7"/>
      <c r="RF328" s="7"/>
      <c r="RG328" s="7"/>
      <c r="RH328" s="7"/>
      <c r="RI328" s="7"/>
      <c r="RJ328" s="7"/>
      <c r="RK328" s="7"/>
      <c r="RL328" s="7"/>
      <c r="RM328" s="7"/>
      <c r="RN328" s="7"/>
      <c r="RO328" s="7"/>
      <c r="RP328" s="7"/>
      <c r="RQ328" s="7"/>
      <c r="RR328" s="7"/>
      <c r="RS328" s="7"/>
      <c r="RT328" s="7"/>
      <c r="RU328" s="7"/>
      <c r="RV328" s="7"/>
      <c r="RW328" s="7"/>
      <c r="RX328" s="7"/>
      <c r="RY328" s="7"/>
      <c r="RZ328" s="7"/>
      <c r="SA328" s="7"/>
      <c r="SB328" s="7"/>
      <c r="SC328" s="7"/>
      <c r="SD328" s="7"/>
      <c r="SE328" s="7"/>
      <c r="SF328" s="7"/>
      <c r="SG328" s="7"/>
      <c r="SH328" s="7"/>
      <c r="SI328" s="7"/>
      <c r="SJ328" s="7"/>
      <c r="SK328" s="7"/>
      <c r="SL328" s="7"/>
      <c r="SM328" s="7"/>
      <c r="SN328" s="7"/>
      <c r="SO328" s="7"/>
      <c r="SP328" s="7"/>
      <c r="SQ328" s="7"/>
      <c r="SR328" s="7"/>
      <c r="SS328" s="7"/>
      <c r="ST328" s="7"/>
      <c r="SU328" s="7"/>
      <c r="SV328" s="7"/>
      <c r="SW328" s="7"/>
      <c r="SX328" s="7"/>
      <c r="SY328" s="7"/>
      <c r="SZ328" s="7"/>
      <c r="TA328" s="7"/>
      <c r="TB328" s="7"/>
      <c r="TC328" s="7"/>
      <c r="TD328" s="7"/>
      <c r="TE328" s="7"/>
      <c r="TF328" s="7"/>
      <c r="TG328" s="7"/>
      <c r="TH328" s="7"/>
      <c r="TI328" s="7"/>
      <c r="TJ328" s="7"/>
      <c r="TK328" s="7"/>
      <c r="TL328" s="7"/>
      <c r="TM328" s="7"/>
      <c r="TN328" s="7"/>
      <c r="TO328" s="7"/>
      <c r="TP328" s="7"/>
      <c r="TQ328" s="7"/>
      <c r="TR328" s="7"/>
      <c r="TS328" s="7"/>
      <c r="TT328" s="7"/>
      <c r="TU328" s="7"/>
      <c r="TV328" s="7"/>
      <c r="TW328" s="7"/>
      <c r="TX328" s="7"/>
      <c r="TY328" s="7"/>
      <c r="TZ328" s="7"/>
      <c r="UA328" s="7"/>
      <c r="UB328" s="7"/>
      <c r="UC328" s="7"/>
      <c r="UD328" s="7"/>
      <c r="UE328" s="7"/>
      <c r="UF328" s="7"/>
      <c r="UG328" s="7"/>
      <c r="UH328" s="7"/>
      <c r="UI328" s="7"/>
      <c r="UJ328" s="7"/>
      <c r="UK328" s="7"/>
      <c r="UL328" s="7"/>
      <c r="UM328" s="7"/>
      <c r="UN328" s="7"/>
      <c r="UO328" s="7"/>
      <c r="UP328" s="7"/>
      <c r="UQ328" s="7"/>
      <c r="UR328" s="7"/>
      <c r="US328" s="7"/>
      <c r="UT328" s="7"/>
      <c r="UU328" s="7"/>
      <c r="UV328" s="7"/>
      <c r="UW328" s="7"/>
      <c r="UX328" s="7"/>
      <c r="UY328" s="7"/>
      <c r="UZ328" s="7"/>
      <c r="VA328" s="7"/>
      <c r="VB328" s="7"/>
      <c r="VC328" s="7"/>
      <c r="VD328" s="7"/>
      <c r="VE328" s="7"/>
      <c r="VF328" s="7"/>
      <c r="VG328" s="7"/>
      <c r="VH328" s="7"/>
      <c r="VI328" s="7"/>
      <c r="VJ328" s="7"/>
      <c r="VK328" s="7"/>
      <c r="VL328" s="7"/>
      <c r="VM328" s="7"/>
      <c r="VN328" s="7"/>
      <c r="VO328" s="7"/>
      <c r="VP328" s="7"/>
      <c r="VQ328" s="7"/>
      <c r="VR328" s="7"/>
      <c r="VS328" s="7"/>
      <c r="VT328" s="7"/>
      <c r="VU328" s="7"/>
      <c r="VV328" s="7"/>
      <c r="VW328" s="7"/>
      <c r="VX328" s="7"/>
      <c r="VY328" s="7"/>
      <c r="VZ328" s="7"/>
      <c r="WA328" s="7"/>
      <c r="WB328" s="7"/>
      <c r="WC328" s="7"/>
      <c r="WD328" s="7"/>
      <c r="WE328" s="7"/>
      <c r="WF328" s="7"/>
      <c r="WG328" s="7"/>
      <c r="WH328" s="7"/>
      <c r="WI328" s="7"/>
      <c r="WJ328" s="7"/>
      <c r="WK328" s="7"/>
      <c r="WL328" s="7"/>
      <c r="WM328" s="7"/>
      <c r="WN328" s="7"/>
      <c r="WO328" s="7"/>
      <c r="WP328" s="7"/>
      <c r="WQ328" s="7"/>
      <c r="WR328" s="7"/>
      <c r="WS328" s="7"/>
      <c r="WT328" s="7"/>
      <c r="WU328" s="7"/>
      <c r="WV328" s="7"/>
      <c r="WW328" s="7"/>
      <c r="WX328" s="7"/>
      <c r="WY328" s="7"/>
      <c r="WZ328" s="7"/>
      <c r="XA328" s="7"/>
      <c r="XB328" s="7"/>
      <c r="XC328" s="7"/>
      <c r="XD328" s="7"/>
      <c r="XE328" s="7"/>
      <c r="XF328" s="7"/>
      <c r="XG328" s="7"/>
      <c r="XH328" s="7"/>
      <c r="XI328" s="7"/>
      <c r="XJ328" s="7"/>
      <c r="XK328" s="7"/>
      <c r="XL328" s="7"/>
      <c r="XM328" s="7"/>
      <c r="XN328" s="7"/>
      <c r="XO328" s="7"/>
      <c r="XP328" s="7"/>
      <c r="XQ328" s="7"/>
      <c r="XR328" s="7"/>
      <c r="XS328" s="7"/>
      <c r="XT328" s="7"/>
      <c r="XU328" s="7"/>
      <c r="XV328" s="7"/>
      <c r="XW328" s="7"/>
      <c r="XX328" s="7"/>
      <c r="XY328" s="7"/>
      <c r="XZ328" s="7"/>
      <c r="YA328" s="7"/>
      <c r="YB328" s="7"/>
      <c r="YC328" s="7"/>
      <c r="YD328" s="7"/>
      <c r="YE328" s="7"/>
      <c r="YF328" s="7"/>
      <c r="YG328" s="7"/>
      <c r="YH328" s="7"/>
      <c r="YI328" s="7"/>
      <c r="YJ328" s="7"/>
      <c r="YK328" s="7"/>
      <c r="YL328" s="7"/>
      <c r="YM328" s="7"/>
      <c r="YN328" s="7"/>
      <c r="YO328" s="7"/>
      <c r="YP328" s="7"/>
      <c r="YQ328" s="7"/>
      <c r="YR328" s="7"/>
      <c r="YS328" s="7"/>
      <c r="YT328" s="7"/>
      <c r="YU328" s="7"/>
      <c r="YV328" s="7"/>
      <c r="YW328" s="7"/>
      <c r="YX328" s="7"/>
      <c r="YY328" s="7"/>
      <c r="YZ328" s="7"/>
      <c r="ZA328" s="7"/>
      <c r="ZB328" s="7"/>
      <c r="ZC328" s="7"/>
      <c r="ZD328" s="7"/>
      <c r="ZE328" s="7"/>
      <c r="ZF328" s="7"/>
      <c r="ZG328" s="7"/>
      <c r="ZH328" s="7"/>
      <c r="ZI328" s="7"/>
      <c r="ZJ328" s="7"/>
      <c r="ZK328" s="7"/>
      <c r="ZL328" s="7"/>
      <c r="ZM328" s="7"/>
      <c r="ZN328" s="7"/>
      <c r="ZO328" s="7"/>
      <c r="ZP328" s="7"/>
      <c r="ZQ328" s="7"/>
      <c r="ZR328" s="7"/>
      <c r="ZS328" s="7"/>
      <c r="ZT328" s="7"/>
      <c r="ZU328" s="7"/>
      <c r="ZV328" s="7"/>
      <c r="ZW328" s="7"/>
      <c r="ZX328" s="7"/>
      <c r="ZY328" s="7"/>
      <c r="ZZ328" s="7"/>
      <c r="AAA328" s="7"/>
      <c r="AAB328" s="7"/>
      <c r="AAC328" s="7"/>
      <c r="AAD328" s="7"/>
      <c r="AAE328" s="7"/>
      <c r="AAF328" s="7"/>
      <c r="AAG328" s="7"/>
      <c r="AAH328" s="7"/>
      <c r="AAI328" s="7"/>
      <c r="AAJ328" s="7"/>
      <c r="AAK328" s="7"/>
      <c r="AAL328" s="7"/>
      <c r="AAM328" s="7"/>
      <c r="AAN328" s="7"/>
      <c r="AAO328" s="7"/>
      <c r="AAP328" s="7"/>
      <c r="AAQ328" s="7"/>
      <c r="AAR328" s="7"/>
      <c r="AAS328" s="7"/>
      <c r="AAT328" s="7"/>
      <c r="AAU328" s="7"/>
      <c r="AAV328" s="7"/>
      <c r="AAW328" s="7"/>
      <c r="AAX328" s="7"/>
      <c r="AAY328" s="7"/>
      <c r="AAZ328" s="7"/>
      <c r="ABA328" s="7"/>
      <c r="ABB328" s="7"/>
      <c r="ABC328" s="7"/>
      <c r="ABD328" s="7"/>
      <c r="ABE328" s="7"/>
      <c r="ABF328" s="7"/>
      <c r="ABG328" s="7"/>
      <c r="ABH328" s="7"/>
      <c r="ABI328" s="7"/>
      <c r="ABJ328" s="7"/>
      <c r="ABK328" s="7"/>
      <c r="ABL328" s="7"/>
      <c r="ABM328" s="7"/>
      <c r="ABN328" s="7"/>
      <c r="ABO328" s="7"/>
      <c r="ABP328" s="7"/>
      <c r="ABQ328" s="7"/>
      <c r="ABR328" s="7"/>
      <c r="ABS328" s="7"/>
      <c r="ABT328" s="7"/>
      <c r="ABU328" s="7"/>
      <c r="ABV328" s="7"/>
      <c r="ABW328" s="7"/>
      <c r="ABX328" s="7"/>
      <c r="ABY328" s="7"/>
      <c r="ABZ328" s="7"/>
      <c r="ACA328" s="7"/>
      <c r="ACB328" s="7"/>
      <c r="ACC328" s="7"/>
      <c r="ACD328" s="7"/>
      <c r="ACE328" s="7"/>
      <c r="ACF328" s="7"/>
      <c r="ACG328" s="7"/>
      <c r="ACH328" s="7"/>
      <c r="ACI328" s="7"/>
      <c r="ACJ328" s="7"/>
      <c r="ACK328" s="7"/>
      <c r="ACL328" s="7"/>
      <c r="ACM328" s="7"/>
      <c r="ACN328" s="7"/>
      <c r="ACO328" s="7"/>
      <c r="ACP328" s="7"/>
      <c r="ACQ328" s="7"/>
      <c r="ACR328" s="7"/>
      <c r="ACS328" s="7"/>
      <c r="ACT328" s="7"/>
      <c r="ACU328" s="7"/>
      <c r="ACV328" s="7"/>
      <c r="ACW328" s="7"/>
      <c r="ACX328" s="7"/>
      <c r="ACY328" s="7"/>
      <c r="ACZ328" s="7"/>
      <c r="ADA328" s="7"/>
      <c r="ADB328" s="7"/>
    </row>
    <row r="329" spans="1:782" s="9" customFormat="1" ht="24.95" customHeight="1" x14ac:dyDescent="0.2">
      <c r="A329" s="366" t="s">
        <v>190</v>
      </c>
      <c r="B329" s="356" t="s">
        <v>1227</v>
      </c>
      <c r="C329" s="366" t="s">
        <v>220</v>
      </c>
      <c r="D329" s="416" t="s">
        <v>221</v>
      </c>
      <c r="E329" s="366" t="s">
        <v>940</v>
      </c>
      <c r="F329" s="359">
        <v>1553</v>
      </c>
      <c r="G329" s="245">
        <f>+F329*0.0833</f>
        <v>129.36490000000001</v>
      </c>
      <c r="H329" s="245">
        <f>+F329*11.65%</f>
        <v>180.92450000000002</v>
      </c>
      <c r="I329" s="245">
        <f>SUM(F329:H329)</f>
        <v>1863.2894000000001</v>
      </c>
      <c r="J329" s="245">
        <f>(F329*12)</f>
        <v>18636</v>
      </c>
      <c r="K329" s="245">
        <f>(G329*12)</f>
        <v>1552.3788</v>
      </c>
      <c r="L329" s="245">
        <f>+H329*12</f>
        <v>2171.0940000000001</v>
      </c>
      <c r="M329" s="245">
        <f>+F329</f>
        <v>1553</v>
      </c>
      <c r="N329" s="246">
        <v>470</v>
      </c>
      <c r="O329" s="245">
        <f>SUM(M329:N329)</f>
        <v>2023</v>
      </c>
      <c r="P329" s="360">
        <f>+J329+K329+L329+O329</f>
        <v>24382.4728</v>
      </c>
      <c r="Q329" s="403"/>
      <c r="R329" s="2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  <c r="IZ329" s="1"/>
      <c r="JA329" s="1"/>
      <c r="JB329" s="1"/>
      <c r="JC329" s="1"/>
      <c r="JD329" s="1"/>
      <c r="JE329" s="1"/>
      <c r="JF329" s="1"/>
      <c r="JG329" s="1"/>
      <c r="JH329" s="1"/>
      <c r="JI329" s="1"/>
      <c r="JJ329" s="1"/>
      <c r="JK329" s="1"/>
      <c r="JL329" s="1"/>
      <c r="JM329" s="1"/>
      <c r="JN329" s="1"/>
      <c r="JO329" s="1"/>
      <c r="JP329" s="1"/>
      <c r="JQ329" s="1"/>
      <c r="JR329" s="1"/>
      <c r="JS329" s="1"/>
      <c r="JT329" s="1"/>
      <c r="JU329" s="1"/>
      <c r="JV329" s="1"/>
      <c r="JW329" s="1"/>
      <c r="JX329" s="1"/>
      <c r="JY329" s="1"/>
      <c r="JZ329" s="1"/>
      <c r="KA329" s="1"/>
      <c r="KB329" s="1"/>
      <c r="KC329" s="1"/>
      <c r="KD329" s="1"/>
      <c r="KE329" s="1"/>
      <c r="KF329" s="1"/>
      <c r="KG329" s="1"/>
      <c r="KH329" s="1"/>
      <c r="KI329" s="1"/>
      <c r="KJ329" s="1"/>
      <c r="KK329" s="1"/>
      <c r="KL329" s="1"/>
      <c r="KM329" s="1"/>
      <c r="KN329" s="1"/>
      <c r="KO329" s="1"/>
      <c r="KP329" s="1"/>
      <c r="KQ329" s="1"/>
      <c r="KR329" s="1"/>
      <c r="KS329" s="1"/>
      <c r="KT329" s="1"/>
      <c r="KU329" s="1"/>
      <c r="KV329" s="1"/>
      <c r="KW329" s="1"/>
      <c r="KX329" s="1"/>
      <c r="KY329" s="1"/>
      <c r="KZ329" s="1"/>
      <c r="LA329" s="1"/>
      <c r="LB329" s="1"/>
      <c r="LC329" s="1"/>
      <c r="LD329" s="1"/>
      <c r="LE329" s="1"/>
      <c r="LF329" s="1"/>
      <c r="LG329" s="1"/>
      <c r="LH329" s="1"/>
      <c r="LI329" s="1"/>
      <c r="LJ329" s="1"/>
      <c r="LK329" s="1"/>
      <c r="LL329" s="1"/>
      <c r="LM329" s="1"/>
      <c r="LN329" s="1"/>
      <c r="LO329" s="1"/>
      <c r="LP329" s="1"/>
      <c r="LQ329" s="1"/>
      <c r="LR329" s="1"/>
      <c r="LS329" s="1"/>
      <c r="LT329" s="1"/>
      <c r="LU329" s="1"/>
      <c r="LV329" s="1"/>
      <c r="LW329" s="1"/>
      <c r="LX329" s="1"/>
      <c r="LY329" s="1"/>
      <c r="LZ329" s="1"/>
      <c r="MA329" s="1"/>
      <c r="MB329" s="1"/>
      <c r="MC329" s="1"/>
      <c r="MD329" s="1"/>
      <c r="ME329" s="1"/>
      <c r="MF329" s="1"/>
      <c r="MG329" s="1"/>
      <c r="MH329" s="1"/>
      <c r="MI329" s="1"/>
      <c r="MJ329" s="1"/>
      <c r="MK329" s="1"/>
      <c r="ML329" s="1"/>
      <c r="MM329" s="1"/>
      <c r="MN329" s="1"/>
      <c r="MO329" s="1"/>
      <c r="MP329" s="1"/>
      <c r="MQ329" s="1"/>
      <c r="MR329" s="1"/>
      <c r="MS329" s="1"/>
      <c r="MT329" s="1"/>
      <c r="MU329" s="1"/>
      <c r="MV329" s="1"/>
      <c r="MW329" s="1"/>
      <c r="MX329" s="1"/>
      <c r="MY329" s="1"/>
      <c r="MZ329" s="1"/>
      <c r="NA329" s="1"/>
      <c r="NB329" s="1"/>
      <c r="NC329" s="1"/>
      <c r="ND329" s="1"/>
      <c r="NE329" s="1"/>
      <c r="NF329" s="1"/>
      <c r="NG329" s="1"/>
      <c r="NH329" s="1"/>
      <c r="NI329" s="1"/>
      <c r="NJ329" s="1"/>
      <c r="NK329" s="1"/>
      <c r="NL329" s="1"/>
      <c r="NM329" s="1"/>
      <c r="NN329" s="1"/>
      <c r="NO329" s="1"/>
      <c r="NP329" s="1"/>
      <c r="NQ329" s="1"/>
      <c r="NR329" s="1"/>
      <c r="NS329" s="1"/>
      <c r="NT329" s="1"/>
      <c r="NU329" s="1"/>
      <c r="NV329" s="1"/>
      <c r="NW329" s="1"/>
      <c r="NX329" s="1"/>
      <c r="NY329" s="1"/>
      <c r="NZ329" s="1"/>
      <c r="OA329" s="1"/>
      <c r="OB329" s="1"/>
      <c r="OC329" s="1"/>
      <c r="OD329" s="1"/>
      <c r="OE329" s="1"/>
      <c r="OF329" s="1"/>
      <c r="OG329" s="1"/>
      <c r="OH329" s="1"/>
      <c r="OI329" s="1"/>
      <c r="OJ329" s="1"/>
      <c r="OK329" s="1"/>
      <c r="OL329" s="1"/>
      <c r="OM329" s="1"/>
      <c r="ON329" s="1"/>
      <c r="OO329" s="1"/>
      <c r="OP329" s="1"/>
      <c r="OQ329" s="1"/>
      <c r="OR329" s="1"/>
      <c r="OS329" s="1"/>
      <c r="OT329" s="1"/>
      <c r="OU329" s="1"/>
      <c r="OV329" s="1"/>
      <c r="OW329" s="1"/>
      <c r="OX329" s="1"/>
      <c r="OY329" s="1"/>
      <c r="OZ329" s="1"/>
      <c r="PA329" s="1"/>
      <c r="PB329" s="1"/>
      <c r="PC329" s="1"/>
      <c r="PD329" s="1"/>
      <c r="PE329" s="1"/>
      <c r="PF329" s="1"/>
      <c r="PG329" s="1"/>
      <c r="PH329" s="1"/>
      <c r="PI329" s="1"/>
      <c r="PJ329" s="1"/>
      <c r="PK329" s="1"/>
      <c r="PL329" s="1"/>
      <c r="PM329" s="1"/>
      <c r="PN329" s="1"/>
      <c r="PO329" s="1"/>
      <c r="PP329" s="1"/>
      <c r="PQ329" s="1"/>
      <c r="PR329" s="1"/>
      <c r="PS329" s="1"/>
      <c r="PT329" s="1"/>
      <c r="PU329" s="1"/>
      <c r="PV329" s="1"/>
      <c r="PW329" s="1"/>
      <c r="PX329" s="1"/>
      <c r="PY329" s="1"/>
      <c r="PZ329" s="1"/>
      <c r="QA329" s="1"/>
      <c r="QB329" s="1"/>
      <c r="QC329" s="1"/>
      <c r="QD329" s="1"/>
      <c r="QE329" s="1"/>
      <c r="QF329" s="1"/>
      <c r="QG329" s="1"/>
      <c r="QH329" s="1"/>
      <c r="QI329" s="1"/>
      <c r="QJ329" s="1"/>
      <c r="QK329" s="1"/>
      <c r="QL329" s="1"/>
      <c r="QM329" s="1"/>
      <c r="QN329" s="1"/>
      <c r="QO329" s="1"/>
      <c r="QP329" s="1"/>
      <c r="QQ329" s="1"/>
      <c r="QR329" s="1"/>
      <c r="QS329" s="1"/>
      <c r="QT329" s="1"/>
      <c r="QU329" s="1"/>
      <c r="QV329" s="1"/>
      <c r="QW329" s="1"/>
      <c r="QX329" s="1"/>
      <c r="QY329" s="1"/>
      <c r="QZ329" s="1"/>
      <c r="RA329" s="1"/>
      <c r="RB329" s="1"/>
      <c r="RC329" s="1"/>
      <c r="RD329" s="1"/>
      <c r="RE329" s="1"/>
      <c r="RF329" s="1"/>
      <c r="RG329" s="1"/>
      <c r="RH329" s="1"/>
      <c r="RI329" s="1"/>
      <c r="RJ329" s="1"/>
      <c r="RK329" s="1"/>
      <c r="RL329" s="1"/>
      <c r="RM329" s="1"/>
      <c r="RN329" s="1"/>
      <c r="RO329" s="1"/>
      <c r="RP329" s="1"/>
      <c r="RQ329" s="1"/>
      <c r="RR329" s="1"/>
      <c r="RS329" s="1"/>
      <c r="RT329" s="1"/>
      <c r="RU329" s="1"/>
      <c r="RV329" s="1"/>
      <c r="RW329" s="1"/>
      <c r="RX329" s="1"/>
      <c r="RY329" s="1"/>
      <c r="RZ329" s="1"/>
      <c r="SA329" s="1"/>
      <c r="SB329" s="1"/>
      <c r="SC329" s="1"/>
      <c r="SD329" s="1"/>
      <c r="SE329" s="1"/>
      <c r="SF329" s="1"/>
      <c r="SG329" s="1"/>
      <c r="SH329" s="1"/>
      <c r="SI329" s="1"/>
      <c r="SJ329" s="1"/>
      <c r="SK329" s="1"/>
      <c r="SL329" s="1"/>
      <c r="SM329" s="1"/>
      <c r="SN329" s="1"/>
      <c r="SO329" s="1"/>
      <c r="SP329" s="1"/>
      <c r="SQ329" s="1"/>
      <c r="SR329" s="1"/>
      <c r="SS329" s="1"/>
      <c r="ST329" s="1"/>
      <c r="SU329" s="1"/>
      <c r="SV329" s="1"/>
      <c r="SW329" s="1"/>
      <c r="SX329" s="1"/>
      <c r="SY329" s="1"/>
      <c r="SZ329" s="1"/>
      <c r="TA329" s="1"/>
      <c r="TB329" s="1"/>
      <c r="TC329" s="1"/>
      <c r="TD329" s="1"/>
      <c r="TE329" s="1"/>
      <c r="TF329" s="1"/>
      <c r="TG329" s="1"/>
      <c r="TH329" s="1"/>
      <c r="TI329" s="1"/>
      <c r="TJ329" s="1"/>
      <c r="TK329" s="1"/>
      <c r="TL329" s="1"/>
      <c r="TM329" s="1"/>
      <c r="TN329" s="1"/>
      <c r="TO329" s="1"/>
      <c r="TP329" s="1"/>
      <c r="TQ329" s="1"/>
      <c r="TR329" s="1"/>
      <c r="TS329" s="1"/>
      <c r="TT329" s="1"/>
      <c r="TU329" s="1"/>
      <c r="TV329" s="1"/>
      <c r="TW329" s="1"/>
      <c r="TX329" s="1"/>
      <c r="TY329" s="1"/>
      <c r="TZ329" s="1"/>
      <c r="UA329" s="1"/>
      <c r="UB329" s="1"/>
      <c r="UC329" s="1"/>
      <c r="UD329" s="1"/>
      <c r="UE329" s="1"/>
      <c r="UF329" s="1"/>
      <c r="UG329" s="1"/>
      <c r="UH329" s="1"/>
      <c r="UI329" s="1"/>
      <c r="UJ329" s="1"/>
      <c r="UK329" s="1"/>
      <c r="UL329" s="1"/>
      <c r="UM329" s="1"/>
      <c r="UN329" s="1"/>
      <c r="UO329" s="1"/>
      <c r="UP329" s="1"/>
      <c r="UQ329" s="1"/>
      <c r="UR329" s="1"/>
      <c r="US329" s="1"/>
      <c r="UT329" s="1"/>
      <c r="UU329" s="1"/>
      <c r="UV329" s="1"/>
      <c r="UW329" s="1"/>
      <c r="UX329" s="1"/>
      <c r="UY329" s="1"/>
      <c r="UZ329" s="1"/>
      <c r="VA329" s="1"/>
      <c r="VB329" s="1"/>
      <c r="VC329" s="1"/>
      <c r="VD329" s="1"/>
      <c r="VE329" s="1"/>
      <c r="VF329" s="1"/>
      <c r="VG329" s="1"/>
      <c r="VH329" s="1"/>
      <c r="VI329" s="1"/>
      <c r="VJ329" s="1"/>
      <c r="VK329" s="1"/>
      <c r="VL329" s="1"/>
      <c r="VM329" s="1"/>
      <c r="VN329" s="1"/>
      <c r="VO329" s="1"/>
      <c r="VP329" s="1"/>
      <c r="VQ329" s="1"/>
      <c r="VR329" s="1"/>
      <c r="VS329" s="1"/>
      <c r="VT329" s="1"/>
      <c r="VU329" s="1"/>
      <c r="VV329" s="1"/>
      <c r="VW329" s="1"/>
      <c r="VX329" s="1"/>
      <c r="VY329" s="1"/>
      <c r="VZ329" s="1"/>
      <c r="WA329" s="1"/>
      <c r="WB329" s="1"/>
      <c r="WC329" s="1"/>
      <c r="WD329" s="1"/>
      <c r="WE329" s="1"/>
      <c r="WF329" s="1"/>
      <c r="WG329" s="1"/>
      <c r="WH329" s="1"/>
      <c r="WI329" s="1"/>
      <c r="WJ329" s="1"/>
      <c r="WK329" s="1"/>
      <c r="WL329" s="1"/>
      <c r="WM329" s="1"/>
      <c r="WN329" s="1"/>
      <c r="WO329" s="1"/>
      <c r="WP329" s="1"/>
      <c r="WQ329" s="1"/>
      <c r="WR329" s="1"/>
      <c r="WS329" s="1"/>
      <c r="WT329" s="1"/>
      <c r="WU329" s="1"/>
      <c r="WV329" s="1"/>
      <c r="WW329" s="1"/>
      <c r="WX329" s="1"/>
      <c r="WY329" s="1"/>
      <c r="WZ329" s="1"/>
      <c r="XA329" s="1"/>
      <c r="XB329" s="1"/>
      <c r="XC329" s="1"/>
      <c r="XD329" s="1"/>
      <c r="XE329" s="1"/>
      <c r="XF329" s="1"/>
      <c r="XG329" s="1"/>
      <c r="XH329" s="1"/>
      <c r="XI329" s="1"/>
      <c r="XJ329" s="1"/>
      <c r="XK329" s="1"/>
      <c r="XL329" s="1"/>
      <c r="XM329" s="1"/>
      <c r="XN329" s="1"/>
      <c r="XO329" s="1"/>
      <c r="XP329" s="1"/>
      <c r="XQ329" s="1"/>
      <c r="XR329" s="1"/>
      <c r="XS329" s="1"/>
      <c r="XT329" s="1"/>
      <c r="XU329" s="1"/>
      <c r="XV329" s="1"/>
      <c r="XW329" s="1"/>
      <c r="XX329" s="1"/>
      <c r="XY329" s="1"/>
      <c r="XZ329" s="1"/>
      <c r="YA329" s="1"/>
      <c r="YB329" s="1"/>
      <c r="YC329" s="1"/>
      <c r="YD329" s="1"/>
      <c r="YE329" s="1"/>
      <c r="YF329" s="1"/>
      <c r="YG329" s="1"/>
      <c r="YH329" s="1"/>
      <c r="YI329" s="1"/>
      <c r="YJ329" s="1"/>
      <c r="YK329" s="1"/>
      <c r="YL329" s="1"/>
      <c r="YM329" s="1"/>
      <c r="YN329" s="1"/>
      <c r="YO329" s="1"/>
      <c r="YP329" s="1"/>
      <c r="YQ329" s="1"/>
      <c r="YR329" s="1"/>
      <c r="YS329" s="1"/>
      <c r="YT329" s="1"/>
      <c r="YU329" s="1"/>
      <c r="YV329" s="1"/>
      <c r="YW329" s="1"/>
      <c r="YX329" s="1"/>
      <c r="YY329" s="1"/>
      <c r="YZ329" s="1"/>
      <c r="ZA329" s="1"/>
      <c r="ZB329" s="1"/>
      <c r="ZC329" s="1"/>
      <c r="ZD329" s="1"/>
      <c r="ZE329" s="1"/>
      <c r="ZF329" s="1"/>
      <c r="ZG329" s="1"/>
      <c r="ZH329" s="1"/>
      <c r="ZI329" s="1"/>
      <c r="ZJ329" s="1"/>
      <c r="ZK329" s="1"/>
      <c r="ZL329" s="1"/>
      <c r="ZM329" s="1"/>
      <c r="ZN329" s="1"/>
      <c r="ZO329" s="1"/>
      <c r="ZP329" s="1"/>
      <c r="ZQ329" s="1"/>
      <c r="ZR329" s="1"/>
      <c r="ZS329" s="1"/>
      <c r="ZT329" s="1"/>
      <c r="ZU329" s="1"/>
      <c r="ZV329" s="1"/>
      <c r="ZW329" s="1"/>
      <c r="ZX329" s="1"/>
      <c r="ZY329" s="1"/>
      <c r="ZZ329" s="1"/>
      <c r="AAA329" s="1"/>
      <c r="AAB329" s="1"/>
      <c r="AAC329" s="1"/>
      <c r="AAD329" s="1"/>
      <c r="AAE329" s="1"/>
      <c r="AAF329" s="1"/>
      <c r="AAG329" s="1"/>
      <c r="AAH329" s="1"/>
      <c r="AAI329" s="1"/>
      <c r="AAJ329" s="1"/>
      <c r="AAK329" s="1"/>
      <c r="AAL329" s="1"/>
      <c r="AAM329" s="1"/>
      <c r="AAN329" s="1"/>
      <c r="AAO329" s="1"/>
      <c r="AAP329" s="1"/>
      <c r="AAQ329" s="1"/>
      <c r="AAR329" s="1"/>
      <c r="AAS329" s="1"/>
      <c r="AAT329" s="1"/>
      <c r="AAU329" s="1"/>
      <c r="AAV329" s="1"/>
      <c r="AAW329" s="1"/>
      <c r="AAX329" s="1"/>
      <c r="AAY329" s="1"/>
      <c r="AAZ329" s="1"/>
      <c r="ABA329" s="1"/>
      <c r="ABB329" s="1"/>
      <c r="ABC329" s="1"/>
      <c r="ABD329" s="1"/>
      <c r="ABE329" s="1"/>
      <c r="ABF329" s="1"/>
      <c r="ABG329" s="1"/>
      <c r="ABH329" s="1"/>
      <c r="ABI329" s="1"/>
      <c r="ABJ329" s="1"/>
      <c r="ABK329" s="1"/>
      <c r="ABL329" s="1"/>
      <c r="ABM329" s="1"/>
      <c r="ABN329" s="1"/>
      <c r="ABO329" s="1"/>
      <c r="ABP329" s="1"/>
      <c r="ABQ329" s="1"/>
      <c r="ABR329" s="1"/>
      <c r="ABS329" s="1"/>
      <c r="ABT329" s="1"/>
      <c r="ABU329" s="1"/>
      <c r="ABV329" s="1"/>
      <c r="ABW329" s="1"/>
      <c r="ABX329" s="1"/>
      <c r="ABY329" s="1"/>
      <c r="ABZ329" s="1"/>
      <c r="ACA329" s="1"/>
      <c r="ACB329" s="1"/>
      <c r="ACC329" s="1"/>
      <c r="ACD329" s="1"/>
      <c r="ACE329" s="1"/>
      <c r="ACF329" s="1"/>
      <c r="ACG329" s="1"/>
      <c r="ACH329" s="1"/>
      <c r="ACI329" s="1"/>
      <c r="ACJ329" s="1"/>
      <c r="ACK329" s="1"/>
      <c r="ACL329" s="1"/>
      <c r="ACM329" s="1"/>
      <c r="ACN329" s="1"/>
      <c r="ACO329" s="1"/>
      <c r="ACP329" s="1"/>
      <c r="ACQ329" s="1"/>
      <c r="ACR329" s="1"/>
      <c r="ACS329" s="1"/>
      <c r="ACT329" s="1"/>
      <c r="ACU329" s="1"/>
      <c r="ACV329" s="1"/>
      <c r="ACW329" s="1"/>
      <c r="ACX329" s="1"/>
      <c r="ACY329" s="1"/>
      <c r="ACZ329" s="1"/>
      <c r="ADA329" s="1"/>
      <c r="ADB329" s="1"/>
    </row>
    <row r="330" spans="1:782" s="9" customFormat="1" ht="24.95" customHeight="1" x14ac:dyDescent="0.2">
      <c r="A330" s="366" t="s">
        <v>190</v>
      </c>
      <c r="B330" s="356" t="s">
        <v>1228</v>
      </c>
      <c r="C330" s="366" t="s">
        <v>223</v>
      </c>
      <c r="D330" s="366" t="s">
        <v>241</v>
      </c>
      <c r="E330" s="366" t="s">
        <v>939</v>
      </c>
      <c r="F330" s="359">
        <v>1212</v>
      </c>
      <c r="G330" s="245">
        <f>+F330*0.0833</f>
        <v>100.95959999999999</v>
      </c>
      <c r="H330" s="245">
        <f>+F330*11.65%</f>
        <v>141.19800000000001</v>
      </c>
      <c r="I330" s="245">
        <f>SUM(F330:H330)</f>
        <v>1454.1576</v>
      </c>
      <c r="J330" s="245">
        <f>(F330*12)</f>
        <v>14544</v>
      </c>
      <c r="K330" s="245">
        <f>(G330*12)</f>
        <v>1211.5151999999998</v>
      </c>
      <c r="L330" s="245">
        <f>+H330*12</f>
        <v>1694.3760000000002</v>
      </c>
      <c r="M330" s="245">
        <f>+F330</f>
        <v>1212</v>
      </c>
      <c r="N330" s="246">
        <v>470</v>
      </c>
      <c r="O330" s="245">
        <f>SUM(M330:N330)</f>
        <v>1682</v>
      </c>
      <c r="P330" s="360">
        <f>+J330+K330+L330+O330</f>
        <v>19131.891199999998</v>
      </c>
      <c r="Q330" s="25"/>
      <c r="R330" s="2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32"/>
    </row>
    <row r="331" spans="1:782" ht="18.75" customHeight="1" x14ac:dyDescent="0.2">
      <c r="A331" s="366" t="s">
        <v>190</v>
      </c>
      <c r="B331" s="356" t="s">
        <v>1229</v>
      </c>
      <c r="C331" s="366" t="s">
        <v>222</v>
      </c>
      <c r="D331" s="366" t="s">
        <v>187</v>
      </c>
      <c r="E331" s="366" t="s">
        <v>944</v>
      </c>
      <c r="F331" s="362">
        <v>600</v>
      </c>
      <c r="G331" s="245">
        <f>+F331*0.0833</f>
        <v>49.98</v>
      </c>
      <c r="H331" s="245">
        <f>+F331*11.65%</f>
        <v>69.900000000000006</v>
      </c>
      <c r="I331" s="245">
        <f>SUM(F331:H331)</f>
        <v>719.88</v>
      </c>
      <c r="J331" s="245">
        <f>(F331*12)</f>
        <v>7200</v>
      </c>
      <c r="K331" s="245">
        <f>G331*12</f>
        <v>599.76</v>
      </c>
      <c r="L331" s="245">
        <f>+H331*12</f>
        <v>838.80000000000007</v>
      </c>
      <c r="M331" s="245">
        <f>+F331</f>
        <v>600</v>
      </c>
      <c r="N331" s="246">
        <v>470</v>
      </c>
      <c r="O331" s="245">
        <f>SUM(M331:N331)</f>
        <v>1070</v>
      </c>
      <c r="P331" s="360">
        <f>+J331+K331+L331+O331</f>
        <v>9708.56</v>
      </c>
      <c r="Q331" s="475"/>
      <c r="R331" s="25"/>
    </row>
    <row r="332" spans="1:782" s="33" customFormat="1" ht="24.95" customHeight="1" x14ac:dyDescent="0.2">
      <c r="A332" s="415"/>
      <c r="B332" s="415"/>
      <c r="C332" s="476"/>
      <c r="D332" s="366" t="s">
        <v>224</v>
      </c>
      <c r="E332" s="366"/>
      <c r="F332" s="406">
        <f>SUM(F302:F331)</f>
        <v>24174.84</v>
      </c>
      <c r="G332" s="406">
        <f t="shared" ref="G332:P332" si="169">SUM(G302:G331)</f>
        <v>2013.7641720000001</v>
      </c>
      <c r="H332" s="406">
        <f t="shared" si="169"/>
        <v>2816.368860000001</v>
      </c>
      <c r="I332" s="406">
        <f t="shared" si="169"/>
        <v>29004.973032000005</v>
      </c>
      <c r="J332" s="406">
        <f>SUM(J302:J331)</f>
        <v>290098.07999999996</v>
      </c>
      <c r="K332" s="406">
        <f t="shared" si="169"/>
        <v>23725.346063999994</v>
      </c>
      <c r="L332" s="406">
        <f t="shared" si="169"/>
        <v>33181.306320000003</v>
      </c>
      <c r="M332" s="406">
        <f t="shared" si="169"/>
        <v>24174.84</v>
      </c>
      <c r="N332" s="406">
        <f t="shared" si="169"/>
        <v>11799.98</v>
      </c>
      <c r="O332" s="406">
        <f t="shared" si="169"/>
        <v>35974.82</v>
      </c>
      <c r="P332" s="406">
        <f t="shared" si="169"/>
        <v>382979.55238399998</v>
      </c>
      <c r="Q332" s="403"/>
      <c r="R332" s="2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  <c r="IZ332" s="1"/>
      <c r="JA332" s="1"/>
      <c r="JB332" s="1"/>
      <c r="JC332" s="1"/>
      <c r="JD332" s="1"/>
      <c r="JE332" s="1"/>
      <c r="JF332" s="1"/>
      <c r="JG332" s="1"/>
      <c r="JH332" s="1"/>
      <c r="JI332" s="1"/>
      <c r="JJ332" s="1"/>
      <c r="JK332" s="1"/>
      <c r="JL332" s="1"/>
      <c r="JM332" s="1"/>
      <c r="JN332" s="1"/>
      <c r="JO332" s="1"/>
      <c r="JP332" s="1"/>
      <c r="JQ332" s="1"/>
      <c r="JR332" s="1"/>
      <c r="JS332" s="1"/>
      <c r="JT332" s="1"/>
      <c r="JU332" s="1"/>
      <c r="JV332" s="1"/>
      <c r="JW332" s="1"/>
      <c r="JX332" s="1"/>
      <c r="JY332" s="1"/>
      <c r="JZ332" s="1"/>
      <c r="KA332" s="1"/>
      <c r="KB332" s="1"/>
      <c r="KC332" s="1"/>
      <c r="KD332" s="1"/>
      <c r="KE332" s="1"/>
      <c r="KF332" s="1"/>
      <c r="KG332" s="1"/>
      <c r="KH332" s="1"/>
      <c r="KI332" s="1"/>
      <c r="KJ332" s="1"/>
      <c r="KK332" s="1"/>
      <c r="KL332" s="1"/>
      <c r="KM332" s="1"/>
      <c r="KN332" s="1"/>
      <c r="KO332" s="1"/>
      <c r="KP332" s="1"/>
      <c r="KQ332" s="1"/>
      <c r="KR332" s="1"/>
      <c r="KS332" s="1"/>
      <c r="KT332" s="1"/>
      <c r="KU332" s="1"/>
      <c r="KV332" s="1"/>
      <c r="KW332" s="1"/>
      <c r="KX332" s="1"/>
      <c r="KY332" s="1"/>
      <c r="KZ332" s="1"/>
      <c r="LA332" s="1"/>
      <c r="LB332" s="1"/>
      <c r="LC332" s="1"/>
      <c r="LD332" s="1"/>
      <c r="LE332" s="1"/>
      <c r="LF332" s="1"/>
      <c r="LG332" s="1"/>
      <c r="LH332" s="1"/>
      <c r="LI332" s="1"/>
      <c r="LJ332" s="1"/>
      <c r="LK332" s="1"/>
      <c r="LL332" s="1"/>
      <c r="LM332" s="1"/>
      <c r="LN332" s="1"/>
      <c r="LO332" s="1"/>
      <c r="LP332" s="1"/>
      <c r="LQ332" s="1"/>
      <c r="LR332" s="1"/>
      <c r="LS332" s="1"/>
      <c r="LT332" s="1"/>
      <c r="LU332" s="1"/>
      <c r="LV332" s="1"/>
      <c r="LW332" s="1"/>
      <c r="LX332" s="1"/>
      <c r="LY332" s="1"/>
      <c r="LZ332" s="1"/>
      <c r="MA332" s="1"/>
      <c r="MB332" s="1"/>
      <c r="MC332" s="1"/>
      <c r="MD332" s="1"/>
      <c r="ME332" s="1"/>
      <c r="MF332" s="1"/>
      <c r="MG332" s="1"/>
      <c r="MH332" s="1"/>
      <c r="MI332" s="1"/>
      <c r="MJ332" s="1"/>
      <c r="MK332" s="1"/>
      <c r="ML332" s="1"/>
      <c r="MM332" s="1"/>
      <c r="MN332" s="1"/>
      <c r="MO332" s="1"/>
      <c r="MP332" s="1"/>
      <c r="MQ332" s="1"/>
      <c r="MR332" s="1"/>
      <c r="MS332" s="1"/>
      <c r="MT332" s="1"/>
      <c r="MU332" s="1"/>
      <c r="MV332" s="1"/>
      <c r="MW332" s="1"/>
      <c r="MX332" s="1"/>
      <c r="MY332" s="1"/>
      <c r="MZ332" s="1"/>
      <c r="NA332" s="1"/>
      <c r="NB332" s="1"/>
      <c r="NC332" s="1"/>
      <c r="ND332" s="1"/>
      <c r="NE332" s="1"/>
      <c r="NF332" s="1"/>
      <c r="NG332" s="1"/>
      <c r="NH332" s="1"/>
      <c r="NI332" s="1"/>
      <c r="NJ332" s="1"/>
      <c r="NK332" s="1"/>
      <c r="NL332" s="1"/>
      <c r="NM332" s="1"/>
      <c r="NN332" s="1"/>
      <c r="NO332" s="1"/>
      <c r="NP332" s="1"/>
      <c r="NQ332" s="1"/>
      <c r="NR332" s="1"/>
      <c r="NS332" s="1"/>
      <c r="NT332" s="1"/>
      <c r="NU332" s="1"/>
      <c r="NV332" s="1"/>
      <c r="NW332" s="1"/>
      <c r="NX332" s="1"/>
      <c r="NY332" s="1"/>
      <c r="NZ332" s="1"/>
      <c r="OA332" s="1"/>
      <c r="OB332" s="1"/>
      <c r="OC332" s="1"/>
      <c r="OD332" s="1"/>
      <c r="OE332" s="1"/>
      <c r="OF332" s="1"/>
      <c r="OG332" s="1"/>
      <c r="OH332" s="1"/>
      <c r="OI332" s="1"/>
      <c r="OJ332" s="1"/>
      <c r="OK332" s="1"/>
      <c r="OL332" s="1"/>
      <c r="OM332" s="1"/>
      <c r="ON332" s="1"/>
      <c r="OO332" s="1"/>
      <c r="OP332" s="1"/>
      <c r="OQ332" s="1"/>
      <c r="OR332" s="1"/>
      <c r="OS332" s="1"/>
      <c r="OT332" s="1"/>
      <c r="OU332" s="1"/>
      <c r="OV332" s="1"/>
      <c r="OW332" s="1"/>
      <c r="OX332" s="1"/>
      <c r="OY332" s="1"/>
      <c r="OZ332" s="1"/>
      <c r="PA332" s="1"/>
      <c r="PB332" s="1"/>
      <c r="PC332" s="1"/>
      <c r="PD332" s="1"/>
      <c r="PE332" s="1"/>
      <c r="PF332" s="1"/>
      <c r="PG332" s="1"/>
      <c r="PH332" s="1"/>
      <c r="PI332" s="1"/>
      <c r="PJ332" s="1"/>
      <c r="PK332" s="1"/>
      <c r="PL332" s="1"/>
      <c r="PM332" s="1"/>
      <c r="PN332" s="1"/>
      <c r="PO332" s="1"/>
      <c r="PP332" s="1"/>
      <c r="PQ332" s="1"/>
      <c r="PR332" s="1"/>
      <c r="PS332" s="1"/>
      <c r="PT332" s="1"/>
      <c r="PU332" s="1"/>
      <c r="PV332" s="1"/>
      <c r="PW332" s="1"/>
      <c r="PX332" s="1"/>
      <c r="PY332" s="1"/>
      <c r="PZ332" s="1"/>
      <c r="QA332" s="1"/>
      <c r="QB332" s="1"/>
      <c r="QC332" s="1"/>
      <c r="QD332" s="1"/>
      <c r="QE332" s="1"/>
      <c r="QF332" s="1"/>
      <c r="QG332" s="1"/>
      <c r="QH332" s="1"/>
      <c r="QI332" s="1"/>
      <c r="QJ332" s="1"/>
      <c r="QK332" s="1"/>
      <c r="QL332" s="1"/>
      <c r="QM332" s="1"/>
      <c r="QN332" s="1"/>
      <c r="QO332" s="1"/>
      <c r="QP332" s="1"/>
      <c r="QQ332" s="1"/>
      <c r="QR332" s="1"/>
      <c r="QS332" s="1"/>
      <c r="QT332" s="1"/>
      <c r="QU332" s="1"/>
      <c r="QV332" s="1"/>
      <c r="QW332" s="1"/>
      <c r="QX332" s="1"/>
      <c r="QY332" s="1"/>
      <c r="QZ332" s="1"/>
      <c r="RA332" s="1"/>
      <c r="RB332" s="1"/>
      <c r="RC332" s="1"/>
      <c r="RD332" s="1"/>
      <c r="RE332" s="1"/>
      <c r="RF332" s="1"/>
      <c r="RG332" s="1"/>
      <c r="RH332" s="1"/>
      <c r="RI332" s="1"/>
      <c r="RJ332" s="1"/>
      <c r="RK332" s="1"/>
      <c r="RL332" s="1"/>
      <c r="RM332" s="1"/>
      <c r="RN332" s="1"/>
      <c r="RO332" s="1"/>
      <c r="RP332" s="1"/>
      <c r="RQ332" s="1"/>
      <c r="RR332" s="1"/>
      <c r="RS332" s="1"/>
      <c r="RT332" s="1"/>
      <c r="RU332" s="1"/>
      <c r="RV332" s="1"/>
      <c r="RW332" s="1"/>
      <c r="RX332" s="1"/>
      <c r="RY332" s="1"/>
      <c r="RZ332" s="1"/>
      <c r="SA332" s="1"/>
      <c r="SB332" s="1"/>
      <c r="SC332" s="1"/>
      <c r="SD332" s="1"/>
      <c r="SE332" s="1"/>
      <c r="SF332" s="1"/>
      <c r="SG332" s="1"/>
      <c r="SH332" s="1"/>
      <c r="SI332" s="1"/>
      <c r="SJ332" s="1"/>
      <c r="SK332" s="1"/>
      <c r="SL332" s="1"/>
      <c r="SM332" s="1"/>
      <c r="SN332" s="1"/>
      <c r="SO332" s="1"/>
      <c r="SP332" s="1"/>
      <c r="SQ332" s="1"/>
      <c r="SR332" s="1"/>
      <c r="SS332" s="1"/>
      <c r="ST332" s="1"/>
      <c r="SU332" s="1"/>
      <c r="SV332" s="1"/>
      <c r="SW332" s="1"/>
      <c r="SX332" s="1"/>
      <c r="SY332" s="1"/>
      <c r="SZ332" s="1"/>
      <c r="TA332" s="1"/>
      <c r="TB332" s="1"/>
      <c r="TC332" s="1"/>
      <c r="TD332" s="1"/>
      <c r="TE332" s="1"/>
      <c r="TF332" s="1"/>
      <c r="TG332" s="1"/>
      <c r="TH332" s="1"/>
      <c r="TI332" s="1"/>
      <c r="TJ332" s="1"/>
      <c r="TK332" s="1"/>
      <c r="TL332" s="1"/>
      <c r="TM332" s="1"/>
      <c r="TN332" s="1"/>
      <c r="TO332" s="1"/>
      <c r="TP332" s="1"/>
      <c r="TQ332" s="1"/>
      <c r="TR332" s="1"/>
      <c r="TS332" s="1"/>
      <c r="TT332" s="1"/>
      <c r="TU332" s="1"/>
      <c r="TV332" s="1"/>
      <c r="TW332" s="1"/>
      <c r="TX332" s="1"/>
      <c r="TY332" s="1"/>
      <c r="TZ332" s="1"/>
      <c r="UA332" s="1"/>
      <c r="UB332" s="1"/>
      <c r="UC332" s="1"/>
      <c r="UD332" s="1"/>
      <c r="UE332" s="1"/>
      <c r="UF332" s="1"/>
      <c r="UG332" s="1"/>
      <c r="UH332" s="1"/>
      <c r="UI332" s="1"/>
      <c r="UJ332" s="1"/>
      <c r="UK332" s="1"/>
      <c r="UL332" s="1"/>
      <c r="UM332" s="1"/>
      <c r="UN332" s="1"/>
      <c r="UO332" s="1"/>
      <c r="UP332" s="1"/>
      <c r="UQ332" s="1"/>
      <c r="UR332" s="1"/>
      <c r="US332" s="1"/>
      <c r="UT332" s="1"/>
      <c r="UU332" s="1"/>
      <c r="UV332" s="1"/>
      <c r="UW332" s="1"/>
      <c r="UX332" s="1"/>
      <c r="UY332" s="1"/>
      <c r="UZ332" s="1"/>
      <c r="VA332" s="1"/>
      <c r="VB332" s="1"/>
      <c r="VC332" s="1"/>
      <c r="VD332" s="1"/>
      <c r="VE332" s="1"/>
      <c r="VF332" s="1"/>
      <c r="VG332" s="1"/>
      <c r="VH332" s="1"/>
      <c r="VI332" s="1"/>
      <c r="VJ332" s="1"/>
      <c r="VK332" s="1"/>
      <c r="VL332" s="1"/>
      <c r="VM332" s="1"/>
      <c r="VN332" s="1"/>
      <c r="VO332" s="1"/>
      <c r="VP332" s="1"/>
      <c r="VQ332" s="1"/>
      <c r="VR332" s="1"/>
      <c r="VS332" s="1"/>
      <c r="VT332" s="1"/>
      <c r="VU332" s="1"/>
      <c r="VV332" s="1"/>
      <c r="VW332" s="1"/>
      <c r="VX332" s="1"/>
      <c r="VY332" s="1"/>
      <c r="VZ332" s="1"/>
      <c r="WA332" s="1"/>
      <c r="WB332" s="1"/>
      <c r="WC332" s="1"/>
      <c r="WD332" s="1"/>
      <c r="WE332" s="1"/>
      <c r="WF332" s="1"/>
      <c r="WG332" s="1"/>
      <c r="WH332" s="1"/>
      <c r="WI332" s="1"/>
      <c r="WJ332" s="1"/>
      <c r="WK332" s="1"/>
      <c r="WL332" s="1"/>
      <c r="WM332" s="1"/>
      <c r="WN332" s="1"/>
      <c r="WO332" s="1"/>
      <c r="WP332" s="1"/>
      <c r="WQ332" s="1"/>
      <c r="WR332" s="1"/>
      <c r="WS332" s="1"/>
      <c r="WT332" s="1"/>
      <c r="WU332" s="1"/>
      <c r="WV332" s="1"/>
      <c r="WW332" s="1"/>
      <c r="WX332" s="1"/>
      <c r="WY332" s="1"/>
      <c r="WZ332" s="1"/>
      <c r="XA332" s="1"/>
      <c r="XB332" s="1"/>
      <c r="XC332" s="1"/>
      <c r="XD332" s="1"/>
      <c r="XE332" s="1"/>
      <c r="XF332" s="1"/>
      <c r="XG332" s="1"/>
      <c r="XH332" s="1"/>
      <c r="XI332" s="1"/>
      <c r="XJ332" s="1"/>
      <c r="XK332" s="1"/>
      <c r="XL332" s="1"/>
      <c r="XM332" s="1"/>
      <c r="XN332" s="1"/>
      <c r="XO332" s="1"/>
      <c r="XP332" s="1"/>
      <c r="XQ332" s="1"/>
      <c r="XR332" s="1"/>
      <c r="XS332" s="1"/>
      <c r="XT332" s="1"/>
      <c r="XU332" s="1"/>
      <c r="XV332" s="1"/>
      <c r="XW332" s="1"/>
      <c r="XX332" s="1"/>
      <c r="XY332" s="1"/>
      <c r="XZ332" s="1"/>
      <c r="YA332" s="1"/>
      <c r="YB332" s="1"/>
      <c r="YC332" s="1"/>
      <c r="YD332" s="1"/>
      <c r="YE332" s="1"/>
      <c r="YF332" s="1"/>
      <c r="YG332" s="1"/>
      <c r="YH332" s="1"/>
      <c r="YI332" s="1"/>
      <c r="YJ332" s="1"/>
      <c r="YK332" s="1"/>
      <c r="YL332" s="1"/>
      <c r="YM332" s="1"/>
      <c r="YN332" s="1"/>
      <c r="YO332" s="1"/>
      <c r="YP332" s="1"/>
      <c r="YQ332" s="1"/>
      <c r="YR332" s="1"/>
      <c r="YS332" s="1"/>
      <c r="YT332" s="1"/>
      <c r="YU332" s="1"/>
      <c r="YV332" s="1"/>
      <c r="YW332" s="1"/>
      <c r="YX332" s="1"/>
      <c r="YY332" s="1"/>
      <c r="YZ332" s="1"/>
      <c r="ZA332" s="1"/>
      <c r="ZB332" s="1"/>
      <c r="ZC332" s="1"/>
      <c r="ZD332" s="1"/>
      <c r="ZE332" s="1"/>
      <c r="ZF332" s="1"/>
      <c r="ZG332" s="1"/>
      <c r="ZH332" s="1"/>
      <c r="ZI332" s="1"/>
      <c r="ZJ332" s="1"/>
      <c r="ZK332" s="1"/>
      <c r="ZL332" s="1"/>
      <c r="ZM332" s="1"/>
      <c r="ZN332" s="1"/>
      <c r="ZO332" s="1"/>
      <c r="ZP332" s="1"/>
      <c r="ZQ332" s="1"/>
      <c r="ZR332" s="1"/>
      <c r="ZS332" s="1"/>
      <c r="ZT332" s="1"/>
      <c r="ZU332" s="1"/>
      <c r="ZV332" s="1"/>
      <c r="ZW332" s="1"/>
      <c r="ZX332" s="1"/>
      <c r="ZY332" s="1"/>
      <c r="ZZ332" s="1"/>
      <c r="AAA332" s="1"/>
      <c r="AAB332" s="1"/>
      <c r="AAC332" s="1"/>
      <c r="AAD332" s="1"/>
      <c r="AAE332" s="1"/>
      <c r="AAF332" s="1"/>
      <c r="AAG332" s="1"/>
      <c r="AAH332" s="1"/>
      <c r="AAI332" s="1"/>
      <c r="AAJ332" s="1"/>
      <c r="AAK332" s="1"/>
      <c r="AAL332" s="1"/>
      <c r="AAM332" s="1"/>
      <c r="AAN332" s="1"/>
      <c r="AAO332" s="1"/>
      <c r="AAP332" s="1"/>
      <c r="AAQ332" s="1"/>
      <c r="AAR332" s="1"/>
      <c r="AAS332" s="1"/>
      <c r="AAT332" s="1"/>
      <c r="AAU332" s="1"/>
      <c r="AAV332" s="1"/>
      <c r="AAW332" s="1"/>
      <c r="AAX332" s="1"/>
      <c r="AAY332" s="1"/>
      <c r="AAZ332" s="1"/>
      <c r="ABA332" s="1"/>
      <c r="ABB332" s="1"/>
      <c r="ABC332" s="1"/>
      <c r="ABD332" s="1"/>
      <c r="ABE332" s="1"/>
      <c r="ABF332" s="1"/>
      <c r="ABG332" s="1"/>
      <c r="ABH332" s="1"/>
      <c r="ABI332" s="1"/>
      <c r="ABJ332" s="1"/>
      <c r="ABK332" s="1"/>
      <c r="ABL332" s="1"/>
      <c r="ABM332" s="1"/>
      <c r="ABN332" s="1"/>
      <c r="ABO332" s="1"/>
      <c r="ABP332" s="1"/>
      <c r="ABQ332" s="1"/>
      <c r="ABR332" s="1"/>
      <c r="ABS332" s="1"/>
      <c r="ABT332" s="1"/>
      <c r="ABU332" s="1"/>
      <c r="ABV332" s="1"/>
      <c r="ABW332" s="1"/>
      <c r="ABX332" s="1"/>
      <c r="ABY332" s="1"/>
      <c r="ABZ332" s="1"/>
      <c r="ACA332" s="1"/>
      <c r="ACB332" s="1"/>
      <c r="ACC332" s="1"/>
      <c r="ACD332" s="1"/>
      <c r="ACE332" s="1"/>
      <c r="ACF332" s="1"/>
      <c r="ACG332" s="1"/>
      <c r="ACH332" s="1"/>
      <c r="ACI332" s="1"/>
      <c r="ACJ332" s="1"/>
      <c r="ACK332" s="1"/>
      <c r="ACL332" s="1"/>
      <c r="ACM332" s="1"/>
      <c r="ACN332" s="1"/>
      <c r="ACO332" s="1"/>
      <c r="ACP332" s="1"/>
      <c r="ACQ332" s="1"/>
      <c r="ACR332" s="1"/>
      <c r="ACS332" s="1"/>
      <c r="ACT332" s="1"/>
      <c r="ACU332" s="1"/>
      <c r="ACV332" s="1"/>
      <c r="ACW332" s="1"/>
      <c r="ACX332" s="1"/>
      <c r="ACY332" s="1"/>
      <c r="ACZ332" s="1"/>
      <c r="ADA332" s="1"/>
      <c r="ADB332" s="1"/>
    </row>
    <row r="333" spans="1:782" s="2" customFormat="1" ht="20.100000000000001" customHeight="1" x14ac:dyDescent="0.2">
      <c r="A333" s="708" t="s">
        <v>1276</v>
      </c>
      <c r="B333" s="708"/>
      <c r="C333" s="708"/>
      <c r="D333" s="93"/>
      <c r="E333" s="93"/>
      <c r="F333" s="93"/>
      <c r="G333" s="93"/>
      <c r="H333" s="93"/>
      <c r="I333" s="93"/>
      <c r="J333" s="93"/>
      <c r="K333" s="93"/>
      <c r="L333" s="93"/>
      <c r="M333" s="93"/>
      <c r="N333" s="348"/>
      <c r="O333" s="93"/>
      <c r="P333" s="93"/>
      <c r="Q333" s="93"/>
      <c r="R333" s="93"/>
    </row>
    <row r="334" spans="1:782" s="2" customFormat="1" ht="20.100000000000001" customHeight="1" x14ac:dyDescent="0.2">
      <c r="A334" s="700" t="s">
        <v>1053</v>
      </c>
      <c r="B334" s="700"/>
      <c r="C334" s="700"/>
      <c r="D334" s="93"/>
      <c r="E334" s="93"/>
      <c r="F334" s="93"/>
      <c r="G334" s="93"/>
      <c r="H334" s="93"/>
      <c r="I334" s="93"/>
      <c r="J334" s="93"/>
      <c r="K334" s="93"/>
      <c r="L334" s="93"/>
      <c r="M334" s="93"/>
      <c r="N334" s="348"/>
      <c r="O334" s="93"/>
      <c r="P334" s="93"/>
      <c r="Q334" s="93"/>
      <c r="R334" s="93"/>
    </row>
    <row r="335" spans="1:782" s="2" customFormat="1" ht="20.100000000000001" customHeight="1" x14ac:dyDescent="0.2">
      <c r="A335" s="692" t="s">
        <v>1059</v>
      </c>
      <c r="B335" s="692"/>
      <c r="C335" s="692"/>
      <c r="D335" s="93"/>
      <c r="E335" s="93"/>
      <c r="F335" s="93"/>
      <c r="G335" s="93"/>
      <c r="H335" s="93"/>
      <c r="I335" s="93"/>
      <c r="J335" s="93"/>
      <c r="K335" s="93"/>
      <c r="L335" s="93"/>
      <c r="M335" s="93"/>
      <c r="N335" s="348"/>
      <c r="O335" s="93"/>
      <c r="P335" s="93"/>
      <c r="Q335" s="93"/>
      <c r="R335" s="93"/>
    </row>
    <row r="336" spans="1:782" s="8" customFormat="1" ht="36" customHeight="1" x14ac:dyDescent="0.2">
      <c r="A336" s="696" t="s">
        <v>1396</v>
      </c>
      <c r="B336" s="697"/>
      <c r="C336" s="697"/>
      <c r="D336" s="698"/>
      <c r="E336" s="359"/>
      <c r="F336" s="359"/>
      <c r="G336" s="359"/>
      <c r="H336" s="359"/>
      <c r="I336" s="359"/>
      <c r="J336" s="359"/>
      <c r="K336" s="359"/>
      <c r="L336" s="359"/>
      <c r="M336" s="359"/>
      <c r="N336" s="362"/>
      <c r="O336" s="359"/>
      <c r="P336" s="359"/>
      <c r="Q336" s="94"/>
      <c r="R336" s="94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7"/>
      <c r="CA336" s="7"/>
      <c r="CB336" s="7"/>
      <c r="CC336" s="7"/>
      <c r="CD336" s="7"/>
      <c r="CE336" s="7"/>
      <c r="CF336" s="7"/>
      <c r="CG336" s="7"/>
      <c r="CH336" s="7"/>
      <c r="CI336" s="7"/>
      <c r="CJ336" s="7"/>
      <c r="CK336" s="7"/>
      <c r="CL336" s="7"/>
      <c r="CM336" s="7"/>
      <c r="CN336" s="7"/>
      <c r="CO336" s="7"/>
      <c r="CP336" s="7"/>
      <c r="CQ336" s="7"/>
      <c r="CR336" s="7"/>
      <c r="CS336" s="7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7"/>
      <c r="DI336" s="7"/>
      <c r="DJ336" s="7"/>
      <c r="DK336" s="7"/>
      <c r="DL336" s="7"/>
      <c r="DM336" s="7"/>
      <c r="DN336" s="7"/>
      <c r="DO336" s="7"/>
      <c r="DP336" s="7"/>
      <c r="DQ336" s="7"/>
      <c r="DR336" s="7"/>
      <c r="DS336" s="7"/>
      <c r="DT336" s="7"/>
      <c r="DU336" s="7"/>
      <c r="DV336" s="7"/>
      <c r="DW336" s="7"/>
      <c r="DX336" s="7"/>
      <c r="DY336" s="7"/>
      <c r="DZ336" s="7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7"/>
      <c r="EP336" s="7"/>
      <c r="EQ336" s="7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7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7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7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  <c r="HF336" s="7"/>
      <c r="HG336" s="7"/>
      <c r="HH336" s="7"/>
      <c r="HI336" s="7"/>
      <c r="HJ336" s="7"/>
      <c r="HK336" s="7"/>
      <c r="HL336" s="7"/>
      <c r="HM336" s="7"/>
      <c r="HN336" s="7"/>
      <c r="HO336" s="7"/>
      <c r="HP336" s="7"/>
      <c r="HQ336" s="7"/>
      <c r="HR336" s="7"/>
      <c r="HS336" s="7"/>
      <c r="HT336" s="7"/>
      <c r="HU336" s="7"/>
      <c r="HV336" s="7"/>
      <c r="HW336" s="7"/>
      <c r="HX336" s="7"/>
      <c r="HY336" s="7"/>
      <c r="HZ336" s="7"/>
      <c r="IA336" s="7"/>
      <c r="IB336" s="7"/>
      <c r="IC336" s="7"/>
      <c r="ID336" s="7"/>
      <c r="IE336" s="7"/>
      <c r="IF336" s="7"/>
      <c r="IG336" s="7"/>
      <c r="IH336" s="7"/>
      <c r="II336" s="7"/>
      <c r="IJ336" s="7"/>
      <c r="IK336" s="7"/>
      <c r="IL336" s="7"/>
      <c r="IM336" s="7"/>
      <c r="IN336" s="7"/>
      <c r="IO336" s="7"/>
      <c r="IP336" s="7"/>
      <c r="IQ336" s="7"/>
      <c r="IR336" s="7"/>
      <c r="IS336" s="7"/>
      <c r="IT336" s="7"/>
      <c r="IU336" s="7"/>
      <c r="IV336" s="7"/>
      <c r="IW336" s="7"/>
      <c r="IX336" s="7"/>
      <c r="IY336" s="7"/>
      <c r="IZ336" s="7"/>
      <c r="JA336" s="7"/>
      <c r="JB336" s="7"/>
      <c r="JC336" s="7"/>
      <c r="JD336" s="7"/>
      <c r="JE336" s="7"/>
      <c r="JF336" s="7"/>
      <c r="JG336" s="7"/>
      <c r="JH336" s="7"/>
      <c r="JI336" s="7"/>
      <c r="JJ336" s="7"/>
      <c r="JK336" s="7"/>
      <c r="JL336" s="7"/>
      <c r="JM336" s="7"/>
      <c r="JN336" s="7"/>
      <c r="JO336" s="7"/>
      <c r="JP336" s="7"/>
      <c r="JQ336" s="7"/>
      <c r="JR336" s="7"/>
      <c r="JS336" s="7"/>
      <c r="JT336" s="7"/>
      <c r="JU336" s="7"/>
      <c r="JV336" s="7"/>
      <c r="JW336" s="7"/>
      <c r="JX336" s="7"/>
      <c r="JY336" s="7"/>
      <c r="JZ336" s="7"/>
      <c r="KA336" s="7"/>
      <c r="KB336" s="7"/>
      <c r="KC336" s="7"/>
      <c r="KD336" s="7"/>
      <c r="KE336" s="7"/>
      <c r="KF336" s="7"/>
      <c r="KG336" s="7"/>
      <c r="KH336" s="7"/>
      <c r="KI336" s="7"/>
      <c r="KJ336" s="7"/>
      <c r="KK336" s="7"/>
      <c r="KL336" s="7"/>
      <c r="KM336" s="7"/>
      <c r="KN336" s="7"/>
      <c r="KO336" s="7"/>
      <c r="KP336" s="7"/>
      <c r="KQ336" s="7"/>
      <c r="KR336" s="7"/>
      <c r="KS336" s="7"/>
      <c r="KT336" s="7"/>
      <c r="KU336" s="7"/>
      <c r="KV336" s="7"/>
      <c r="KW336" s="7"/>
      <c r="KX336" s="7"/>
      <c r="KY336" s="7"/>
      <c r="KZ336" s="7"/>
      <c r="LA336" s="7"/>
      <c r="LB336" s="7"/>
      <c r="LC336" s="7"/>
      <c r="LD336" s="7"/>
      <c r="LE336" s="7"/>
      <c r="LF336" s="7"/>
      <c r="LG336" s="7"/>
      <c r="LH336" s="7"/>
      <c r="LI336" s="7"/>
      <c r="LJ336" s="7"/>
      <c r="LK336" s="7"/>
      <c r="LL336" s="7"/>
      <c r="LM336" s="7"/>
      <c r="LN336" s="7"/>
      <c r="LO336" s="7"/>
      <c r="LP336" s="7"/>
      <c r="LQ336" s="7"/>
      <c r="LR336" s="7"/>
      <c r="LS336" s="7"/>
      <c r="LT336" s="7"/>
      <c r="LU336" s="7"/>
      <c r="LV336" s="7"/>
      <c r="LW336" s="7"/>
      <c r="LX336" s="7"/>
      <c r="LY336" s="7"/>
      <c r="LZ336" s="7"/>
      <c r="MA336" s="7"/>
      <c r="MB336" s="7"/>
      <c r="MC336" s="7"/>
      <c r="MD336" s="7"/>
      <c r="ME336" s="7"/>
      <c r="MF336" s="7"/>
      <c r="MG336" s="7"/>
      <c r="MH336" s="7"/>
      <c r="MI336" s="7"/>
      <c r="MJ336" s="7"/>
      <c r="MK336" s="7"/>
      <c r="ML336" s="7"/>
      <c r="MM336" s="7"/>
      <c r="MN336" s="7"/>
      <c r="MO336" s="7"/>
      <c r="MP336" s="7"/>
      <c r="MQ336" s="7"/>
      <c r="MR336" s="7"/>
      <c r="MS336" s="7"/>
      <c r="MT336" s="7"/>
      <c r="MU336" s="7"/>
      <c r="MV336" s="7"/>
      <c r="MW336" s="7"/>
      <c r="MX336" s="7"/>
      <c r="MY336" s="7"/>
      <c r="MZ336" s="7"/>
      <c r="NA336" s="7"/>
      <c r="NB336" s="7"/>
      <c r="NC336" s="7"/>
      <c r="ND336" s="7"/>
      <c r="NE336" s="7"/>
      <c r="NF336" s="7"/>
      <c r="NG336" s="7"/>
      <c r="NH336" s="7"/>
      <c r="NI336" s="7"/>
      <c r="NJ336" s="7"/>
      <c r="NK336" s="7"/>
      <c r="NL336" s="7"/>
      <c r="NM336" s="7"/>
      <c r="NN336" s="7"/>
      <c r="NO336" s="7"/>
      <c r="NP336" s="7"/>
      <c r="NQ336" s="7"/>
      <c r="NR336" s="7"/>
      <c r="NS336" s="7"/>
      <c r="NT336" s="7"/>
      <c r="NU336" s="7"/>
      <c r="NV336" s="7"/>
      <c r="NW336" s="7"/>
      <c r="NX336" s="7"/>
      <c r="NY336" s="7"/>
      <c r="NZ336" s="7"/>
      <c r="OA336" s="7"/>
      <c r="OB336" s="7"/>
      <c r="OC336" s="7"/>
      <c r="OD336" s="7"/>
      <c r="OE336" s="7"/>
      <c r="OF336" s="7"/>
      <c r="OG336" s="7"/>
      <c r="OH336" s="7"/>
      <c r="OI336" s="7"/>
      <c r="OJ336" s="7"/>
      <c r="OK336" s="7"/>
      <c r="OL336" s="7"/>
      <c r="OM336" s="7"/>
      <c r="ON336" s="7"/>
      <c r="OO336" s="7"/>
      <c r="OP336" s="7"/>
      <c r="OQ336" s="7"/>
      <c r="OR336" s="7"/>
      <c r="OS336" s="7"/>
      <c r="OT336" s="7"/>
      <c r="OU336" s="7"/>
      <c r="OV336" s="7"/>
      <c r="OW336" s="7"/>
      <c r="OX336" s="7"/>
      <c r="OY336" s="7"/>
      <c r="OZ336" s="7"/>
      <c r="PA336" s="7"/>
      <c r="PB336" s="7"/>
      <c r="PC336" s="7"/>
      <c r="PD336" s="7"/>
      <c r="PE336" s="7"/>
      <c r="PF336" s="7"/>
      <c r="PG336" s="7"/>
      <c r="PH336" s="7"/>
      <c r="PI336" s="7"/>
      <c r="PJ336" s="7"/>
      <c r="PK336" s="7"/>
      <c r="PL336" s="7"/>
      <c r="PM336" s="7"/>
      <c r="PN336" s="7"/>
      <c r="PO336" s="7"/>
      <c r="PP336" s="7"/>
      <c r="PQ336" s="7"/>
      <c r="PR336" s="7"/>
      <c r="PS336" s="7"/>
      <c r="PT336" s="7"/>
      <c r="PU336" s="7"/>
      <c r="PV336" s="7"/>
      <c r="PW336" s="7"/>
      <c r="PX336" s="7"/>
      <c r="PY336" s="7"/>
      <c r="PZ336" s="7"/>
      <c r="QA336" s="7"/>
      <c r="QB336" s="7"/>
      <c r="QC336" s="7"/>
      <c r="QD336" s="7"/>
      <c r="QE336" s="7"/>
      <c r="QF336" s="7"/>
      <c r="QG336" s="7"/>
      <c r="QH336" s="7"/>
      <c r="QI336" s="7"/>
      <c r="QJ336" s="7"/>
      <c r="QK336" s="7"/>
      <c r="QL336" s="7"/>
      <c r="QM336" s="7"/>
      <c r="QN336" s="7"/>
      <c r="QO336" s="7"/>
      <c r="QP336" s="7"/>
      <c r="QQ336" s="7"/>
      <c r="QR336" s="7"/>
      <c r="QS336" s="7"/>
      <c r="QT336" s="7"/>
      <c r="QU336" s="7"/>
      <c r="QV336" s="7"/>
      <c r="QW336" s="7"/>
      <c r="QX336" s="7"/>
      <c r="QY336" s="7"/>
      <c r="QZ336" s="7"/>
      <c r="RA336" s="7"/>
      <c r="RB336" s="7"/>
      <c r="RC336" s="7"/>
      <c r="RD336" s="7"/>
      <c r="RE336" s="7"/>
      <c r="RF336" s="7"/>
      <c r="RG336" s="7"/>
      <c r="RH336" s="7"/>
      <c r="RI336" s="7"/>
      <c r="RJ336" s="7"/>
      <c r="RK336" s="7"/>
      <c r="RL336" s="7"/>
      <c r="RM336" s="7"/>
      <c r="RN336" s="7"/>
      <c r="RO336" s="7"/>
      <c r="RP336" s="7"/>
      <c r="RQ336" s="7"/>
      <c r="RR336" s="7"/>
      <c r="RS336" s="7"/>
      <c r="RT336" s="7"/>
      <c r="RU336" s="7"/>
      <c r="RV336" s="7"/>
      <c r="RW336" s="7"/>
      <c r="RX336" s="7"/>
      <c r="RY336" s="7"/>
      <c r="RZ336" s="7"/>
      <c r="SA336" s="7"/>
      <c r="SB336" s="7"/>
      <c r="SC336" s="7"/>
      <c r="SD336" s="7"/>
      <c r="SE336" s="7"/>
      <c r="SF336" s="7"/>
      <c r="SG336" s="7"/>
      <c r="SH336" s="7"/>
      <c r="SI336" s="7"/>
      <c r="SJ336" s="7"/>
      <c r="SK336" s="7"/>
      <c r="SL336" s="7"/>
      <c r="SM336" s="7"/>
      <c r="SN336" s="7"/>
      <c r="SO336" s="7"/>
      <c r="SP336" s="7"/>
      <c r="SQ336" s="7"/>
      <c r="SR336" s="7"/>
      <c r="SS336" s="7"/>
      <c r="ST336" s="7"/>
      <c r="SU336" s="7"/>
      <c r="SV336" s="7"/>
      <c r="SW336" s="7"/>
      <c r="SX336" s="7"/>
      <c r="SY336" s="7"/>
      <c r="SZ336" s="7"/>
      <c r="TA336" s="7"/>
      <c r="TB336" s="7"/>
      <c r="TC336" s="7"/>
      <c r="TD336" s="7"/>
      <c r="TE336" s="7"/>
      <c r="TF336" s="7"/>
      <c r="TG336" s="7"/>
      <c r="TH336" s="7"/>
      <c r="TI336" s="7"/>
      <c r="TJ336" s="7"/>
      <c r="TK336" s="7"/>
      <c r="TL336" s="7"/>
      <c r="TM336" s="7"/>
      <c r="TN336" s="7"/>
      <c r="TO336" s="7"/>
      <c r="TP336" s="7"/>
      <c r="TQ336" s="7"/>
      <c r="TR336" s="7"/>
      <c r="TS336" s="7"/>
      <c r="TT336" s="7"/>
      <c r="TU336" s="7"/>
      <c r="TV336" s="7"/>
      <c r="TW336" s="7"/>
      <c r="TX336" s="7"/>
      <c r="TY336" s="7"/>
      <c r="TZ336" s="7"/>
      <c r="UA336" s="7"/>
      <c r="UB336" s="7"/>
      <c r="UC336" s="7"/>
      <c r="UD336" s="7"/>
      <c r="UE336" s="7"/>
      <c r="UF336" s="7"/>
      <c r="UG336" s="7"/>
      <c r="UH336" s="7"/>
      <c r="UI336" s="7"/>
      <c r="UJ336" s="7"/>
      <c r="UK336" s="7"/>
      <c r="UL336" s="7"/>
      <c r="UM336" s="7"/>
      <c r="UN336" s="7"/>
      <c r="UO336" s="7"/>
      <c r="UP336" s="7"/>
      <c r="UQ336" s="7"/>
      <c r="UR336" s="7"/>
      <c r="US336" s="7"/>
      <c r="UT336" s="7"/>
      <c r="UU336" s="7"/>
      <c r="UV336" s="7"/>
      <c r="UW336" s="7"/>
      <c r="UX336" s="7"/>
      <c r="UY336" s="7"/>
      <c r="UZ336" s="7"/>
      <c r="VA336" s="7"/>
      <c r="VB336" s="7"/>
      <c r="VC336" s="7"/>
      <c r="VD336" s="7"/>
      <c r="VE336" s="7"/>
      <c r="VF336" s="7"/>
      <c r="VG336" s="7"/>
      <c r="VH336" s="7"/>
      <c r="VI336" s="7"/>
      <c r="VJ336" s="7"/>
      <c r="VK336" s="7"/>
      <c r="VL336" s="7"/>
      <c r="VM336" s="7"/>
      <c r="VN336" s="7"/>
      <c r="VO336" s="7"/>
      <c r="VP336" s="7"/>
      <c r="VQ336" s="7"/>
      <c r="VR336" s="7"/>
      <c r="VS336" s="7"/>
      <c r="VT336" s="7"/>
      <c r="VU336" s="7"/>
      <c r="VV336" s="7"/>
      <c r="VW336" s="7"/>
      <c r="VX336" s="7"/>
      <c r="VY336" s="7"/>
      <c r="VZ336" s="7"/>
      <c r="WA336" s="7"/>
      <c r="WB336" s="7"/>
      <c r="WC336" s="7"/>
      <c r="WD336" s="7"/>
      <c r="WE336" s="7"/>
      <c r="WF336" s="7"/>
      <c r="WG336" s="7"/>
      <c r="WH336" s="7"/>
      <c r="WI336" s="7"/>
      <c r="WJ336" s="7"/>
      <c r="WK336" s="7"/>
      <c r="WL336" s="7"/>
      <c r="WM336" s="7"/>
      <c r="WN336" s="7"/>
      <c r="WO336" s="7"/>
      <c r="WP336" s="7"/>
      <c r="WQ336" s="7"/>
      <c r="WR336" s="7"/>
      <c r="WS336" s="7"/>
      <c r="WT336" s="7"/>
      <c r="WU336" s="7"/>
      <c r="WV336" s="7"/>
      <c r="WW336" s="7"/>
      <c r="WX336" s="7"/>
      <c r="WY336" s="7"/>
      <c r="WZ336" s="7"/>
      <c r="XA336" s="7"/>
      <c r="XB336" s="7"/>
      <c r="XC336" s="7"/>
      <c r="XD336" s="7"/>
      <c r="XE336" s="7"/>
      <c r="XF336" s="7"/>
      <c r="XG336" s="7"/>
      <c r="XH336" s="7"/>
      <c r="XI336" s="7"/>
      <c r="XJ336" s="7"/>
      <c r="XK336" s="7"/>
      <c r="XL336" s="7"/>
      <c r="XM336" s="7"/>
      <c r="XN336" s="7"/>
      <c r="XO336" s="7"/>
      <c r="XP336" s="7"/>
      <c r="XQ336" s="7"/>
      <c r="XR336" s="7"/>
      <c r="XS336" s="7"/>
      <c r="XT336" s="7"/>
      <c r="XU336" s="7"/>
      <c r="XV336" s="7"/>
      <c r="XW336" s="7"/>
      <c r="XX336" s="7"/>
      <c r="XY336" s="7"/>
      <c r="XZ336" s="7"/>
      <c r="YA336" s="7"/>
      <c r="YB336" s="7"/>
      <c r="YC336" s="7"/>
      <c r="YD336" s="7"/>
      <c r="YE336" s="7"/>
      <c r="YF336" s="7"/>
      <c r="YG336" s="7"/>
      <c r="YH336" s="7"/>
      <c r="YI336" s="7"/>
      <c r="YJ336" s="7"/>
      <c r="YK336" s="7"/>
      <c r="YL336" s="7"/>
      <c r="YM336" s="7"/>
      <c r="YN336" s="7"/>
      <c r="YO336" s="7"/>
      <c r="YP336" s="7"/>
      <c r="YQ336" s="7"/>
      <c r="YR336" s="7"/>
      <c r="YS336" s="7"/>
      <c r="YT336" s="7"/>
      <c r="YU336" s="7"/>
      <c r="YV336" s="7"/>
      <c r="YW336" s="7"/>
      <c r="YX336" s="7"/>
      <c r="YY336" s="7"/>
      <c r="YZ336" s="7"/>
      <c r="ZA336" s="7"/>
      <c r="ZB336" s="7"/>
      <c r="ZC336" s="7"/>
      <c r="ZD336" s="7"/>
      <c r="ZE336" s="7"/>
      <c r="ZF336" s="7"/>
      <c r="ZG336" s="7"/>
      <c r="ZH336" s="7"/>
      <c r="ZI336" s="7"/>
      <c r="ZJ336" s="7"/>
      <c r="ZK336" s="7"/>
      <c r="ZL336" s="7"/>
      <c r="ZM336" s="7"/>
      <c r="ZN336" s="7"/>
      <c r="ZO336" s="7"/>
      <c r="ZP336" s="7"/>
      <c r="ZQ336" s="7"/>
      <c r="ZR336" s="7"/>
      <c r="ZS336" s="7"/>
      <c r="ZT336" s="7"/>
      <c r="ZU336" s="7"/>
      <c r="ZV336" s="7"/>
      <c r="ZW336" s="7"/>
      <c r="ZX336" s="7"/>
      <c r="ZY336" s="7"/>
      <c r="ZZ336" s="7"/>
      <c r="AAA336" s="7"/>
      <c r="AAB336" s="7"/>
      <c r="AAC336" s="7"/>
      <c r="AAD336" s="7"/>
      <c r="AAE336" s="7"/>
      <c r="AAF336" s="7"/>
      <c r="AAG336" s="7"/>
      <c r="AAH336" s="7"/>
      <c r="AAI336" s="7"/>
      <c r="AAJ336" s="7"/>
      <c r="AAK336" s="7"/>
      <c r="AAL336" s="7"/>
      <c r="AAM336" s="7"/>
      <c r="AAN336" s="7"/>
      <c r="AAO336" s="7"/>
      <c r="AAP336" s="7"/>
      <c r="AAQ336" s="7"/>
      <c r="AAR336" s="7"/>
      <c r="AAS336" s="7"/>
      <c r="AAT336" s="7"/>
      <c r="AAU336" s="7"/>
      <c r="AAV336" s="7"/>
      <c r="AAW336" s="7"/>
      <c r="AAX336" s="7"/>
      <c r="AAY336" s="7"/>
      <c r="AAZ336" s="7"/>
      <c r="ABA336" s="7"/>
      <c r="ABB336" s="7"/>
      <c r="ABC336" s="7"/>
      <c r="ABD336" s="7"/>
      <c r="ABE336" s="7"/>
      <c r="ABF336" s="7"/>
      <c r="ABG336" s="7"/>
      <c r="ABH336" s="7"/>
      <c r="ABI336" s="7"/>
      <c r="ABJ336" s="7"/>
      <c r="ABK336" s="7"/>
      <c r="ABL336" s="7"/>
      <c r="ABM336" s="7"/>
      <c r="ABN336" s="7"/>
      <c r="ABO336" s="7"/>
      <c r="ABP336" s="7"/>
      <c r="ABQ336" s="7"/>
      <c r="ABR336" s="7"/>
      <c r="ABS336" s="7"/>
      <c r="ABT336" s="7"/>
      <c r="ABU336" s="7"/>
      <c r="ABV336" s="7"/>
      <c r="ABW336" s="7"/>
      <c r="ABX336" s="7"/>
      <c r="ABY336" s="7"/>
      <c r="ABZ336" s="7"/>
      <c r="ACA336" s="7"/>
      <c r="ACB336" s="7"/>
      <c r="ACC336" s="7"/>
      <c r="ACD336" s="7"/>
      <c r="ACE336" s="7"/>
      <c r="ACF336" s="7"/>
      <c r="ACG336" s="7"/>
      <c r="ACH336" s="7"/>
      <c r="ACI336" s="7"/>
      <c r="ACJ336" s="7"/>
      <c r="ACK336" s="7"/>
      <c r="ACL336" s="7"/>
      <c r="ACM336" s="7"/>
      <c r="ACN336" s="7"/>
      <c r="ACO336" s="7"/>
      <c r="ACP336" s="7"/>
      <c r="ACQ336" s="7"/>
      <c r="ACR336" s="7"/>
      <c r="ACS336" s="7"/>
      <c r="ACT336" s="7"/>
      <c r="ACU336" s="7"/>
      <c r="ACV336" s="7"/>
      <c r="ACW336" s="7"/>
      <c r="ACX336" s="7"/>
      <c r="ACY336" s="7"/>
      <c r="ACZ336" s="7"/>
      <c r="ADA336" s="7"/>
      <c r="ADB336" s="7"/>
    </row>
    <row r="337" spans="1:782" s="23" customFormat="1" ht="24.95" customHeight="1" x14ac:dyDescent="0.2">
      <c r="A337" s="358" t="s">
        <v>360</v>
      </c>
      <c r="B337" s="356" t="s">
        <v>1230</v>
      </c>
      <c r="C337" s="358" t="s">
        <v>361</v>
      </c>
      <c r="D337" s="358" t="s">
        <v>952</v>
      </c>
      <c r="E337" s="365" t="s">
        <v>33</v>
      </c>
      <c r="F337" s="359">
        <v>2350</v>
      </c>
      <c r="G337" s="245">
        <f>+F337*0.0833</f>
        <v>195.755</v>
      </c>
      <c r="H337" s="245">
        <f>+F337*11.65%</f>
        <v>273.77500000000003</v>
      </c>
      <c r="I337" s="245">
        <f>SUM(F337:H337)</f>
        <v>2819.53</v>
      </c>
      <c r="J337" s="245">
        <f t="shared" ref="J337:K339" si="170">(F337*12)</f>
        <v>28200</v>
      </c>
      <c r="K337" s="245">
        <f t="shared" si="170"/>
        <v>2349.06</v>
      </c>
      <c r="L337" s="245">
        <f>+H337*12</f>
        <v>3285.3</v>
      </c>
      <c r="M337" s="245">
        <f>+F337</f>
        <v>2350</v>
      </c>
      <c r="N337" s="246">
        <v>470</v>
      </c>
      <c r="O337" s="245">
        <f>SUM(M337:N337)</f>
        <v>2820</v>
      </c>
      <c r="P337" s="360">
        <f>+J337+K337+L337+O337</f>
        <v>36654.36</v>
      </c>
      <c r="Q337" s="25"/>
      <c r="R337" s="41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  <c r="BE337" s="22"/>
      <c r="BF337" s="22"/>
      <c r="BG337" s="22"/>
      <c r="BH337" s="22"/>
      <c r="BI337" s="22"/>
      <c r="BJ337" s="22"/>
      <c r="BK337" s="22"/>
      <c r="BL337" s="22"/>
      <c r="BM337" s="22"/>
      <c r="BN337" s="22"/>
      <c r="BO337" s="22"/>
      <c r="BP337" s="22"/>
      <c r="BQ337" s="22"/>
      <c r="BR337" s="22"/>
      <c r="BS337" s="22"/>
      <c r="BT337" s="22"/>
      <c r="BU337" s="22"/>
      <c r="BV337" s="22"/>
      <c r="BW337" s="22"/>
      <c r="BX337" s="22"/>
      <c r="BY337" s="22"/>
      <c r="BZ337" s="22"/>
      <c r="CA337" s="22"/>
      <c r="CB337" s="22"/>
      <c r="CC337" s="22"/>
      <c r="CD337" s="22"/>
      <c r="CE337" s="22"/>
      <c r="CF337" s="22"/>
      <c r="CG337" s="22"/>
      <c r="CH337" s="22"/>
      <c r="CI337" s="22"/>
      <c r="CJ337" s="22"/>
      <c r="CK337" s="22"/>
      <c r="CL337" s="22"/>
      <c r="CM337" s="22"/>
      <c r="CN337" s="22"/>
      <c r="CO337" s="22"/>
      <c r="CP337" s="22"/>
      <c r="CQ337" s="22"/>
      <c r="CR337" s="22"/>
      <c r="CS337" s="22"/>
      <c r="CT337" s="22"/>
      <c r="CU337" s="22"/>
      <c r="CV337" s="22"/>
      <c r="CW337" s="22"/>
      <c r="CX337" s="22"/>
      <c r="CY337" s="22"/>
      <c r="CZ337" s="22"/>
      <c r="DA337" s="22"/>
      <c r="DB337" s="22"/>
      <c r="DC337" s="22"/>
      <c r="DD337" s="22"/>
      <c r="DE337" s="22"/>
      <c r="DF337" s="22"/>
      <c r="DG337" s="22"/>
      <c r="DH337" s="22"/>
      <c r="DI337" s="22"/>
      <c r="DJ337" s="22"/>
      <c r="DK337" s="22"/>
      <c r="DL337" s="22"/>
      <c r="DM337" s="22"/>
      <c r="DN337" s="22"/>
      <c r="DO337" s="22"/>
      <c r="DP337" s="22"/>
      <c r="DQ337" s="22"/>
      <c r="DR337" s="22"/>
      <c r="DS337" s="22"/>
      <c r="DT337" s="22"/>
      <c r="DU337" s="22"/>
      <c r="DV337" s="22"/>
      <c r="DW337" s="22"/>
      <c r="DX337" s="22"/>
      <c r="DY337" s="22"/>
      <c r="DZ337" s="22"/>
      <c r="EA337" s="22"/>
      <c r="EB337" s="22"/>
      <c r="EC337" s="22"/>
      <c r="ED337" s="22"/>
      <c r="EE337" s="22"/>
      <c r="EF337" s="22"/>
      <c r="EG337" s="22"/>
      <c r="EH337" s="22"/>
      <c r="EI337" s="22"/>
      <c r="EJ337" s="22"/>
      <c r="EK337" s="22"/>
      <c r="EL337" s="22"/>
      <c r="EM337" s="22"/>
      <c r="EN337" s="22"/>
      <c r="EO337" s="22"/>
      <c r="EP337" s="22"/>
      <c r="EQ337" s="22"/>
      <c r="ER337" s="22"/>
      <c r="ES337" s="22"/>
      <c r="ET337" s="22"/>
      <c r="EU337" s="22"/>
      <c r="EV337" s="22"/>
      <c r="EW337" s="22"/>
      <c r="EX337" s="22"/>
      <c r="EY337" s="22"/>
      <c r="EZ337" s="22"/>
      <c r="FA337" s="22"/>
      <c r="FB337" s="22"/>
      <c r="FC337" s="22"/>
      <c r="FD337" s="22"/>
      <c r="FE337" s="22"/>
      <c r="FF337" s="22"/>
      <c r="FG337" s="22"/>
      <c r="FH337" s="22"/>
      <c r="FI337" s="22"/>
      <c r="FJ337" s="22"/>
      <c r="FK337" s="22"/>
      <c r="FL337" s="22"/>
      <c r="FM337" s="22"/>
      <c r="FN337" s="22"/>
      <c r="FO337" s="22"/>
      <c r="FP337" s="22"/>
      <c r="FQ337" s="22"/>
      <c r="FR337" s="22"/>
      <c r="FS337" s="22"/>
      <c r="FT337" s="22"/>
      <c r="FU337" s="22"/>
      <c r="FV337" s="22"/>
      <c r="FW337" s="22"/>
      <c r="FX337" s="22"/>
      <c r="FY337" s="22"/>
      <c r="FZ337" s="22"/>
      <c r="GA337" s="22"/>
      <c r="GB337" s="22"/>
      <c r="GC337" s="22"/>
      <c r="GD337" s="22"/>
      <c r="GE337" s="22"/>
      <c r="GF337" s="22"/>
      <c r="GG337" s="22"/>
      <c r="GH337" s="22"/>
      <c r="GI337" s="22"/>
      <c r="GJ337" s="22"/>
      <c r="GK337" s="22"/>
      <c r="GL337" s="22"/>
      <c r="GM337" s="22"/>
      <c r="GN337" s="22"/>
      <c r="GO337" s="22"/>
      <c r="GP337" s="22"/>
      <c r="GQ337" s="22"/>
      <c r="GR337" s="22"/>
      <c r="GS337" s="22"/>
      <c r="GT337" s="22"/>
      <c r="GU337" s="22"/>
      <c r="GV337" s="22"/>
      <c r="GW337" s="22"/>
      <c r="GX337" s="22"/>
      <c r="GY337" s="22"/>
      <c r="GZ337" s="22"/>
      <c r="HA337" s="22"/>
      <c r="HB337" s="22"/>
      <c r="HC337" s="22"/>
      <c r="HD337" s="22"/>
      <c r="HE337" s="22"/>
      <c r="HF337" s="22"/>
      <c r="HG337" s="22"/>
      <c r="HH337" s="22"/>
      <c r="HI337" s="22"/>
      <c r="HJ337" s="22"/>
      <c r="HK337" s="22"/>
      <c r="HL337" s="22"/>
      <c r="HM337" s="22"/>
      <c r="HN337" s="22"/>
      <c r="HO337" s="22"/>
      <c r="HP337" s="22"/>
      <c r="HQ337" s="22"/>
      <c r="HR337" s="22"/>
      <c r="HS337" s="22"/>
      <c r="HT337" s="22"/>
      <c r="HU337" s="22"/>
      <c r="HV337" s="22"/>
      <c r="HW337" s="22"/>
      <c r="HX337" s="22"/>
      <c r="HY337" s="22"/>
      <c r="HZ337" s="22"/>
      <c r="IA337" s="22"/>
      <c r="IB337" s="22"/>
      <c r="IC337" s="22"/>
      <c r="ID337" s="22"/>
      <c r="IE337" s="22"/>
      <c r="IF337" s="22"/>
      <c r="IG337" s="22"/>
      <c r="IH337" s="22"/>
      <c r="II337" s="22"/>
      <c r="IJ337" s="22"/>
      <c r="IK337" s="22"/>
      <c r="IL337" s="22"/>
      <c r="IM337" s="22"/>
      <c r="IN337" s="22"/>
      <c r="IO337" s="22"/>
      <c r="IP337" s="22"/>
      <c r="IQ337" s="22"/>
      <c r="IR337" s="22"/>
      <c r="IS337" s="22"/>
      <c r="IT337" s="22"/>
      <c r="IU337" s="22"/>
      <c r="IV337" s="22"/>
      <c r="IW337" s="22"/>
      <c r="IX337" s="22"/>
      <c r="IY337" s="22"/>
      <c r="IZ337" s="22"/>
      <c r="JA337" s="22"/>
      <c r="JB337" s="22"/>
      <c r="JC337" s="22"/>
      <c r="JD337" s="22"/>
      <c r="JE337" s="22"/>
      <c r="JF337" s="22"/>
      <c r="JG337" s="22"/>
      <c r="JH337" s="22"/>
      <c r="JI337" s="22"/>
      <c r="JJ337" s="22"/>
      <c r="JK337" s="22"/>
      <c r="JL337" s="22"/>
      <c r="JM337" s="22"/>
      <c r="JN337" s="22"/>
      <c r="JO337" s="22"/>
      <c r="JP337" s="22"/>
      <c r="JQ337" s="22"/>
      <c r="JR337" s="22"/>
      <c r="JS337" s="22"/>
      <c r="JT337" s="22"/>
      <c r="JU337" s="22"/>
      <c r="JV337" s="22"/>
      <c r="JW337" s="22"/>
      <c r="JX337" s="22"/>
      <c r="JY337" s="22"/>
      <c r="JZ337" s="22"/>
      <c r="KA337" s="22"/>
      <c r="KB337" s="22"/>
      <c r="KC337" s="22"/>
      <c r="KD337" s="22"/>
      <c r="KE337" s="22"/>
      <c r="KF337" s="22"/>
      <c r="KG337" s="22"/>
      <c r="KH337" s="22"/>
      <c r="KI337" s="22"/>
      <c r="KJ337" s="22"/>
      <c r="KK337" s="22"/>
      <c r="KL337" s="22"/>
      <c r="KM337" s="22"/>
      <c r="KN337" s="22"/>
      <c r="KO337" s="22"/>
      <c r="KP337" s="22"/>
      <c r="KQ337" s="22"/>
      <c r="KR337" s="22"/>
      <c r="KS337" s="22"/>
      <c r="KT337" s="22"/>
      <c r="KU337" s="22"/>
      <c r="KV337" s="22"/>
      <c r="KW337" s="22"/>
      <c r="KX337" s="22"/>
      <c r="KY337" s="22"/>
      <c r="KZ337" s="22"/>
      <c r="LA337" s="22"/>
      <c r="LB337" s="22"/>
      <c r="LC337" s="22"/>
      <c r="LD337" s="22"/>
      <c r="LE337" s="22"/>
      <c r="LF337" s="22"/>
      <c r="LG337" s="22"/>
      <c r="LH337" s="22"/>
      <c r="LI337" s="22"/>
      <c r="LJ337" s="22"/>
      <c r="LK337" s="22"/>
      <c r="LL337" s="22"/>
      <c r="LM337" s="22"/>
      <c r="LN337" s="22"/>
      <c r="LO337" s="22"/>
      <c r="LP337" s="22"/>
      <c r="LQ337" s="22"/>
      <c r="LR337" s="22"/>
      <c r="LS337" s="22"/>
      <c r="LT337" s="22"/>
      <c r="LU337" s="22"/>
      <c r="LV337" s="22"/>
      <c r="LW337" s="22"/>
      <c r="LX337" s="22"/>
      <c r="LY337" s="22"/>
      <c r="LZ337" s="22"/>
      <c r="MA337" s="22"/>
      <c r="MB337" s="22"/>
      <c r="MC337" s="22"/>
      <c r="MD337" s="22"/>
      <c r="ME337" s="22"/>
      <c r="MF337" s="22"/>
      <c r="MG337" s="22"/>
      <c r="MH337" s="22"/>
      <c r="MI337" s="22"/>
      <c r="MJ337" s="22"/>
      <c r="MK337" s="22"/>
      <c r="ML337" s="22"/>
      <c r="MM337" s="22"/>
      <c r="MN337" s="22"/>
      <c r="MO337" s="22"/>
      <c r="MP337" s="22"/>
      <c r="MQ337" s="22"/>
      <c r="MR337" s="22"/>
      <c r="MS337" s="22"/>
      <c r="MT337" s="22"/>
      <c r="MU337" s="22"/>
      <c r="MV337" s="22"/>
      <c r="MW337" s="22"/>
      <c r="MX337" s="22"/>
      <c r="MY337" s="22"/>
      <c r="MZ337" s="22"/>
      <c r="NA337" s="22"/>
      <c r="NB337" s="22"/>
      <c r="NC337" s="22"/>
      <c r="ND337" s="22"/>
      <c r="NE337" s="22"/>
      <c r="NF337" s="22"/>
      <c r="NG337" s="22"/>
      <c r="NH337" s="22"/>
      <c r="NI337" s="22"/>
      <c r="NJ337" s="22"/>
      <c r="NK337" s="22"/>
      <c r="NL337" s="22"/>
      <c r="NM337" s="22"/>
      <c r="NN337" s="22"/>
      <c r="NO337" s="22"/>
      <c r="NP337" s="22"/>
      <c r="NQ337" s="22"/>
      <c r="NR337" s="22"/>
      <c r="NS337" s="22"/>
      <c r="NT337" s="22"/>
      <c r="NU337" s="22"/>
      <c r="NV337" s="22"/>
      <c r="NW337" s="22"/>
      <c r="NX337" s="22"/>
      <c r="NY337" s="22"/>
      <c r="NZ337" s="22"/>
      <c r="OA337" s="22"/>
      <c r="OB337" s="22"/>
      <c r="OC337" s="22"/>
      <c r="OD337" s="22"/>
      <c r="OE337" s="22"/>
      <c r="OF337" s="22"/>
      <c r="OG337" s="22"/>
      <c r="OH337" s="22"/>
      <c r="OI337" s="22"/>
      <c r="OJ337" s="22"/>
      <c r="OK337" s="22"/>
      <c r="OL337" s="22"/>
      <c r="OM337" s="22"/>
      <c r="ON337" s="22"/>
      <c r="OO337" s="22"/>
      <c r="OP337" s="22"/>
      <c r="OQ337" s="22"/>
      <c r="OR337" s="22"/>
      <c r="OS337" s="22"/>
      <c r="OT337" s="22"/>
      <c r="OU337" s="22"/>
      <c r="OV337" s="22"/>
      <c r="OW337" s="22"/>
      <c r="OX337" s="22"/>
      <c r="OY337" s="22"/>
      <c r="OZ337" s="22"/>
      <c r="PA337" s="22"/>
      <c r="PB337" s="22"/>
      <c r="PC337" s="22"/>
      <c r="PD337" s="22"/>
      <c r="PE337" s="22"/>
      <c r="PF337" s="22"/>
      <c r="PG337" s="22"/>
      <c r="PH337" s="22"/>
      <c r="PI337" s="22"/>
      <c r="PJ337" s="22"/>
      <c r="PK337" s="22"/>
      <c r="PL337" s="22"/>
      <c r="PM337" s="22"/>
      <c r="PN337" s="22"/>
      <c r="PO337" s="22"/>
      <c r="PP337" s="22"/>
      <c r="PQ337" s="22"/>
      <c r="PR337" s="22"/>
      <c r="PS337" s="22"/>
      <c r="PT337" s="22"/>
      <c r="PU337" s="22"/>
      <c r="PV337" s="22"/>
      <c r="PW337" s="22"/>
      <c r="PX337" s="22"/>
      <c r="PY337" s="22"/>
      <c r="PZ337" s="22"/>
      <c r="QA337" s="22"/>
      <c r="QB337" s="22"/>
      <c r="QC337" s="22"/>
      <c r="QD337" s="22"/>
      <c r="QE337" s="22"/>
      <c r="QF337" s="22"/>
      <c r="QG337" s="22"/>
      <c r="QH337" s="22"/>
      <c r="QI337" s="22"/>
      <c r="QJ337" s="22"/>
      <c r="QK337" s="22"/>
      <c r="QL337" s="22"/>
      <c r="QM337" s="22"/>
      <c r="QN337" s="22"/>
      <c r="QO337" s="22"/>
      <c r="QP337" s="22"/>
      <c r="QQ337" s="22"/>
      <c r="QR337" s="22"/>
      <c r="QS337" s="22"/>
      <c r="QT337" s="22"/>
      <c r="QU337" s="22"/>
      <c r="QV337" s="22"/>
      <c r="QW337" s="22"/>
      <c r="QX337" s="22"/>
      <c r="QY337" s="22"/>
      <c r="QZ337" s="22"/>
      <c r="RA337" s="22"/>
      <c r="RB337" s="22"/>
      <c r="RC337" s="22"/>
      <c r="RD337" s="22"/>
      <c r="RE337" s="22"/>
      <c r="RF337" s="22"/>
      <c r="RG337" s="22"/>
      <c r="RH337" s="22"/>
      <c r="RI337" s="22"/>
      <c r="RJ337" s="22"/>
      <c r="RK337" s="22"/>
      <c r="RL337" s="22"/>
      <c r="RM337" s="22"/>
      <c r="RN337" s="22"/>
      <c r="RO337" s="22"/>
      <c r="RP337" s="22"/>
      <c r="RQ337" s="22"/>
      <c r="RR337" s="22"/>
      <c r="RS337" s="22"/>
      <c r="RT337" s="22"/>
      <c r="RU337" s="22"/>
      <c r="RV337" s="22"/>
      <c r="RW337" s="22"/>
      <c r="RX337" s="22"/>
      <c r="RY337" s="22"/>
      <c r="RZ337" s="22"/>
      <c r="SA337" s="22"/>
      <c r="SB337" s="22"/>
      <c r="SC337" s="22"/>
      <c r="SD337" s="22"/>
      <c r="SE337" s="22"/>
      <c r="SF337" s="22"/>
      <c r="SG337" s="22"/>
      <c r="SH337" s="22"/>
      <c r="SI337" s="22"/>
      <c r="SJ337" s="22"/>
      <c r="SK337" s="22"/>
      <c r="SL337" s="22"/>
      <c r="SM337" s="22"/>
      <c r="SN337" s="22"/>
      <c r="SO337" s="22"/>
      <c r="SP337" s="22"/>
      <c r="SQ337" s="22"/>
      <c r="SR337" s="22"/>
      <c r="SS337" s="22"/>
      <c r="ST337" s="22"/>
      <c r="SU337" s="22"/>
      <c r="SV337" s="22"/>
      <c r="SW337" s="22"/>
      <c r="SX337" s="22"/>
      <c r="SY337" s="22"/>
      <c r="SZ337" s="22"/>
      <c r="TA337" s="22"/>
      <c r="TB337" s="22"/>
      <c r="TC337" s="22"/>
      <c r="TD337" s="22"/>
      <c r="TE337" s="22"/>
      <c r="TF337" s="22"/>
      <c r="TG337" s="22"/>
      <c r="TH337" s="22"/>
      <c r="TI337" s="22"/>
      <c r="TJ337" s="22"/>
      <c r="TK337" s="22"/>
      <c r="TL337" s="22"/>
      <c r="TM337" s="22"/>
      <c r="TN337" s="22"/>
      <c r="TO337" s="22"/>
      <c r="TP337" s="22"/>
      <c r="TQ337" s="22"/>
      <c r="TR337" s="22"/>
      <c r="TS337" s="22"/>
      <c r="TT337" s="22"/>
      <c r="TU337" s="22"/>
      <c r="TV337" s="22"/>
      <c r="TW337" s="22"/>
      <c r="TX337" s="22"/>
      <c r="TY337" s="22"/>
      <c r="TZ337" s="22"/>
      <c r="UA337" s="22"/>
      <c r="UB337" s="22"/>
      <c r="UC337" s="22"/>
      <c r="UD337" s="22"/>
      <c r="UE337" s="22"/>
      <c r="UF337" s="22"/>
      <c r="UG337" s="22"/>
      <c r="UH337" s="22"/>
      <c r="UI337" s="22"/>
      <c r="UJ337" s="22"/>
      <c r="UK337" s="22"/>
      <c r="UL337" s="22"/>
      <c r="UM337" s="22"/>
      <c r="UN337" s="22"/>
      <c r="UO337" s="22"/>
      <c r="UP337" s="22"/>
      <c r="UQ337" s="22"/>
      <c r="UR337" s="22"/>
      <c r="US337" s="22"/>
      <c r="UT337" s="22"/>
      <c r="UU337" s="22"/>
      <c r="UV337" s="22"/>
      <c r="UW337" s="22"/>
      <c r="UX337" s="22"/>
      <c r="UY337" s="22"/>
      <c r="UZ337" s="22"/>
      <c r="VA337" s="22"/>
      <c r="VB337" s="22"/>
      <c r="VC337" s="22"/>
      <c r="VD337" s="22"/>
      <c r="VE337" s="22"/>
      <c r="VF337" s="22"/>
      <c r="VG337" s="22"/>
      <c r="VH337" s="22"/>
      <c r="VI337" s="22"/>
      <c r="VJ337" s="22"/>
      <c r="VK337" s="22"/>
      <c r="VL337" s="22"/>
      <c r="VM337" s="22"/>
      <c r="VN337" s="22"/>
      <c r="VO337" s="22"/>
      <c r="VP337" s="22"/>
      <c r="VQ337" s="22"/>
      <c r="VR337" s="22"/>
      <c r="VS337" s="22"/>
      <c r="VT337" s="22"/>
      <c r="VU337" s="22"/>
      <c r="VV337" s="22"/>
      <c r="VW337" s="22"/>
      <c r="VX337" s="22"/>
      <c r="VY337" s="22"/>
      <c r="VZ337" s="22"/>
      <c r="WA337" s="22"/>
      <c r="WB337" s="22"/>
      <c r="WC337" s="22"/>
      <c r="WD337" s="22"/>
      <c r="WE337" s="22"/>
      <c r="WF337" s="22"/>
      <c r="WG337" s="22"/>
      <c r="WH337" s="22"/>
      <c r="WI337" s="22"/>
      <c r="WJ337" s="22"/>
      <c r="WK337" s="22"/>
      <c r="WL337" s="22"/>
      <c r="WM337" s="22"/>
      <c r="WN337" s="22"/>
      <c r="WO337" s="22"/>
      <c r="WP337" s="22"/>
      <c r="WQ337" s="22"/>
      <c r="WR337" s="22"/>
      <c r="WS337" s="22"/>
      <c r="WT337" s="22"/>
      <c r="WU337" s="22"/>
      <c r="WV337" s="22"/>
      <c r="WW337" s="22"/>
      <c r="WX337" s="22"/>
      <c r="WY337" s="22"/>
      <c r="WZ337" s="22"/>
      <c r="XA337" s="22"/>
      <c r="XB337" s="22"/>
      <c r="XC337" s="22"/>
      <c r="XD337" s="22"/>
      <c r="XE337" s="22"/>
      <c r="XF337" s="22"/>
      <c r="XG337" s="22"/>
      <c r="XH337" s="22"/>
      <c r="XI337" s="22"/>
      <c r="XJ337" s="22"/>
      <c r="XK337" s="22"/>
      <c r="XL337" s="22"/>
      <c r="XM337" s="22"/>
      <c r="XN337" s="22"/>
      <c r="XO337" s="22"/>
      <c r="XP337" s="22"/>
      <c r="XQ337" s="22"/>
      <c r="XR337" s="22"/>
      <c r="XS337" s="22"/>
      <c r="XT337" s="22"/>
      <c r="XU337" s="22"/>
      <c r="XV337" s="22"/>
      <c r="XW337" s="22"/>
      <c r="XX337" s="22"/>
      <c r="XY337" s="22"/>
      <c r="XZ337" s="22"/>
      <c r="YA337" s="22"/>
      <c r="YB337" s="22"/>
      <c r="YC337" s="22"/>
      <c r="YD337" s="22"/>
      <c r="YE337" s="22"/>
      <c r="YF337" s="22"/>
      <c r="YG337" s="22"/>
      <c r="YH337" s="22"/>
      <c r="YI337" s="22"/>
      <c r="YJ337" s="22"/>
      <c r="YK337" s="22"/>
      <c r="YL337" s="22"/>
      <c r="YM337" s="22"/>
      <c r="YN337" s="22"/>
      <c r="YO337" s="22"/>
      <c r="YP337" s="22"/>
      <c r="YQ337" s="22"/>
      <c r="YR337" s="22"/>
      <c r="YS337" s="22"/>
      <c r="YT337" s="22"/>
      <c r="YU337" s="22"/>
      <c r="YV337" s="22"/>
      <c r="YW337" s="22"/>
      <c r="YX337" s="22"/>
      <c r="YY337" s="22"/>
      <c r="YZ337" s="22"/>
      <c r="ZA337" s="22"/>
      <c r="ZB337" s="22"/>
      <c r="ZC337" s="22"/>
      <c r="ZD337" s="22"/>
      <c r="ZE337" s="22"/>
      <c r="ZF337" s="22"/>
      <c r="ZG337" s="22"/>
      <c r="ZH337" s="22"/>
      <c r="ZI337" s="22"/>
      <c r="ZJ337" s="22"/>
      <c r="ZK337" s="22"/>
      <c r="ZL337" s="22"/>
      <c r="ZM337" s="22"/>
      <c r="ZN337" s="22"/>
      <c r="ZO337" s="22"/>
      <c r="ZP337" s="22"/>
      <c r="ZQ337" s="22"/>
      <c r="ZR337" s="22"/>
      <c r="ZS337" s="22"/>
      <c r="ZT337" s="22"/>
      <c r="ZU337" s="22"/>
      <c r="ZV337" s="22"/>
      <c r="ZW337" s="22"/>
      <c r="ZX337" s="22"/>
      <c r="ZY337" s="22"/>
      <c r="ZZ337" s="22"/>
      <c r="AAA337" s="22"/>
      <c r="AAB337" s="22"/>
      <c r="AAC337" s="22"/>
      <c r="AAD337" s="22"/>
      <c r="AAE337" s="22"/>
      <c r="AAF337" s="22"/>
      <c r="AAG337" s="22"/>
      <c r="AAH337" s="22"/>
      <c r="AAI337" s="22"/>
      <c r="AAJ337" s="22"/>
      <c r="AAK337" s="22"/>
      <c r="AAL337" s="22"/>
      <c r="AAM337" s="22"/>
      <c r="AAN337" s="22"/>
      <c r="AAO337" s="22"/>
      <c r="AAP337" s="22"/>
      <c r="AAQ337" s="22"/>
      <c r="AAR337" s="22"/>
      <c r="AAS337" s="22"/>
      <c r="AAT337" s="22"/>
      <c r="AAU337" s="22"/>
      <c r="AAV337" s="22"/>
      <c r="AAW337" s="22"/>
      <c r="AAX337" s="22"/>
      <c r="AAY337" s="22"/>
      <c r="AAZ337" s="22"/>
      <c r="ABA337" s="22"/>
      <c r="ABB337" s="22"/>
      <c r="ABC337" s="22"/>
      <c r="ABD337" s="22"/>
      <c r="ABE337" s="22"/>
      <c r="ABF337" s="22"/>
      <c r="ABG337" s="22"/>
      <c r="ABH337" s="22"/>
      <c r="ABI337" s="22"/>
      <c r="ABJ337" s="22"/>
      <c r="ABK337" s="22"/>
      <c r="ABL337" s="22"/>
      <c r="ABM337" s="22"/>
      <c r="ABN337" s="22"/>
      <c r="ABO337" s="22"/>
      <c r="ABP337" s="22"/>
      <c r="ABQ337" s="22"/>
      <c r="ABR337" s="22"/>
      <c r="ABS337" s="22"/>
      <c r="ABT337" s="22"/>
      <c r="ABU337" s="22"/>
      <c r="ABV337" s="22"/>
      <c r="ABW337" s="22"/>
      <c r="ABX337" s="22"/>
      <c r="ABY337" s="22"/>
      <c r="ABZ337" s="22"/>
      <c r="ACA337" s="22"/>
      <c r="ACB337" s="22"/>
      <c r="ACC337" s="22"/>
      <c r="ACD337" s="22"/>
      <c r="ACE337" s="22"/>
      <c r="ACF337" s="22"/>
      <c r="ACG337" s="22"/>
      <c r="ACH337" s="22"/>
      <c r="ACI337" s="22"/>
      <c r="ACJ337" s="22"/>
      <c r="ACK337" s="22"/>
      <c r="ACL337" s="22"/>
      <c r="ACM337" s="22"/>
      <c r="ACN337" s="22"/>
      <c r="ACO337" s="22"/>
      <c r="ACP337" s="22"/>
      <c r="ACQ337" s="22"/>
      <c r="ACR337" s="22"/>
      <c r="ACS337" s="22"/>
      <c r="ACT337" s="22"/>
      <c r="ACU337" s="22"/>
      <c r="ACV337" s="22"/>
      <c r="ACW337" s="22"/>
      <c r="ACX337" s="22"/>
      <c r="ACY337" s="22"/>
      <c r="ACZ337" s="22"/>
      <c r="ADA337" s="22"/>
      <c r="ADB337" s="22"/>
    </row>
    <row r="338" spans="1:782" s="23" customFormat="1" ht="24.95" customHeight="1" x14ac:dyDescent="0.2">
      <c r="A338" s="357" t="s">
        <v>360</v>
      </c>
      <c r="B338" s="356" t="s">
        <v>1231</v>
      </c>
      <c r="C338" s="234" t="s">
        <v>891</v>
      </c>
      <c r="D338" s="357" t="s">
        <v>362</v>
      </c>
      <c r="E338" s="357" t="s">
        <v>939</v>
      </c>
      <c r="F338" s="359">
        <v>0</v>
      </c>
      <c r="G338" s="245">
        <f>+F338*0.0833</f>
        <v>0</v>
      </c>
      <c r="H338" s="245">
        <f>+F338*11.65%</f>
        <v>0</v>
      </c>
      <c r="I338" s="245">
        <f>SUM(F338:H338)</f>
        <v>0</v>
      </c>
      <c r="J338" s="245">
        <f t="shared" si="170"/>
        <v>0</v>
      </c>
      <c r="K338" s="245">
        <f t="shared" si="170"/>
        <v>0</v>
      </c>
      <c r="L338" s="245">
        <f>+H338*12</f>
        <v>0</v>
      </c>
      <c r="M338" s="245">
        <f>+F338</f>
        <v>0</v>
      </c>
      <c r="N338" s="246">
        <f>+G338</f>
        <v>0</v>
      </c>
      <c r="O338" s="245">
        <f>SUM(M338:N338)</f>
        <v>0</v>
      </c>
      <c r="P338" s="360">
        <f>+J338+K338+L338+O338</f>
        <v>0</v>
      </c>
      <c r="Q338" s="25"/>
      <c r="R338" s="41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  <c r="AH338" s="22"/>
      <c r="AI338" s="22"/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  <c r="BE338" s="22"/>
      <c r="BF338" s="22"/>
      <c r="BG338" s="22"/>
      <c r="BH338" s="22"/>
      <c r="BI338" s="22"/>
      <c r="BJ338" s="22"/>
      <c r="BK338" s="22"/>
      <c r="BL338" s="22"/>
      <c r="BM338" s="22"/>
      <c r="BN338" s="22"/>
      <c r="BO338" s="22"/>
      <c r="BP338" s="22"/>
      <c r="BQ338" s="22"/>
      <c r="BR338" s="22"/>
      <c r="BS338" s="22"/>
      <c r="BT338" s="22"/>
      <c r="BU338" s="22"/>
      <c r="BV338" s="22"/>
      <c r="BW338" s="22"/>
      <c r="BX338" s="22"/>
      <c r="BY338" s="22"/>
      <c r="BZ338" s="22"/>
      <c r="CA338" s="22"/>
      <c r="CB338" s="22"/>
      <c r="CC338" s="22"/>
      <c r="CD338" s="22"/>
      <c r="CE338" s="22"/>
      <c r="CF338" s="22"/>
      <c r="CG338" s="22"/>
      <c r="CH338" s="22"/>
      <c r="CI338" s="22"/>
      <c r="CJ338" s="22"/>
      <c r="CK338" s="22"/>
      <c r="CL338" s="22"/>
      <c r="CM338" s="22"/>
      <c r="CN338" s="22"/>
      <c r="CO338" s="22"/>
      <c r="CP338" s="22"/>
      <c r="CQ338" s="22"/>
      <c r="CR338" s="22"/>
      <c r="CS338" s="22"/>
      <c r="CT338" s="22"/>
      <c r="CU338" s="22"/>
      <c r="CV338" s="22"/>
      <c r="CW338" s="22"/>
      <c r="CX338" s="22"/>
      <c r="CY338" s="22"/>
      <c r="CZ338" s="22"/>
      <c r="DA338" s="22"/>
      <c r="DB338" s="22"/>
      <c r="DC338" s="22"/>
      <c r="DD338" s="22"/>
      <c r="DE338" s="22"/>
      <c r="DF338" s="22"/>
      <c r="DG338" s="22"/>
      <c r="DH338" s="22"/>
      <c r="DI338" s="22"/>
      <c r="DJ338" s="22"/>
      <c r="DK338" s="22"/>
      <c r="DL338" s="22"/>
      <c r="DM338" s="22"/>
      <c r="DN338" s="22"/>
      <c r="DO338" s="22"/>
      <c r="DP338" s="22"/>
      <c r="DQ338" s="22"/>
      <c r="DR338" s="22"/>
      <c r="DS338" s="22"/>
      <c r="DT338" s="22"/>
      <c r="DU338" s="22"/>
      <c r="DV338" s="22"/>
      <c r="DW338" s="22"/>
      <c r="DX338" s="22"/>
      <c r="DY338" s="22"/>
      <c r="DZ338" s="22"/>
      <c r="EA338" s="22"/>
      <c r="EB338" s="22"/>
      <c r="EC338" s="22"/>
      <c r="ED338" s="22"/>
      <c r="EE338" s="22"/>
      <c r="EF338" s="22"/>
      <c r="EG338" s="22"/>
      <c r="EH338" s="22"/>
      <c r="EI338" s="22"/>
      <c r="EJ338" s="22"/>
      <c r="EK338" s="22"/>
      <c r="EL338" s="22"/>
      <c r="EM338" s="22"/>
      <c r="EN338" s="22"/>
      <c r="EO338" s="22"/>
      <c r="EP338" s="22"/>
      <c r="EQ338" s="22"/>
      <c r="ER338" s="22"/>
      <c r="ES338" s="22"/>
      <c r="ET338" s="22"/>
      <c r="EU338" s="22"/>
      <c r="EV338" s="22"/>
      <c r="EW338" s="22"/>
      <c r="EX338" s="22"/>
      <c r="EY338" s="22"/>
      <c r="EZ338" s="22"/>
      <c r="FA338" s="22"/>
      <c r="FB338" s="22"/>
      <c r="FC338" s="22"/>
      <c r="FD338" s="22"/>
      <c r="FE338" s="22"/>
      <c r="FF338" s="22"/>
      <c r="FG338" s="22"/>
      <c r="FH338" s="22"/>
      <c r="FI338" s="22"/>
      <c r="FJ338" s="22"/>
      <c r="FK338" s="22"/>
      <c r="FL338" s="22"/>
      <c r="FM338" s="22"/>
      <c r="FN338" s="22"/>
      <c r="FO338" s="22"/>
      <c r="FP338" s="22"/>
      <c r="FQ338" s="22"/>
      <c r="FR338" s="22"/>
      <c r="FS338" s="22"/>
      <c r="FT338" s="22"/>
      <c r="FU338" s="22"/>
      <c r="FV338" s="22"/>
      <c r="FW338" s="22"/>
      <c r="FX338" s="22"/>
      <c r="FY338" s="22"/>
      <c r="FZ338" s="22"/>
      <c r="GA338" s="22"/>
      <c r="GB338" s="22"/>
      <c r="GC338" s="22"/>
      <c r="GD338" s="22"/>
      <c r="GE338" s="22"/>
      <c r="GF338" s="22"/>
      <c r="GG338" s="22"/>
      <c r="GH338" s="22"/>
      <c r="GI338" s="22"/>
      <c r="GJ338" s="22"/>
      <c r="GK338" s="22"/>
      <c r="GL338" s="22"/>
      <c r="GM338" s="22"/>
      <c r="GN338" s="22"/>
      <c r="GO338" s="22"/>
      <c r="GP338" s="22"/>
      <c r="GQ338" s="22"/>
      <c r="GR338" s="22"/>
      <c r="GS338" s="22"/>
      <c r="GT338" s="22"/>
      <c r="GU338" s="22"/>
      <c r="GV338" s="22"/>
      <c r="GW338" s="22"/>
      <c r="GX338" s="22"/>
      <c r="GY338" s="22"/>
      <c r="GZ338" s="22"/>
      <c r="HA338" s="22"/>
      <c r="HB338" s="22"/>
      <c r="HC338" s="22"/>
      <c r="HD338" s="22"/>
      <c r="HE338" s="22"/>
      <c r="HF338" s="22"/>
      <c r="HG338" s="22"/>
      <c r="HH338" s="22"/>
      <c r="HI338" s="22"/>
      <c r="HJ338" s="22"/>
      <c r="HK338" s="22"/>
      <c r="HL338" s="22"/>
      <c r="HM338" s="22"/>
      <c r="HN338" s="22"/>
      <c r="HO338" s="22"/>
      <c r="HP338" s="22"/>
      <c r="HQ338" s="22"/>
      <c r="HR338" s="22"/>
      <c r="HS338" s="22"/>
      <c r="HT338" s="22"/>
      <c r="HU338" s="22"/>
      <c r="HV338" s="22"/>
      <c r="HW338" s="22"/>
      <c r="HX338" s="22"/>
      <c r="HY338" s="22"/>
      <c r="HZ338" s="22"/>
      <c r="IA338" s="22"/>
      <c r="IB338" s="22"/>
      <c r="IC338" s="22"/>
      <c r="ID338" s="22"/>
      <c r="IE338" s="22"/>
      <c r="IF338" s="22"/>
      <c r="IG338" s="22"/>
      <c r="IH338" s="22"/>
      <c r="II338" s="22"/>
      <c r="IJ338" s="22"/>
      <c r="IK338" s="22"/>
      <c r="IL338" s="22"/>
      <c r="IM338" s="22"/>
      <c r="IN338" s="22"/>
      <c r="IO338" s="22"/>
      <c r="IP338" s="22"/>
      <c r="IQ338" s="22"/>
      <c r="IR338" s="22"/>
      <c r="IS338" s="22"/>
      <c r="IT338" s="22"/>
      <c r="IU338" s="22"/>
      <c r="IV338" s="22"/>
      <c r="IW338" s="22"/>
      <c r="IX338" s="22"/>
      <c r="IY338" s="22"/>
      <c r="IZ338" s="22"/>
      <c r="JA338" s="22"/>
      <c r="JB338" s="22"/>
      <c r="JC338" s="22"/>
      <c r="JD338" s="22"/>
      <c r="JE338" s="22"/>
      <c r="JF338" s="22"/>
      <c r="JG338" s="22"/>
      <c r="JH338" s="22"/>
      <c r="JI338" s="22"/>
      <c r="JJ338" s="22"/>
      <c r="JK338" s="22"/>
      <c r="JL338" s="22"/>
      <c r="JM338" s="22"/>
      <c r="JN338" s="22"/>
      <c r="JO338" s="22"/>
      <c r="JP338" s="22"/>
      <c r="JQ338" s="22"/>
      <c r="JR338" s="22"/>
      <c r="JS338" s="22"/>
      <c r="JT338" s="22"/>
      <c r="JU338" s="22"/>
      <c r="JV338" s="22"/>
      <c r="JW338" s="22"/>
      <c r="JX338" s="22"/>
      <c r="JY338" s="22"/>
      <c r="JZ338" s="22"/>
      <c r="KA338" s="22"/>
      <c r="KB338" s="22"/>
      <c r="KC338" s="22"/>
      <c r="KD338" s="22"/>
      <c r="KE338" s="22"/>
      <c r="KF338" s="22"/>
      <c r="KG338" s="22"/>
      <c r="KH338" s="22"/>
      <c r="KI338" s="22"/>
      <c r="KJ338" s="22"/>
      <c r="KK338" s="22"/>
      <c r="KL338" s="22"/>
      <c r="KM338" s="22"/>
      <c r="KN338" s="22"/>
      <c r="KO338" s="22"/>
      <c r="KP338" s="22"/>
      <c r="KQ338" s="22"/>
      <c r="KR338" s="22"/>
      <c r="KS338" s="22"/>
      <c r="KT338" s="22"/>
      <c r="KU338" s="22"/>
      <c r="KV338" s="22"/>
      <c r="KW338" s="22"/>
      <c r="KX338" s="22"/>
      <c r="KY338" s="22"/>
      <c r="KZ338" s="22"/>
      <c r="LA338" s="22"/>
      <c r="LB338" s="22"/>
      <c r="LC338" s="22"/>
      <c r="LD338" s="22"/>
      <c r="LE338" s="22"/>
      <c r="LF338" s="22"/>
      <c r="LG338" s="22"/>
      <c r="LH338" s="22"/>
      <c r="LI338" s="22"/>
      <c r="LJ338" s="22"/>
      <c r="LK338" s="22"/>
      <c r="LL338" s="22"/>
      <c r="LM338" s="22"/>
      <c r="LN338" s="22"/>
      <c r="LO338" s="22"/>
      <c r="LP338" s="22"/>
      <c r="LQ338" s="22"/>
      <c r="LR338" s="22"/>
      <c r="LS338" s="22"/>
      <c r="LT338" s="22"/>
      <c r="LU338" s="22"/>
      <c r="LV338" s="22"/>
      <c r="LW338" s="22"/>
      <c r="LX338" s="22"/>
      <c r="LY338" s="22"/>
      <c r="LZ338" s="22"/>
      <c r="MA338" s="22"/>
      <c r="MB338" s="22"/>
      <c r="MC338" s="22"/>
      <c r="MD338" s="22"/>
      <c r="ME338" s="22"/>
      <c r="MF338" s="22"/>
      <c r="MG338" s="22"/>
      <c r="MH338" s="22"/>
      <c r="MI338" s="22"/>
      <c r="MJ338" s="22"/>
      <c r="MK338" s="22"/>
      <c r="ML338" s="22"/>
      <c r="MM338" s="22"/>
      <c r="MN338" s="22"/>
      <c r="MO338" s="22"/>
      <c r="MP338" s="22"/>
      <c r="MQ338" s="22"/>
      <c r="MR338" s="22"/>
      <c r="MS338" s="22"/>
      <c r="MT338" s="22"/>
      <c r="MU338" s="22"/>
      <c r="MV338" s="22"/>
      <c r="MW338" s="22"/>
      <c r="MX338" s="22"/>
      <c r="MY338" s="22"/>
      <c r="MZ338" s="22"/>
      <c r="NA338" s="22"/>
      <c r="NB338" s="22"/>
      <c r="NC338" s="22"/>
      <c r="ND338" s="22"/>
      <c r="NE338" s="22"/>
      <c r="NF338" s="22"/>
      <c r="NG338" s="22"/>
      <c r="NH338" s="22"/>
      <c r="NI338" s="22"/>
      <c r="NJ338" s="22"/>
      <c r="NK338" s="22"/>
      <c r="NL338" s="22"/>
      <c r="NM338" s="22"/>
      <c r="NN338" s="22"/>
      <c r="NO338" s="22"/>
      <c r="NP338" s="22"/>
      <c r="NQ338" s="22"/>
      <c r="NR338" s="22"/>
      <c r="NS338" s="22"/>
      <c r="NT338" s="22"/>
      <c r="NU338" s="22"/>
      <c r="NV338" s="22"/>
      <c r="NW338" s="22"/>
      <c r="NX338" s="22"/>
      <c r="NY338" s="22"/>
      <c r="NZ338" s="22"/>
      <c r="OA338" s="22"/>
      <c r="OB338" s="22"/>
      <c r="OC338" s="22"/>
      <c r="OD338" s="22"/>
      <c r="OE338" s="22"/>
      <c r="OF338" s="22"/>
      <c r="OG338" s="22"/>
      <c r="OH338" s="22"/>
      <c r="OI338" s="22"/>
      <c r="OJ338" s="22"/>
      <c r="OK338" s="22"/>
      <c r="OL338" s="22"/>
      <c r="OM338" s="22"/>
      <c r="ON338" s="22"/>
      <c r="OO338" s="22"/>
      <c r="OP338" s="22"/>
      <c r="OQ338" s="22"/>
      <c r="OR338" s="22"/>
      <c r="OS338" s="22"/>
      <c r="OT338" s="22"/>
      <c r="OU338" s="22"/>
      <c r="OV338" s="22"/>
      <c r="OW338" s="22"/>
      <c r="OX338" s="22"/>
      <c r="OY338" s="22"/>
      <c r="OZ338" s="22"/>
      <c r="PA338" s="22"/>
      <c r="PB338" s="22"/>
      <c r="PC338" s="22"/>
      <c r="PD338" s="22"/>
      <c r="PE338" s="22"/>
      <c r="PF338" s="22"/>
      <c r="PG338" s="22"/>
      <c r="PH338" s="22"/>
      <c r="PI338" s="22"/>
      <c r="PJ338" s="22"/>
      <c r="PK338" s="22"/>
      <c r="PL338" s="22"/>
      <c r="PM338" s="22"/>
      <c r="PN338" s="22"/>
      <c r="PO338" s="22"/>
      <c r="PP338" s="22"/>
      <c r="PQ338" s="22"/>
      <c r="PR338" s="22"/>
      <c r="PS338" s="22"/>
      <c r="PT338" s="22"/>
      <c r="PU338" s="22"/>
      <c r="PV338" s="22"/>
      <c r="PW338" s="22"/>
      <c r="PX338" s="22"/>
      <c r="PY338" s="22"/>
      <c r="PZ338" s="22"/>
      <c r="QA338" s="22"/>
      <c r="QB338" s="22"/>
      <c r="QC338" s="22"/>
      <c r="QD338" s="22"/>
      <c r="QE338" s="22"/>
      <c r="QF338" s="22"/>
      <c r="QG338" s="22"/>
      <c r="QH338" s="22"/>
      <c r="QI338" s="22"/>
      <c r="QJ338" s="22"/>
      <c r="QK338" s="22"/>
      <c r="QL338" s="22"/>
      <c r="QM338" s="22"/>
      <c r="QN338" s="22"/>
      <c r="QO338" s="22"/>
      <c r="QP338" s="22"/>
      <c r="QQ338" s="22"/>
      <c r="QR338" s="22"/>
      <c r="QS338" s="22"/>
      <c r="QT338" s="22"/>
      <c r="QU338" s="22"/>
      <c r="QV338" s="22"/>
      <c r="QW338" s="22"/>
      <c r="QX338" s="22"/>
      <c r="QY338" s="22"/>
      <c r="QZ338" s="22"/>
      <c r="RA338" s="22"/>
      <c r="RB338" s="22"/>
      <c r="RC338" s="22"/>
      <c r="RD338" s="22"/>
      <c r="RE338" s="22"/>
      <c r="RF338" s="22"/>
      <c r="RG338" s="22"/>
      <c r="RH338" s="22"/>
      <c r="RI338" s="22"/>
      <c r="RJ338" s="22"/>
      <c r="RK338" s="22"/>
      <c r="RL338" s="22"/>
      <c r="RM338" s="22"/>
      <c r="RN338" s="22"/>
      <c r="RO338" s="22"/>
      <c r="RP338" s="22"/>
      <c r="RQ338" s="22"/>
      <c r="RR338" s="22"/>
      <c r="RS338" s="22"/>
      <c r="RT338" s="22"/>
      <c r="RU338" s="22"/>
      <c r="RV338" s="22"/>
      <c r="RW338" s="22"/>
      <c r="RX338" s="22"/>
      <c r="RY338" s="22"/>
      <c r="RZ338" s="22"/>
      <c r="SA338" s="22"/>
      <c r="SB338" s="22"/>
      <c r="SC338" s="22"/>
      <c r="SD338" s="22"/>
      <c r="SE338" s="22"/>
      <c r="SF338" s="22"/>
      <c r="SG338" s="22"/>
      <c r="SH338" s="22"/>
      <c r="SI338" s="22"/>
      <c r="SJ338" s="22"/>
      <c r="SK338" s="22"/>
      <c r="SL338" s="22"/>
      <c r="SM338" s="22"/>
      <c r="SN338" s="22"/>
      <c r="SO338" s="22"/>
      <c r="SP338" s="22"/>
      <c r="SQ338" s="22"/>
      <c r="SR338" s="22"/>
      <c r="SS338" s="22"/>
      <c r="ST338" s="22"/>
      <c r="SU338" s="22"/>
      <c r="SV338" s="22"/>
      <c r="SW338" s="22"/>
      <c r="SX338" s="22"/>
      <c r="SY338" s="22"/>
      <c r="SZ338" s="22"/>
      <c r="TA338" s="22"/>
      <c r="TB338" s="22"/>
      <c r="TC338" s="22"/>
      <c r="TD338" s="22"/>
      <c r="TE338" s="22"/>
      <c r="TF338" s="22"/>
      <c r="TG338" s="22"/>
      <c r="TH338" s="22"/>
      <c r="TI338" s="22"/>
      <c r="TJ338" s="22"/>
      <c r="TK338" s="22"/>
      <c r="TL338" s="22"/>
      <c r="TM338" s="22"/>
      <c r="TN338" s="22"/>
      <c r="TO338" s="22"/>
      <c r="TP338" s="22"/>
      <c r="TQ338" s="22"/>
      <c r="TR338" s="22"/>
      <c r="TS338" s="22"/>
      <c r="TT338" s="22"/>
      <c r="TU338" s="22"/>
      <c r="TV338" s="22"/>
      <c r="TW338" s="22"/>
      <c r="TX338" s="22"/>
      <c r="TY338" s="22"/>
      <c r="TZ338" s="22"/>
      <c r="UA338" s="22"/>
      <c r="UB338" s="22"/>
      <c r="UC338" s="22"/>
      <c r="UD338" s="22"/>
      <c r="UE338" s="22"/>
      <c r="UF338" s="22"/>
      <c r="UG338" s="22"/>
      <c r="UH338" s="22"/>
      <c r="UI338" s="22"/>
      <c r="UJ338" s="22"/>
      <c r="UK338" s="22"/>
      <c r="UL338" s="22"/>
      <c r="UM338" s="22"/>
      <c r="UN338" s="22"/>
      <c r="UO338" s="22"/>
      <c r="UP338" s="22"/>
      <c r="UQ338" s="22"/>
      <c r="UR338" s="22"/>
      <c r="US338" s="22"/>
      <c r="UT338" s="22"/>
      <c r="UU338" s="22"/>
      <c r="UV338" s="22"/>
      <c r="UW338" s="22"/>
      <c r="UX338" s="22"/>
      <c r="UY338" s="22"/>
      <c r="UZ338" s="22"/>
      <c r="VA338" s="22"/>
      <c r="VB338" s="22"/>
      <c r="VC338" s="22"/>
      <c r="VD338" s="22"/>
      <c r="VE338" s="22"/>
      <c r="VF338" s="22"/>
      <c r="VG338" s="22"/>
      <c r="VH338" s="22"/>
      <c r="VI338" s="22"/>
      <c r="VJ338" s="22"/>
      <c r="VK338" s="22"/>
      <c r="VL338" s="22"/>
      <c r="VM338" s="22"/>
      <c r="VN338" s="22"/>
      <c r="VO338" s="22"/>
      <c r="VP338" s="22"/>
      <c r="VQ338" s="22"/>
      <c r="VR338" s="22"/>
      <c r="VS338" s="22"/>
      <c r="VT338" s="22"/>
      <c r="VU338" s="22"/>
      <c r="VV338" s="22"/>
      <c r="VW338" s="22"/>
      <c r="VX338" s="22"/>
      <c r="VY338" s="22"/>
      <c r="VZ338" s="22"/>
      <c r="WA338" s="22"/>
      <c r="WB338" s="22"/>
      <c r="WC338" s="22"/>
      <c r="WD338" s="22"/>
      <c r="WE338" s="22"/>
      <c r="WF338" s="22"/>
      <c r="WG338" s="22"/>
      <c r="WH338" s="22"/>
      <c r="WI338" s="22"/>
      <c r="WJ338" s="22"/>
      <c r="WK338" s="22"/>
      <c r="WL338" s="22"/>
      <c r="WM338" s="22"/>
      <c r="WN338" s="22"/>
      <c r="WO338" s="22"/>
      <c r="WP338" s="22"/>
      <c r="WQ338" s="22"/>
      <c r="WR338" s="22"/>
      <c r="WS338" s="22"/>
      <c r="WT338" s="22"/>
      <c r="WU338" s="22"/>
      <c r="WV338" s="22"/>
      <c r="WW338" s="22"/>
      <c r="WX338" s="22"/>
      <c r="WY338" s="22"/>
      <c r="WZ338" s="22"/>
      <c r="XA338" s="22"/>
      <c r="XB338" s="22"/>
      <c r="XC338" s="22"/>
      <c r="XD338" s="22"/>
      <c r="XE338" s="22"/>
      <c r="XF338" s="22"/>
      <c r="XG338" s="22"/>
      <c r="XH338" s="22"/>
      <c r="XI338" s="22"/>
      <c r="XJ338" s="22"/>
      <c r="XK338" s="22"/>
      <c r="XL338" s="22"/>
      <c r="XM338" s="22"/>
      <c r="XN338" s="22"/>
      <c r="XO338" s="22"/>
      <c r="XP338" s="22"/>
      <c r="XQ338" s="22"/>
      <c r="XR338" s="22"/>
      <c r="XS338" s="22"/>
      <c r="XT338" s="22"/>
      <c r="XU338" s="22"/>
      <c r="XV338" s="22"/>
      <c r="XW338" s="22"/>
      <c r="XX338" s="22"/>
      <c r="XY338" s="22"/>
      <c r="XZ338" s="22"/>
      <c r="YA338" s="22"/>
      <c r="YB338" s="22"/>
      <c r="YC338" s="22"/>
      <c r="YD338" s="22"/>
      <c r="YE338" s="22"/>
      <c r="YF338" s="22"/>
      <c r="YG338" s="22"/>
      <c r="YH338" s="22"/>
      <c r="YI338" s="22"/>
      <c r="YJ338" s="22"/>
      <c r="YK338" s="22"/>
      <c r="YL338" s="22"/>
      <c r="YM338" s="22"/>
      <c r="YN338" s="22"/>
      <c r="YO338" s="22"/>
      <c r="YP338" s="22"/>
      <c r="YQ338" s="22"/>
      <c r="YR338" s="22"/>
      <c r="YS338" s="22"/>
      <c r="YT338" s="22"/>
      <c r="YU338" s="22"/>
      <c r="YV338" s="22"/>
      <c r="YW338" s="22"/>
      <c r="YX338" s="22"/>
      <c r="YY338" s="22"/>
      <c r="YZ338" s="22"/>
      <c r="ZA338" s="22"/>
      <c r="ZB338" s="22"/>
      <c r="ZC338" s="22"/>
      <c r="ZD338" s="22"/>
      <c r="ZE338" s="22"/>
      <c r="ZF338" s="22"/>
      <c r="ZG338" s="22"/>
      <c r="ZH338" s="22"/>
      <c r="ZI338" s="22"/>
      <c r="ZJ338" s="22"/>
      <c r="ZK338" s="22"/>
      <c r="ZL338" s="22"/>
      <c r="ZM338" s="22"/>
      <c r="ZN338" s="22"/>
      <c r="ZO338" s="22"/>
      <c r="ZP338" s="22"/>
      <c r="ZQ338" s="22"/>
      <c r="ZR338" s="22"/>
      <c r="ZS338" s="22"/>
      <c r="ZT338" s="22"/>
      <c r="ZU338" s="22"/>
      <c r="ZV338" s="22"/>
      <c r="ZW338" s="22"/>
      <c r="ZX338" s="22"/>
      <c r="ZY338" s="22"/>
      <c r="ZZ338" s="22"/>
      <c r="AAA338" s="22"/>
      <c r="AAB338" s="22"/>
      <c r="AAC338" s="22"/>
      <c r="AAD338" s="22"/>
      <c r="AAE338" s="22"/>
      <c r="AAF338" s="22"/>
      <c r="AAG338" s="22"/>
      <c r="AAH338" s="22"/>
      <c r="AAI338" s="22"/>
      <c r="AAJ338" s="22"/>
      <c r="AAK338" s="22"/>
      <c r="AAL338" s="22"/>
      <c r="AAM338" s="22"/>
      <c r="AAN338" s="22"/>
      <c r="AAO338" s="22"/>
      <c r="AAP338" s="22"/>
      <c r="AAQ338" s="22"/>
      <c r="AAR338" s="22"/>
      <c r="AAS338" s="22"/>
      <c r="AAT338" s="22"/>
      <c r="AAU338" s="22"/>
      <c r="AAV338" s="22"/>
      <c r="AAW338" s="22"/>
      <c r="AAX338" s="22"/>
      <c r="AAY338" s="22"/>
      <c r="AAZ338" s="22"/>
      <c r="ABA338" s="22"/>
      <c r="ABB338" s="22"/>
      <c r="ABC338" s="22"/>
      <c r="ABD338" s="22"/>
      <c r="ABE338" s="22"/>
      <c r="ABF338" s="22"/>
      <c r="ABG338" s="22"/>
      <c r="ABH338" s="22"/>
      <c r="ABI338" s="22"/>
      <c r="ABJ338" s="22"/>
      <c r="ABK338" s="22"/>
      <c r="ABL338" s="22"/>
      <c r="ABM338" s="22"/>
      <c r="ABN338" s="22"/>
      <c r="ABO338" s="22"/>
      <c r="ABP338" s="22"/>
      <c r="ABQ338" s="22"/>
      <c r="ABR338" s="22"/>
      <c r="ABS338" s="22"/>
      <c r="ABT338" s="22"/>
      <c r="ABU338" s="22"/>
      <c r="ABV338" s="22"/>
      <c r="ABW338" s="22"/>
      <c r="ABX338" s="22"/>
      <c r="ABY338" s="22"/>
      <c r="ABZ338" s="22"/>
      <c r="ACA338" s="22"/>
      <c r="ACB338" s="22"/>
      <c r="ACC338" s="22"/>
      <c r="ACD338" s="22"/>
      <c r="ACE338" s="22"/>
      <c r="ACF338" s="22"/>
      <c r="ACG338" s="22"/>
      <c r="ACH338" s="22"/>
      <c r="ACI338" s="22"/>
      <c r="ACJ338" s="22"/>
      <c r="ACK338" s="22"/>
      <c r="ACL338" s="22"/>
      <c r="ACM338" s="22"/>
      <c r="ACN338" s="22"/>
      <c r="ACO338" s="22"/>
      <c r="ACP338" s="22"/>
      <c r="ACQ338" s="22"/>
      <c r="ACR338" s="22"/>
      <c r="ACS338" s="22"/>
      <c r="ACT338" s="22"/>
      <c r="ACU338" s="22"/>
      <c r="ACV338" s="22"/>
      <c r="ACW338" s="22"/>
      <c r="ACX338" s="22"/>
      <c r="ACY338" s="22"/>
      <c r="ACZ338" s="22"/>
      <c r="ADA338" s="22"/>
      <c r="ADB338" s="22"/>
    </row>
    <row r="339" spans="1:782" s="23" customFormat="1" ht="24.95" customHeight="1" x14ac:dyDescent="0.2">
      <c r="A339" s="357" t="s">
        <v>360</v>
      </c>
      <c r="B339" s="356" t="s">
        <v>1232</v>
      </c>
      <c r="C339" s="357" t="s">
        <v>363</v>
      </c>
      <c r="D339" s="357" t="s">
        <v>187</v>
      </c>
      <c r="E339" s="357" t="s">
        <v>945</v>
      </c>
      <c r="F339" s="359">
        <v>750</v>
      </c>
      <c r="G339" s="245">
        <f>+F339*0.0833</f>
        <v>62.475000000000001</v>
      </c>
      <c r="H339" s="245">
        <f>+F339*11.65%</f>
        <v>87.375</v>
      </c>
      <c r="I339" s="245">
        <f>SUM(F339:H339)</f>
        <v>899.85</v>
      </c>
      <c r="J339" s="245">
        <f t="shared" si="170"/>
        <v>9000</v>
      </c>
      <c r="K339" s="245">
        <f t="shared" si="170"/>
        <v>749.7</v>
      </c>
      <c r="L339" s="245">
        <f>+H339*12</f>
        <v>1048.5</v>
      </c>
      <c r="M339" s="245">
        <f>+F339</f>
        <v>750</v>
      </c>
      <c r="N339" s="246">
        <v>470</v>
      </c>
      <c r="O339" s="245">
        <f>SUM(M339:N339)</f>
        <v>1220</v>
      </c>
      <c r="P339" s="360">
        <f>+J339+K339+L339+O339</f>
        <v>12018.2</v>
      </c>
      <c r="Q339" s="25"/>
      <c r="R339" s="41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22"/>
      <c r="BF339" s="22"/>
      <c r="BG339" s="22"/>
      <c r="BH339" s="22"/>
      <c r="BI339" s="22"/>
      <c r="BJ339" s="22"/>
      <c r="BK339" s="22"/>
      <c r="BL339" s="22"/>
      <c r="BM339" s="22"/>
      <c r="BN339" s="22"/>
      <c r="BO339" s="22"/>
      <c r="BP339" s="22"/>
      <c r="BQ339" s="22"/>
      <c r="BR339" s="22"/>
      <c r="BS339" s="22"/>
      <c r="BT339" s="22"/>
      <c r="BU339" s="22"/>
      <c r="BV339" s="22"/>
      <c r="BW339" s="22"/>
      <c r="BX339" s="22"/>
      <c r="BY339" s="22"/>
      <c r="BZ339" s="22"/>
      <c r="CA339" s="22"/>
      <c r="CB339" s="22"/>
      <c r="CC339" s="22"/>
      <c r="CD339" s="22"/>
      <c r="CE339" s="22"/>
      <c r="CF339" s="22"/>
      <c r="CG339" s="22"/>
      <c r="CH339" s="22"/>
      <c r="CI339" s="22"/>
      <c r="CJ339" s="22"/>
      <c r="CK339" s="22"/>
      <c r="CL339" s="22"/>
      <c r="CM339" s="22"/>
      <c r="CN339" s="22"/>
      <c r="CO339" s="22"/>
      <c r="CP339" s="22"/>
      <c r="CQ339" s="22"/>
      <c r="CR339" s="22"/>
      <c r="CS339" s="22"/>
      <c r="CT339" s="22"/>
      <c r="CU339" s="22"/>
      <c r="CV339" s="22"/>
      <c r="CW339" s="22"/>
      <c r="CX339" s="22"/>
      <c r="CY339" s="22"/>
      <c r="CZ339" s="22"/>
      <c r="DA339" s="22"/>
      <c r="DB339" s="22"/>
      <c r="DC339" s="22"/>
      <c r="DD339" s="22"/>
      <c r="DE339" s="22"/>
      <c r="DF339" s="22"/>
      <c r="DG339" s="22"/>
      <c r="DH339" s="22"/>
      <c r="DI339" s="22"/>
      <c r="DJ339" s="22"/>
      <c r="DK339" s="22"/>
      <c r="DL339" s="22"/>
      <c r="DM339" s="22"/>
      <c r="DN339" s="22"/>
      <c r="DO339" s="22"/>
      <c r="DP339" s="22"/>
      <c r="DQ339" s="22"/>
      <c r="DR339" s="22"/>
      <c r="DS339" s="22"/>
      <c r="DT339" s="22"/>
      <c r="DU339" s="22"/>
      <c r="DV339" s="22"/>
      <c r="DW339" s="22"/>
      <c r="DX339" s="22"/>
      <c r="DY339" s="22"/>
      <c r="DZ339" s="22"/>
      <c r="EA339" s="22"/>
      <c r="EB339" s="22"/>
      <c r="EC339" s="22"/>
      <c r="ED339" s="22"/>
      <c r="EE339" s="22"/>
      <c r="EF339" s="22"/>
      <c r="EG339" s="22"/>
      <c r="EH339" s="22"/>
      <c r="EI339" s="22"/>
      <c r="EJ339" s="22"/>
      <c r="EK339" s="22"/>
      <c r="EL339" s="22"/>
      <c r="EM339" s="22"/>
      <c r="EN339" s="22"/>
      <c r="EO339" s="22"/>
      <c r="EP339" s="22"/>
      <c r="EQ339" s="22"/>
      <c r="ER339" s="22"/>
      <c r="ES339" s="22"/>
      <c r="ET339" s="22"/>
      <c r="EU339" s="22"/>
      <c r="EV339" s="22"/>
      <c r="EW339" s="22"/>
      <c r="EX339" s="22"/>
      <c r="EY339" s="22"/>
      <c r="EZ339" s="22"/>
      <c r="FA339" s="22"/>
      <c r="FB339" s="22"/>
      <c r="FC339" s="22"/>
      <c r="FD339" s="22"/>
      <c r="FE339" s="22"/>
      <c r="FF339" s="22"/>
      <c r="FG339" s="22"/>
      <c r="FH339" s="22"/>
      <c r="FI339" s="22"/>
      <c r="FJ339" s="22"/>
      <c r="FK339" s="22"/>
      <c r="FL339" s="22"/>
      <c r="FM339" s="22"/>
      <c r="FN339" s="22"/>
      <c r="FO339" s="22"/>
      <c r="FP339" s="22"/>
      <c r="FQ339" s="22"/>
      <c r="FR339" s="22"/>
      <c r="FS339" s="22"/>
      <c r="FT339" s="22"/>
      <c r="FU339" s="22"/>
      <c r="FV339" s="22"/>
      <c r="FW339" s="22"/>
      <c r="FX339" s="22"/>
      <c r="FY339" s="22"/>
      <c r="FZ339" s="22"/>
      <c r="GA339" s="22"/>
      <c r="GB339" s="22"/>
      <c r="GC339" s="22"/>
      <c r="GD339" s="22"/>
      <c r="GE339" s="22"/>
      <c r="GF339" s="22"/>
      <c r="GG339" s="22"/>
      <c r="GH339" s="22"/>
      <c r="GI339" s="22"/>
      <c r="GJ339" s="22"/>
      <c r="GK339" s="22"/>
      <c r="GL339" s="22"/>
      <c r="GM339" s="22"/>
      <c r="GN339" s="22"/>
      <c r="GO339" s="22"/>
      <c r="GP339" s="22"/>
      <c r="GQ339" s="22"/>
      <c r="GR339" s="22"/>
      <c r="GS339" s="22"/>
      <c r="GT339" s="22"/>
      <c r="GU339" s="22"/>
      <c r="GV339" s="22"/>
      <c r="GW339" s="22"/>
      <c r="GX339" s="22"/>
      <c r="GY339" s="22"/>
      <c r="GZ339" s="22"/>
      <c r="HA339" s="22"/>
      <c r="HB339" s="22"/>
      <c r="HC339" s="22"/>
      <c r="HD339" s="22"/>
      <c r="HE339" s="22"/>
      <c r="HF339" s="22"/>
      <c r="HG339" s="22"/>
      <c r="HH339" s="22"/>
      <c r="HI339" s="22"/>
      <c r="HJ339" s="22"/>
      <c r="HK339" s="22"/>
      <c r="HL339" s="22"/>
      <c r="HM339" s="22"/>
      <c r="HN339" s="22"/>
      <c r="HO339" s="22"/>
      <c r="HP339" s="22"/>
      <c r="HQ339" s="22"/>
      <c r="HR339" s="22"/>
      <c r="HS339" s="22"/>
      <c r="HT339" s="22"/>
      <c r="HU339" s="22"/>
      <c r="HV339" s="22"/>
      <c r="HW339" s="22"/>
      <c r="HX339" s="22"/>
      <c r="HY339" s="22"/>
      <c r="HZ339" s="22"/>
      <c r="IA339" s="22"/>
      <c r="IB339" s="22"/>
      <c r="IC339" s="22"/>
      <c r="ID339" s="22"/>
      <c r="IE339" s="22"/>
      <c r="IF339" s="22"/>
      <c r="IG339" s="22"/>
      <c r="IH339" s="22"/>
      <c r="II339" s="22"/>
      <c r="IJ339" s="22"/>
      <c r="IK339" s="22"/>
      <c r="IL339" s="22"/>
      <c r="IM339" s="22"/>
      <c r="IN339" s="22"/>
      <c r="IO339" s="22"/>
      <c r="IP339" s="22"/>
      <c r="IQ339" s="22"/>
      <c r="IR339" s="22"/>
      <c r="IS339" s="22"/>
      <c r="IT339" s="22"/>
      <c r="IU339" s="22"/>
      <c r="IV339" s="22"/>
      <c r="IW339" s="22"/>
      <c r="IX339" s="22"/>
      <c r="IY339" s="22"/>
      <c r="IZ339" s="22"/>
      <c r="JA339" s="22"/>
      <c r="JB339" s="22"/>
      <c r="JC339" s="22"/>
      <c r="JD339" s="22"/>
      <c r="JE339" s="22"/>
      <c r="JF339" s="22"/>
      <c r="JG339" s="22"/>
      <c r="JH339" s="22"/>
      <c r="JI339" s="22"/>
      <c r="JJ339" s="22"/>
      <c r="JK339" s="22"/>
      <c r="JL339" s="22"/>
      <c r="JM339" s="22"/>
      <c r="JN339" s="22"/>
      <c r="JO339" s="22"/>
      <c r="JP339" s="22"/>
      <c r="JQ339" s="22"/>
      <c r="JR339" s="22"/>
      <c r="JS339" s="22"/>
      <c r="JT339" s="22"/>
      <c r="JU339" s="22"/>
      <c r="JV339" s="22"/>
      <c r="JW339" s="22"/>
      <c r="JX339" s="22"/>
      <c r="JY339" s="22"/>
      <c r="JZ339" s="22"/>
      <c r="KA339" s="22"/>
      <c r="KB339" s="22"/>
      <c r="KC339" s="22"/>
      <c r="KD339" s="22"/>
      <c r="KE339" s="22"/>
      <c r="KF339" s="22"/>
      <c r="KG339" s="22"/>
      <c r="KH339" s="22"/>
      <c r="KI339" s="22"/>
      <c r="KJ339" s="22"/>
      <c r="KK339" s="22"/>
      <c r="KL339" s="22"/>
      <c r="KM339" s="22"/>
      <c r="KN339" s="22"/>
      <c r="KO339" s="22"/>
      <c r="KP339" s="22"/>
      <c r="KQ339" s="22"/>
      <c r="KR339" s="22"/>
      <c r="KS339" s="22"/>
      <c r="KT339" s="22"/>
      <c r="KU339" s="22"/>
      <c r="KV339" s="22"/>
      <c r="KW339" s="22"/>
      <c r="KX339" s="22"/>
      <c r="KY339" s="22"/>
      <c r="KZ339" s="22"/>
      <c r="LA339" s="22"/>
      <c r="LB339" s="22"/>
      <c r="LC339" s="22"/>
      <c r="LD339" s="22"/>
      <c r="LE339" s="22"/>
      <c r="LF339" s="22"/>
      <c r="LG339" s="22"/>
      <c r="LH339" s="22"/>
      <c r="LI339" s="22"/>
      <c r="LJ339" s="22"/>
      <c r="LK339" s="22"/>
      <c r="LL339" s="22"/>
      <c r="LM339" s="22"/>
      <c r="LN339" s="22"/>
      <c r="LO339" s="22"/>
      <c r="LP339" s="22"/>
      <c r="LQ339" s="22"/>
      <c r="LR339" s="22"/>
      <c r="LS339" s="22"/>
      <c r="LT339" s="22"/>
      <c r="LU339" s="22"/>
      <c r="LV339" s="22"/>
      <c r="LW339" s="22"/>
      <c r="LX339" s="22"/>
      <c r="LY339" s="22"/>
      <c r="LZ339" s="22"/>
      <c r="MA339" s="22"/>
      <c r="MB339" s="22"/>
      <c r="MC339" s="22"/>
      <c r="MD339" s="22"/>
      <c r="ME339" s="22"/>
      <c r="MF339" s="22"/>
      <c r="MG339" s="22"/>
      <c r="MH339" s="22"/>
      <c r="MI339" s="22"/>
      <c r="MJ339" s="22"/>
      <c r="MK339" s="22"/>
      <c r="ML339" s="22"/>
      <c r="MM339" s="22"/>
      <c r="MN339" s="22"/>
      <c r="MO339" s="22"/>
      <c r="MP339" s="22"/>
      <c r="MQ339" s="22"/>
      <c r="MR339" s="22"/>
      <c r="MS339" s="22"/>
      <c r="MT339" s="22"/>
      <c r="MU339" s="22"/>
      <c r="MV339" s="22"/>
      <c r="MW339" s="22"/>
      <c r="MX339" s="22"/>
      <c r="MY339" s="22"/>
      <c r="MZ339" s="22"/>
      <c r="NA339" s="22"/>
      <c r="NB339" s="22"/>
      <c r="NC339" s="22"/>
      <c r="ND339" s="22"/>
      <c r="NE339" s="22"/>
      <c r="NF339" s="22"/>
      <c r="NG339" s="22"/>
      <c r="NH339" s="22"/>
      <c r="NI339" s="22"/>
      <c r="NJ339" s="22"/>
      <c r="NK339" s="22"/>
      <c r="NL339" s="22"/>
      <c r="NM339" s="22"/>
      <c r="NN339" s="22"/>
      <c r="NO339" s="22"/>
      <c r="NP339" s="22"/>
      <c r="NQ339" s="22"/>
      <c r="NR339" s="22"/>
      <c r="NS339" s="22"/>
      <c r="NT339" s="22"/>
      <c r="NU339" s="22"/>
      <c r="NV339" s="22"/>
      <c r="NW339" s="22"/>
      <c r="NX339" s="22"/>
      <c r="NY339" s="22"/>
      <c r="NZ339" s="22"/>
      <c r="OA339" s="22"/>
      <c r="OB339" s="22"/>
      <c r="OC339" s="22"/>
      <c r="OD339" s="22"/>
      <c r="OE339" s="22"/>
      <c r="OF339" s="22"/>
      <c r="OG339" s="22"/>
      <c r="OH339" s="22"/>
      <c r="OI339" s="22"/>
      <c r="OJ339" s="22"/>
      <c r="OK339" s="22"/>
      <c r="OL339" s="22"/>
      <c r="OM339" s="22"/>
      <c r="ON339" s="22"/>
      <c r="OO339" s="22"/>
      <c r="OP339" s="22"/>
      <c r="OQ339" s="22"/>
      <c r="OR339" s="22"/>
      <c r="OS339" s="22"/>
      <c r="OT339" s="22"/>
      <c r="OU339" s="22"/>
      <c r="OV339" s="22"/>
      <c r="OW339" s="22"/>
      <c r="OX339" s="22"/>
      <c r="OY339" s="22"/>
      <c r="OZ339" s="22"/>
      <c r="PA339" s="22"/>
      <c r="PB339" s="22"/>
      <c r="PC339" s="22"/>
      <c r="PD339" s="22"/>
      <c r="PE339" s="22"/>
      <c r="PF339" s="22"/>
      <c r="PG339" s="22"/>
      <c r="PH339" s="22"/>
      <c r="PI339" s="22"/>
      <c r="PJ339" s="22"/>
      <c r="PK339" s="22"/>
      <c r="PL339" s="22"/>
      <c r="PM339" s="22"/>
      <c r="PN339" s="22"/>
      <c r="PO339" s="22"/>
      <c r="PP339" s="22"/>
      <c r="PQ339" s="22"/>
      <c r="PR339" s="22"/>
      <c r="PS339" s="22"/>
      <c r="PT339" s="22"/>
      <c r="PU339" s="22"/>
      <c r="PV339" s="22"/>
      <c r="PW339" s="22"/>
      <c r="PX339" s="22"/>
      <c r="PY339" s="22"/>
      <c r="PZ339" s="22"/>
      <c r="QA339" s="22"/>
      <c r="QB339" s="22"/>
      <c r="QC339" s="22"/>
      <c r="QD339" s="22"/>
      <c r="QE339" s="22"/>
      <c r="QF339" s="22"/>
      <c r="QG339" s="22"/>
      <c r="QH339" s="22"/>
      <c r="QI339" s="22"/>
      <c r="QJ339" s="22"/>
      <c r="QK339" s="22"/>
      <c r="QL339" s="22"/>
      <c r="QM339" s="22"/>
      <c r="QN339" s="22"/>
      <c r="QO339" s="22"/>
      <c r="QP339" s="22"/>
      <c r="QQ339" s="22"/>
      <c r="QR339" s="22"/>
      <c r="QS339" s="22"/>
      <c r="QT339" s="22"/>
      <c r="QU339" s="22"/>
      <c r="QV339" s="22"/>
      <c r="QW339" s="22"/>
      <c r="QX339" s="22"/>
      <c r="QY339" s="22"/>
      <c r="QZ339" s="22"/>
      <c r="RA339" s="22"/>
      <c r="RB339" s="22"/>
      <c r="RC339" s="22"/>
      <c r="RD339" s="22"/>
      <c r="RE339" s="22"/>
      <c r="RF339" s="22"/>
      <c r="RG339" s="22"/>
      <c r="RH339" s="22"/>
      <c r="RI339" s="22"/>
      <c r="RJ339" s="22"/>
      <c r="RK339" s="22"/>
      <c r="RL339" s="22"/>
      <c r="RM339" s="22"/>
      <c r="RN339" s="22"/>
      <c r="RO339" s="22"/>
      <c r="RP339" s="22"/>
      <c r="RQ339" s="22"/>
      <c r="RR339" s="22"/>
      <c r="RS339" s="22"/>
      <c r="RT339" s="22"/>
      <c r="RU339" s="22"/>
      <c r="RV339" s="22"/>
      <c r="RW339" s="22"/>
      <c r="RX339" s="22"/>
      <c r="RY339" s="22"/>
      <c r="RZ339" s="22"/>
      <c r="SA339" s="22"/>
      <c r="SB339" s="22"/>
      <c r="SC339" s="22"/>
      <c r="SD339" s="22"/>
      <c r="SE339" s="22"/>
      <c r="SF339" s="22"/>
      <c r="SG339" s="22"/>
      <c r="SH339" s="22"/>
      <c r="SI339" s="22"/>
      <c r="SJ339" s="22"/>
      <c r="SK339" s="22"/>
      <c r="SL339" s="22"/>
      <c r="SM339" s="22"/>
      <c r="SN339" s="22"/>
      <c r="SO339" s="22"/>
      <c r="SP339" s="22"/>
      <c r="SQ339" s="22"/>
      <c r="SR339" s="22"/>
      <c r="SS339" s="22"/>
      <c r="ST339" s="22"/>
      <c r="SU339" s="22"/>
      <c r="SV339" s="22"/>
      <c r="SW339" s="22"/>
      <c r="SX339" s="22"/>
      <c r="SY339" s="22"/>
      <c r="SZ339" s="22"/>
      <c r="TA339" s="22"/>
      <c r="TB339" s="22"/>
      <c r="TC339" s="22"/>
      <c r="TD339" s="22"/>
      <c r="TE339" s="22"/>
      <c r="TF339" s="22"/>
      <c r="TG339" s="22"/>
      <c r="TH339" s="22"/>
      <c r="TI339" s="22"/>
      <c r="TJ339" s="22"/>
      <c r="TK339" s="22"/>
      <c r="TL339" s="22"/>
      <c r="TM339" s="22"/>
      <c r="TN339" s="22"/>
      <c r="TO339" s="22"/>
      <c r="TP339" s="22"/>
      <c r="TQ339" s="22"/>
      <c r="TR339" s="22"/>
      <c r="TS339" s="22"/>
      <c r="TT339" s="22"/>
      <c r="TU339" s="22"/>
      <c r="TV339" s="22"/>
      <c r="TW339" s="22"/>
      <c r="TX339" s="22"/>
      <c r="TY339" s="22"/>
      <c r="TZ339" s="22"/>
      <c r="UA339" s="22"/>
      <c r="UB339" s="22"/>
      <c r="UC339" s="22"/>
      <c r="UD339" s="22"/>
      <c r="UE339" s="22"/>
      <c r="UF339" s="22"/>
      <c r="UG339" s="22"/>
      <c r="UH339" s="22"/>
      <c r="UI339" s="22"/>
      <c r="UJ339" s="22"/>
      <c r="UK339" s="22"/>
      <c r="UL339" s="22"/>
      <c r="UM339" s="22"/>
      <c r="UN339" s="22"/>
      <c r="UO339" s="22"/>
      <c r="UP339" s="22"/>
      <c r="UQ339" s="22"/>
      <c r="UR339" s="22"/>
      <c r="US339" s="22"/>
      <c r="UT339" s="22"/>
      <c r="UU339" s="22"/>
      <c r="UV339" s="22"/>
      <c r="UW339" s="22"/>
      <c r="UX339" s="22"/>
      <c r="UY339" s="22"/>
      <c r="UZ339" s="22"/>
      <c r="VA339" s="22"/>
      <c r="VB339" s="22"/>
      <c r="VC339" s="22"/>
      <c r="VD339" s="22"/>
      <c r="VE339" s="22"/>
      <c r="VF339" s="22"/>
      <c r="VG339" s="22"/>
      <c r="VH339" s="22"/>
      <c r="VI339" s="22"/>
      <c r="VJ339" s="22"/>
      <c r="VK339" s="22"/>
      <c r="VL339" s="22"/>
      <c r="VM339" s="22"/>
      <c r="VN339" s="22"/>
      <c r="VO339" s="22"/>
      <c r="VP339" s="22"/>
      <c r="VQ339" s="22"/>
      <c r="VR339" s="22"/>
      <c r="VS339" s="22"/>
      <c r="VT339" s="22"/>
      <c r="VU339" s="22"/>
      <c r="VV339" s="22"/>
      <c r="VW339" s="22"/>
      <c r="VX339" s="22"/>
      <c r="VY339" s="22"/>
      <c r="VZ339" s="22"/>
      <c r="WA339" s="22"/>
      <c r="WB339" s="22"/>
      <c r="WC339" s="22"/>
      <c r="WD339" s="22"/>
      <c r="WE339" s="22"/>
      <c r="WF339" s="22"/>
      <c r="WG339" s="22"/>
      <c r="WH339" s="22"/>
      <c r="WI339" s="22"/>
      <c r="WJ339" s="22"/>
      <c r="WK339" s="22"/>
      <c r="WL339" s="22"/>
      <c r="WM339" s="22"/>
      <c r="WN339" s="22"/>
      <c r="WO339" s="22"/>
      <c r="WP339" s="22"/>
      <c r="WQ339" s="22"/>
      <c r="WR339" s="22"/>
      <c r="WS339" s="22"/>
      <c r="WT339" s="22"/>
      <c r="WU339" s="22"/>
      <c r="WV339" s="22"/>
      <c r="WW339" s="22"/>
      <c r="WX339" s="22"/>
      <c r="WY339" s="22"/>
      <c r="WZ339" s="22"/>
      <c r="XA339" s="22"/>
      <c r="XB339" s="22"/>
      <c r="XC339" s="22"/>
      <c r="XD339" s="22"/>
      <c r="XE339" s="22"/>
      <c r="XF339" s="22"/>
      <c r="XG339" s="22"/>
      <c r="XH339" s="22"/>
      <c r="XI339" s="22"/>
      <c r="XJ339" s="22"/>
      <c r="XK339" s="22"/>
      <c r="XL339" s="22"/>
      <c r="XM339" s="22"/>
      <c r="XN339" s="22"/>
      <c r="XO339" s="22"/>
      <c r="XP339" s="22"/>
      <c r="XQ339" s="22"/>
      <c r="XR339" s="22"/>
      <c r="XS339" s="22"/>
      <c r="XT339" s="22"/>
      <c r="XU339" s="22"/>
      <c r="XV339" s="22"/>
      <c r="XW339" s="22"/>
      <c r="XX339" s="22"/>
      <c r="XY339" s="22"/>
      <c r="XZ339" s="22"/>
      <c r="YA339" s="22"/>
      <c r="YB339" s="22"/>
      <c r="YC339" s="22"/>
      <c r="YD339" s="22"/>
      <c r="YE339" s="22"/>
      <c r="YF339" s="22"/>
      <c r="YG339" s="22"/>
      <c r="YH339" s="22"/>
      <c r="YI339" s="22"/>
      <c r="YJ339" s="22"/>
      <c r="YK339" s="22"/>
      <c r="YL339" s="22"/>
      <c r="YM339" s="22"/>
      <c r="YN339" s="22"/>
      <c r="YO339" s="22"/>
      <c r="YP339" s="22"/>
      <c r="YQ339" s="22"/>
      <c r="YR339" s="22"/>
      <c r="YS339" s="22"/>
      <c r="YT339" s="22"/>
      <c r="YU339" s="22"/>
      <c r="YV339" s="22"/>
      <c r="YW339" s="22"/>
      <c r="YX339" s="22"/>
      <c r="YY339" s="22"/>
      <c r="YZ339" s="22"/>
      <c r="ZA339" s="22"/>
      <c r="ZB339" s="22"/>
      <c r="ZC339" s="22"/>
      <c r="ZD339" s="22"/>
      <c r="ZE339" s="22"/>
      <c r="ZF339" s="22"/>
      <c r="ZG339" s="22"/>
      <c r="ZH339" s="22"/>
      <c r="ZI339" s="22"/>
      <c r="ZJ339" s="22"/>
      <c r="ZK339" s="22"/>
      <c r="ZL339" s="22"/>
      <c r="ZM339" s="22"/>
      <c r="ZN339" s="22"/>
      <c r="ZO339" s="22"/>
      <c r="ZP339" s="22"/>
      <c r="ZQ339" s="22"/>
      <c r="ZR339" s="22"/>
      <c r="ZS339" s="22"/>
      <c r="ZT339" s="22"/>
      <c r="ZU339" s="22"/>
      <c r="ZV339" s="22"/>
      <c r="ZW339" s="22"/>
      <c r="ZX339" s="22"/>
      <c r="ZY339" s="22"/>
      <c r="ZZ339" s="22"/>
      <c r="AAA339" s="22"/>
      <c r="AAB339" s="22"/>
      <c r="AAC339" s="22"/>
      <c r="AAD339" s="22"/>
      <c r="AAE339" s="22"/>
      <c r="AAF339" s="22"/>
      <c r="AAG339" s="22"/>
      <c r="AAH339" s="22"/>
      <c r="AAI339" s="22"/>
      <c r="AAJ339" s="22"/>
      <c r="AAK339" s="22"/>
      <c r="AAL339" s="22"/>
      <c r="AAM339" s="22"/>
      <c r="AAN339" s="22"/>
      <c r="AAO339" s="22"/>
      <c r="AAP339" s="22"/>
      <c r="AAQ339" s="22"/>
      <c r="AAR339" s="22"/>
      <c r="AAS339" s="22"/>
      <c r="AAT339" s="22"/>
      <c r="AAU339" s="22"/>
      <c r="AAV339" s="22"/>
      <c r="AAW339" s="22"/>
      <c r="AAX339" s="22"/>
      <c r="AAY339" s="22"/>
      <c r="AAZ339" s="22"/>
      <c r="ABA339" s="22"/>
      <c r="ABB339" s="22"/>
      <c r="ABC339" s="22"/>
      <c r="ABD339" s="22"/>
      <c r="ABE339" s="22"/>
      <c r="ABF339" s="22"/>
      <c r="ABG339" s="22"/>
      <c r="ABH339" s="22"/>
      <c r="ABI339" s="22"/>
      <c r="ABJ339" s="22"/>
      <c r="ABK339" s="22"/>
      <c r="ABL339" s="22"/>
      <c r="ABM339" s="22"/>
      <c r="ABN339" s="22"/>
      <c r="ABO339" s="22"/>
      <c r="ABP339" s="22"/>
      <c r="ABQ339" s="22"/>
      <c r="ABR339" s="22"/>
      <c r="ABS339" s="22"/>
      <c r="ABT339" s="22"/>
      <c r="ABU339" s="22"/>
      <c r="ABV339" s="22"/>
      <c r="ABW339" s="22"/>
      <c r="ABX339" s="22"/>
      <c r="ABY339" s="22"/>
      <c r="ABZ339" s="22"/>
      <c r="ACA339" s="22"/>
      <c r="ACB339" s="22"/>
      <c r="ACC339" s="22"/>
      <c r="ACD339" s="22"/>
      <c r="ACE339" s="22"/>
      <c r="ACF339" s="22"/>
      <c r="ACG339" s="22"/>
      <c r="ACH339" s="22"/>
      <c r="ACI339" s="22"/>
      <c r="ACJ339" s="22"/>
      <c r="ACK339" s="22"/>
      <c r="ACL339" s="22"/>
      <c r="ACM339" s="22"/>
      <c r="ACN339" s="22"/>
      <c r="ACO339" s="22"/>
      <c r="ACP339" s="22"/>
      <c r="ACQ339" s="22"/>
      <c r="ACR339" s="22"/>
      <c r="ACS339" s="22"/>
      <c r="ACT339" s="22"/>
      <c r="ACU339" s="22"/>
      <c r="ACV339" s="22"/>
      <c r="ACW339" s="22"/>
      <c r="ACX339" s="22"/>
      <c r="ACY339" s="22"/>
      <c r="ACZ339" s="22"/>
      <c r="ADA339" s="22"/>
      <c r="ADB339" s="22"/>
    </row>
    <row r="340" spans="1:782" s="8" customFormat="1" ht="36" customHeight="1" x14ac:dyDescent="0.2">
      <c r="A340" s="696" t="s">
        <v>364</v>
      </c>
      <c r="B340" s="697"/>
      <c r="C340" s="697"/>
      <c r="D340" s="698"/>
      <c r="E340" s="359"/>
      <c r="F340" s="359"/>
      <c r="G340" s="359"/>
      <c r="H340" s="359"/>
      <c r="I340" s="359"/>
      <c r="J340" s="359"/>
      <c r="K340" s="359"/>
      <c r="L340" s="359"/>
      <c r="M340" s="359"/>
      <c r="N340" s="362"/>
      <c r="O340" s="359"/>
      <c r="P340" s="359"/>
      <c r="Q340" s="94"/>
      <c r="R340" s="94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7"/>
      <c r="CA340" s="7"/>
      <c r="CB340" s="7"/>
      <c r="CC340" s="7"/>
      <c r="CD340" s="7"/>
      <c r="CE340" s="7"/>
      <c r="CF340" s="7"/>
      <c r="CG340" s="7"/>
      <c r="CH340" s="7"/>
      <c r="CI340" s="7"/>
      <c r="CJ340" s="7"/>
      <c r="CK340" s="7"/>
      <c r="CL340" s="7"/>
      <c r="CM340" s="7"/>
      <c r="CN340" s="7"/>
      <c r="CO340" s="7"/>
      <c r="CP340" s="7"/>
      <c r="CQ340" s="7"/>
      <c r="CR340" s="7"/>
      <c r="CS340" s="7"/>
      <c r="CT340" s="7"/>
      <c r="CU340" s="7"/>
      <c r="CV340" s="7"/>
      <c r="CW340" s="7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7"/>
      <c r="DI340" s="7"/>
      <c r="DJ340" s="7"/>
      <c r="DK340" s="7"/>
      <c r="DL340" s="7"/>
      <c r="DM340" s="7"/>
      <c r="DN340" s="7"/>
      <c r="DO340" s="7"/>
      <c r="DP340" s="7"/>
      <c r="DQ340" s="7"/>
      <c r="DR340" s="7"/>
      <c r="DS340" s="7"/>
      <c r="DT340" s="7"/>
      <c r="DU340" s="7"/>
      <c r="DV340" s="7"/>
      <c r="DW340" s="7"/>
      <c r="DX340" s="7"/>
      <c r="DY340" s="7"/>
      <c r="DZ340" s="7"/>
      <c r="EA340" s="7"/>
      <c r="EB340" s="7"/>
      <c r="EC340" s="7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7"/>
      <c r="EO340" s="7"/>
      <c r="EP340" s="7"/>
      <c r="EQ340" s="7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7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7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7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  <c r="HF340" s="7"/>
      <c r="HG340" s="7"/>
      <c r="HH340" s="7"/>
      <c r="HI340" s="7"/>
      <c r="HJ340" s="7"/>
      <c r="HK340" s="7"/>
      <c r="HL340" s="7"/>
      <c r="HM340" s="7"/>
      <c r="HN340" s="7"/>
      <c r="HO340" s="7"/>
      <c r="HP340" s="7"/>
      <c r="HQ340" s="7"/>
      <c r="HR340" s="7"/>
      <c r="HS340" s="7"/>
      <c r="HT340" s="7"/>
      <c r="HU340" s="7"/>
      <c r="HV340" s="7"/>
      <c r="HW340" s="7"/>
      <c r="HX340" s="7"/>
      <c r="HY340" s="7"/>
      <c r="HZ340" s="7"/>
      <c r="IA340" s="7"/>
      <c r="IB340" s="7"/>
      <c r="IC340" s="7"/>
      <c r="ID340" s="7"/>
      <c r="IE340" s="7"/>
      <c r="IF340" s="7"/>
      <c r="IG340" s="7"/>
      <c r="IH340" s="7"/>
      <c r="II340" s="7"/>
      <c r="IJ340" s="7"/>
      <c r="IK340" s="7"/>
      <c r="IL340" s="7"/>
      <c r="IM340" s="7"/>
      <c r="IN340" s="7"/>
      <c r="IO340" s="7"/>
      <c r="IP340" s="7"/>
      <c r="IQ340" s="7"/>
      <c r="IR340" s="7"/>
      <c r="IS340" s="7"/>
      <c r="IT340" s="7"/>
      <c r="IU340" s="7"/>
      <c r="IV340" s="7"/>
      <c r="IW340" s="7"/>
      <c r="IX340" s="7"/>
      <c r="IY340" s="7"/>
      <c r="IZ340" s="7"/>
      <c r="JA340" s="7"/>
      <c r="JB340" s="7"/>
      <c r="JC340" s="7"/>
      <c r="JD340" s="7"/>
      <c r="JE340" s="7"/>
      <c r="JF340" s="7"/>
      <c r="JG340" s="7"/>
      <c r="JH340" s="7"/>
      <c r="JI340" s="7"/>
      <c r="JJ340" s="7"/>
      <c r="JK340" s="7"/>
      <c r="JL340" s="7"/>
      <c r="JM340" s="7"/>
      <c r="JN340" s="7"/>
      <c r="JO340" s="7"/>
      <c r="JP340" s="7"/>
      <c r="JQ340" s="7"/>
      <c r="JR340" s="7"/>
      <c r="JS340" s="7"/>
      <c r="JT340" s="7"/>
      <c r="JU340" s="7"/>
      <c r="JV340" s="7"/>
      <c r="JW340" s="7"/>
      <c r="JX340" s="7"/>
      <c r="JY340" s="7"/>
      <c r="JZ340" s="7"/>
      <c r="KA340" s="7"/>
      <c r="KB340" s="7"/>
      <c r="KC340" s="7"/>
      <c r="KD340" s="7"/>
      <c r="KE340" s="7"/>
      <c r="KF340" s="7"/>
      <c r="KG340" s="7"/>
      <c r="KH340" s="7"/>
      <c r="KI340" s="7"/>
      <c r="KJ340" s="7"/>
      <c r="KK340" s="7"/>
      <c r="KL340" s="7"/>
      <c r="KM340" s="7"/>
      <c r="KN340" s="7"/>
      <c r="KO340" s="7"/>
      <c r="KP340" s="7"/>
      <c r="KQ340" s="7"/>
      <c r="KR340" s="7"/>
      <c r="KS340" s="7"/>
      <c r="KT340" s="7"/>
      <c r="KU340" s="7"/>
      <c r="KV340" s="7"/>
      <c r="KW340" s="7"/>
      <c r="KX340" s="7"/>
      <c r="KY340" s="7"/>
      <c r="KZ340" s="7"/>
      <c r="LA340" s="7"/>
      <c r="LB340" s="7"/>
      <c r="LC340" s="7"/>
      <c r="LD340" s="7"/>
      <c r="LE340" s="7"/>
      <c r="LF340" s="7"/>
      <c r="LG340" s="7"/>
      <c r="LH340" s="7"/>
      <c r="LI340" s="7"/>
      <c r="LJ340" s="7"/>
      <c r="LK340" s="7"/>
      <c r="LL340" s="7"/>
      <c r="LM340" s="7"/>
      <c r="LN340" s="7"/>
      <c r="LO340" s="7"/>
      <c r="LP340" s="7"/>
      <c r="LQ340" s="7"/>
      <c r="LR340" s="7"/>
      <c r="LS340" s="7"/>
      <c r="LT340" s="7"/>
      <c r="LU340" s="7"/>
      <c r="LV340" s="7"/>
      <c r="LW340" s="7"/>
      <c r="LX340" s="7"/>
      <c r="LY340" s="7"/>
      <c r="LZ340" s="7"/>
      <c r="MA340" s="7"/>
      <c r="MB340" s="7"/>
      <c r="MC340" s="7"/>
      <c r="MD340" s="7"/>
      <c r="ME340" s="7"/>
      <c r="MF340" s="7"/>
      <c r="MG340" s="7"/>
      <c r="MH340" s="7"/>
      <c r="MI340" s="7"/>
      <c r="MJ340" s="7"/>
      <c r="MK340" s="7"/>
      <c r="ML340" s="7"/>
      <c r="MM340" s="7"/>
      <c r="MN340" s="7"/>
      <c r="MO340" s="7"/>
      <c r="MP340" s="7"/>
      <c r="MQ340" s="7"/>
      <c r="MR340" s="7"/>
      <c r="MS340" s="7"/>
      <c r="MT340" s="7"/>
      <c r="MU340" s="7"/>
      <c r="MV340" s="7"/>
      <c r="MW340" s="7"/>
      <c r="MX340" s="7"/>
      <c r="MY340" s="7"/>
      <c r="MZ340" s="7"/>
      <c r="NA340" s="7"/>
      <c r="NB340" s="7"/>
      <c r="NC340" s="7"/>
      <c r="ND340" s="7"/>
      <c r="NE340" s="7"/>
      <c r="NF340" s="7"/>
      <c r="NG340" s="7"/>
      <c r="NH340" s="7"/>
      <c r="NI340" s="7"/>
      <c r="NJ340" s="7"/>
      <c r="NK340" s="7"/>
      <c r="NL340" s="7"/>
      <c r="NM340" s="7"/>
      <c r="NN340" s="7"/>
      <c r="NO340" s="7"/>
      <c r="NP340" s="7"/>
      <c r="NQ340" s="7"/>
      <c r="NR340" s="7"/>
      <c r="NS340" s="7"/>
      <c r="NT340" s="7"/>
      <c r="NU340" s="7"/>
      <c r="NV340" s="7"/>
      <c r="NW340" s="7"/>
      <c r="NX340" s="7"/>
      <c r="NY340" s="7"/>
      <c r="NZ340" s="7"/>
      <c r="OA340" s="7"/>
      <c r="OB340" s="7"/>
      <c r="OC340" s="7"/>
      <c r="OD340" s="7"/>
      <c r="OE340" s="7"/>
      <c r="OF340" s="7"/>
      <c r="OG340" s="7"/>
      <c r="OH340" s="7"/>
      <c r="OI340" s="7"/>
      <c r="OJ340" s="7"/>
      <c r="OK340" s="7"/>
      <c r="OL340" s="7"/>
      <c r="OM340" s="7"/>
      <c r="ON340" s="7"/>
      <c r="OO340" s="7"/>
      <c r="OP340" s="7"/>
      <c r="OQ340" s="7"/>
      <c r="OR340" s="7"/>
      <c r="OS340" s="7"/>
      <c r="OT340" s="7"/>
      <c r="OU340" s="7"/>
      <c r="OV340" s="7"/>
      <c r="OW340" s="7"/>
      <c r="OX340" s="7"/>
      <c r="OY340" s="7"/>
      <c r="OZ340" s="7"/>
      <c r="PA340" s="7"/>
      <c r="PB340" s="7"/>
      <c r="PC340" s="7"/>
      <c r="PD340" s="7"/>
      <c r="PE340" s="7"/>
      <c r="PF340" s="7"/>
      <c r="PG340" s="7"/>
      <c r="PH340" s="7"/>
      <c r="PI340" s="7"/>
      <c r="PJ340" s="7"/>
      <c r="PK340" s="7"/>
      <c r="PL340" s="7"/>
      <c r="PM340" s="7"/>
      <c r="PN340" s="7"/>
      <c r="PO340" s="7"/>
      <c r="PP340" s="7"/>
      <c r="PQ340" s="7"/>
      <c r="PR340" s="7"/>
      <c r="PS340" s="7"/>
      <c r="PT340" s="7"/>
      <c r="PU340" s="7"/>
      <c r="PV340" s="7"/>
      <c r="PW340" s="7"/>
      <c r="PX340" s="7"/>
      <c r="PY340" s="7"/>
      <c r="PZ340" s="7"/>
      <c r="QA340" s="7"/>
      <c r="QB340" s="7"/>
      <c r="QC340" s="7"/>
      <c r="QD340" s="7"/>
      <c r="QE340" s="7"/>
      <c r="QF340" s="7"/>
      <c r="QG340" s="7"/>
      <c r="QH340" s="7"/>
      <c r="QI340" s="7"/>
      <c r="QJ340" s="7"/>
      <c r="QK340" s="7"/>
      <c r="QL340" s="7"/>
      <c r="QM340" s="7"/>
      <c r="QN340" s="7"/>
      <c r="QO340" s="7"/>
      <c r="QP340" s="7"/>
      <c r="QQ340" s="7"/>
      <c r="QR340" s="7"/>
      <c r="QS340" s="7"/>
      <c r="QT340" s="7"/>
      <c r="QU340" s="7"/>
      <c r="QV340" s="7"/>
      <c r="QW340" s="7"/>
      <c r="QX340" s="7"/>
      <c r="QY340" s="7"/>
      <c r="QZ340" s="7"/>
      <c r="RA340" s="7"/>
      <c r="RB340" s="7"/>
      <c r="RC340" s="7"/>
      <c r="RD340" s="7"/>
      <c r="RE340" s="7"/>
      <c r="RF340" s="7"/>
      <c r="RG340" s="7"/>
      <c r="RH340" s="7"/>
      <c r="RI340" s="7"/>
      <c r="RJ340" s="7"/>
      <c r="RK340" s="7"/>
      <c r="RL340" s="7"/>
      <c r="RM340" s="7"/>
      <c r="RN340" s="7"/>
      <c r="RO340" s="7"/>
      <c r="RP340" s="7"/>
      <c r="RQ340" s="7"/>
      <c r="RR340" s="7"/>
      <c r="RS340" s="7"/>
      <c r="RT340" s="7"/>
      <c r="RU340" s="7"/>
      <c r="RV340" s="7"/>
      <c r="RW340" s="7"/>
      <c r="RX340" s="7"/>
      <c r="RY340" s="7"/>
      <c r="RZ340" s="7"/>
      <c r="SA340" s="7"/>
      <c r="SB340" s="7"/>
      <c r="SC340" s="7"/>
      <c r="SD340" s="7"/>
      <c r="SE340" s="7"/>
      <c r="SF340" s="7"/>
      <c r="SG340" s="7"/>
      <c r="SH340" s="7"/>
      <c r="SI340" s="7"/>
      <c r="SJ340" s="7"/>
      <c r="SK340" s="7"/>
      <c r="SL340" s="7"/>
      <c r="SM340" s="7"/>
      <c r="SN340" s="7"/>
      <c r="SO340" s="7"/>
      <c r="SP340" s="7"/>
      <c r="SQ340" s="7"/>
      <c r="SR340" s="7"/>
      <c r="SS340" s="7"/>
      <c r="ST340" s="7"/>
      <c r="SU340" s="7"/>
      <c r="SV340" s="7"/>
      <c r="SW340" s="7"/>
      <c r="SX340" s="7"/>
      <c r="SY340" s="7"/>
      <c r="SZ340" s="7"/>
      <c r="TA340" s="7"/>
      <c r="TB340" s="7"/>
      <c r="TC340" s="7"/>
      <c r="TD340" s="7"/>
      <c r="TE340" s="7"/>
      <c r="TF340" s="7"/>
      <c r="TG340" s="7"/>
      <c r="TH340" s="7"/>
      <c r="TI340" s="7"/>
      <c r="TJ340" s="7"/>
      <c r="TK340" s="7"/>
      <c r="TL340" s="7"/>
      <c r="TM340" s="7"/>
      <c r="TN340" s="7"/>
      <c r="TO340" s="7"/>
      <c r="TP340" s="7"/>
      <c r="TQ340" s="7"/>
      <c r="TR340" s="7"/>
      <c r="TS340" s="7"/>
      <c r="TT340" s="7"/>
      <c r="TU340" s="7"/>
      <c r="TV340" s="7"/>
      <c r="TW340" s="7"/>
      <c r="TX340" s="7"/>
      <c r="TY340" s="7"/>
      <c r="TZ340" s="7"/>
      <c r="UA340" s="7"/>
      <c r="UB340" s="7"/>
      <c r="UC340" s="7"/>
      <c r="UD340" s="7"/>
      <c r="UE340" s="7"/>
      <c r="UF340" s="7"/>
      <c r="UG340" s="7"/>
      <c r="UH340" s="7"/>
      <c r="UI340" s="7"/>
      <c r="UJ340" s="7"/>
      <c r="UK340" s="7"/>
      <c r="UL340" s="7"/>
      <c r="UM340" s="7"/>
      <c r="UN340" s="7"/>
      <c r="UO340" s="7"/>
      <c r="UP340" s="7"/>
      <c r="UQ340" s="7"/>
      <c r="UR340" s="7"/>
      <c r="US340" s="7"/>
      <c r="UT340" s="7"/>
      <c r="UU340" s="7"/>
      <c r="UV340" s="7"/>
      <c r="UW340" s="7"/>
      <c r="UX340" s="7"/>
      <c r="UY340" s="7"/>
      <c r="UZ340" s="7"/>
      <c r="VA340" s="7"/>
      <c r="VB340" s="7"/>
      <c r="VC340" s="7"/>
      <c r="VD340" s="7"/>
      <c r="VE340" s="7"/>
      <c r="VF340" s="7"/>
      <c r="VG340" s="7"/>
      <c r="VH340" s="7"/>
      <c r="VI340" s="7"/>
      <c r="VJ340" s="7"/>
      <c r="VK340" s="7"/>
      <c r="VL340" s="7"/>
      <c r="VM340" s="7"/>
      <c r="VN340" s="7"/>
      <c r="VO340" s="7"/>
      <c r="VP340" s="7"/>
      <c r="VQ340" s="7"/>
      <c r="VR340" s="7"/>
      <c r="VS340" s="7"/>
      <c r="VT340" s="7"/>
      <c r="VU340" s="7"/>
      <c r="VV340" s="7"/>
      <c r="VW340" s="7"/>
      <c r="VX340" s="7"/>
      <c r="VY340" s="7"/>
      <c r="VZ340" s="7"/>
      <c r="WA340" s="7"/>
      <c r="WB340" s="7"/>
      <c r="WC340" s="7"/>
      <c r="WD340" s="7"/>
      <c r="WE340" s="7"/>
      <c r="WF340" s="7"/>
      <c r="WG340" s="7"/>
      <c r="WH340" s="7"/>
      <c r="WI340" s="7"/>
      <c r="WJ340" s="7"/>
      <c r="WK340" s="7"/>
      <c r="WL340" s="7"/>
      <c r="WM340" s="7"/>
      <c r="WN340" s="7"/>
      <c r="WO340" s="7"/>
      <c r="WP340" s="7"/>
      <c r="WQ340" s="7"/>
      <c r="WR340" s="7"/>
      <c r="WS340" s="7"/>
      <c r="WT340" s="7"/>
      <c r="WU340" s="7"/>
      <c r="WV340" s="7"/>
      <c r="WW340" s="7"/>
      <c r="WX340" s="7"/>
      <c r="WY340" s="7"/>
      <c r="WZ340" s="7"/>
      <c r="XA340" s="7"/>
      <c r="XB340" s="7"/>
      <c r="XC340" s="7"/>
      <c r="XD340" s="7"/>
      <c r="XE340" s="7"/>
      <c r="XF340" s="7"/>
      <c r="XG340" s="7"/>
      <c r="XH340" s="7"/>
      <c r="XI340" s="7"/>
      <c r="XJ340" s="7"/>
      <c r="XK340" s="7"/>
      <c r="XL340" s="7"/>
      <c r="XM340" s="7"/>
      <c r="XN340" s="7"/>
      <c r="XO340" s="7"/>
      <c r="XP340" s="7"/>
      <c r="XQ340" s="7"/>
      <c r="XR340" s="7"/>
      <c r="XS340" s="7"/>
      <c r="XT340" s="7"/>
      <c r="XU340" s="7"/>
      <c r="XV340" s="7"/>
      <c r="XW340" s="7"/>
      <c r="XX340" s="7"/>
      <c r="XY340" s="7"/>
      <c r="XZ340" s="7"/>
      <c r="YA340" s="7"/>
      <c r="YB340" s="7"/>
      <c r="YC340" s="7"/>
      <c r="YD340" s="7"/>
      <c r="YE340" s="7"/>
      <c r="YF340" s="7"/>
      <c r="YG340" s="7"/>
      <c r="YH340" s="7"/>
      <c r="YI340" s="7"/>
      <c r="YJ340" s="7"/>
      <c r="YK340" s="7"/>
      <c r="YL340" s="7"/>
      <c r="YM340" s="7"/>
      <c r="YN340" s="7"/>
      <c r="YO340" s="7"/>
      <c r="YP340" s="7"/>
      <c r="YQ340" s="7"/>
      <c r="YR340" s="7"/>
      <c r="YS340" s="7"/>
      <c r="YT340" s="7"/>
      <c r="YU340" s="7"/>
      <c r="YV340" s="7"/>
      <c r="YW340" s="7"/>
      <c r="YX340" s="7"/>
      <c r="YY340" s="7"/>
      <c r="YZ340" s="7"/>
      <c r="ZA340" s="7"/>
      <c r="ZB340" s="7"/>
      <c r="ZC340" s="7"/>
      <c r="ZD340" s="7"/>
      <c r="ZE340" s="7"/>
      <c r="ZF340" s="7"/>
      <c r="ZG340" s="7"/>
      <c r="ZH340" s="7"/>
      <c r="ZI340" s="7"/>
      <c r="ZJ340" s="7"/>
      <c r="ZK340" s="7"/>
      <c r="ZL340" s="7"/>
      <c r="ZM340" s="7"/>
      <c r="ZN340" s="7"/>
      <c r="ZO340" s="7"/>
      <c r="ZP340" s="7"/>
      <c r="ZQ340" s="7"/>
      <c r="ZR340" s="7"/>
      <c r="ZS340" s="7"/>
      <c r="ZT340" s="7"/>
      <c r="ZU340" s="7"/>
      <c r="ZV340" s="7"/>
      <c r="ZW340" s="7"/>
      <c r="ZX340" s="7"/>
      <c r="ZY340" s="7"/>
      <c r="ZZ340" s="7"/>
      <c r="AAA340" s="7"/>
      <c r="AAB340" s="7"/>
      <c r="AAC340" s="7"/>
      <c r="AAD340" s="7"/>
      <c r="AAE340" s="7"/>
      <c r="AAF340" s="7"/>
      <c r="AAG340" s="7"/>
      <c r="AAH340" s="7"/>
      <c r="AAI340" s="7"/>
      <c r="AAJ340" s="7"/>
      <c r="AAK340" s="7"/>
      <c r="AAL340" s="7"/>
      <c r="AAM340" s="7"/>
      <c r="AAN340" s="7"/>
      <c r="AAO340" s="7"/>
      <c r="AAP340" s="7"/>
      <c r="AAQ340" s="7"/>
      <c r="AAR340" s="7"/>
      <c r="AAS340" s="7"/>
      <c r="AAT340" s="7"/>
      <c r="AAU340" s="7"/>
      <c r="AAV340" s="7"/>
      <c r="AAW340" s="7"/>
      <c r="AAX340" s="7"/>
      <c r="AAY340" s="7"/>
      <c r="AAZ340" s="7"/>
      <c r="ABA340" s="7"/>
      <c r="ABB340" s="7"/>
      <c r="ABC340" s="7"/>
      <c r="ABD340" s="7"/>
      <c r="ABE340" s="7"/>
      <c r="ABF340" s="7"/>
      <c r="ABG340" s="7"/>
      <c r="ABH340" s="7"/>
      <c r="ABI340" s="7"/>
      <c r="ABJ340" s="7"/>
      <c r="ABK340" s="7"/>
      <c r="ABL340" s="7"/>
      <c r="ABM340" s="7"/>
      <c r="ABN340" s="7"/>
      <c r="ABO340" s="7"/>
      <c r="ABP340" s="7"/>
      <c r="ABQ340" s="7"/>
      <c r="ABR340" s="7"/>
      <c r="ABS340" s="7"/>
      <c r="ABT340" s="7"/>
      <c r="ABU340" s="7"/>
      <c r="ABV340" s="7"/>
      <c r="ABW340" s="7"/>
      <c r="ABX340" s="7"/>
      <c r="ABY340" s="7"/>
      <c r="ABZ340" s="7"/>
      <c r="ACA340" s="7"/>
      <c r="ACB340" s="7"/>
      <c r="ACC340" s="7"/>
      <c r="ACD340" s="7"/>
      <c r="ACE340" s="7"/>
      <c r="ACF340" s="7"/>
      <c r="ACG340" s="7"/>
      <c r="ACH340" s="7"/>
      <c r="ACI340" s="7"/>
      <c r="ACJ340" s="7"/>
      <c r="ACK340" s="7"/>
      <c r="ACL340" s="7"/>
      <c r="ACM340" s="7"/>
      <c r="ACN340" s="7"/>
      <c r="ACO340" s="7"/>
      <c r="ACP340" s="7"/>
      <c r="ACQ340" s="7"/>
      <c r="ACR340" s="7"/>
      <c r="ACS340" s="7"/>
      <c r="ACT340" s="7"/>
      <c r="ACU340" s="7"/>
      <c r="ACV340" s="7"/>
      <c r="ACW340" s="7"/>
      <c r="ACX340" s="7"/>
      <c r="ACY340" s="7"/>
      <c r="ACZ340" s="7"/>
      <c r="ADA340" s="7"/>
      <c r="ADB340" s="7"/>
    </row>
    <row r="341" spans="1:782" s="23" customFormat="1" ht="24.95" customHeight="1" x14ac:dyDescent="0.2">
      <c r="A341" s="357" t="s">
        <v>360</v>
      </c>
      <c r="B341" s="356" t="s">
        <v>1233</v>
      </c>
      <c r="C341" s="234" t="s">
        <v>891</v>
      </c>
      <c r="D341" s="408" t="s">
        <v>365</v>
      </c>
      <c r="E341" s="357" t="s">
        <v>940</v>
      </c>
      <c r="F341" s="359">
        <v>0</v>
      </c>
      <c r="G341" s="245">
        <f>+F341*0.0833</f>
        <v>0</v>
      </c>
      <c r="H341" s="245">
        <f>+F341*11.65%</f>
        <v>0</v>
      </c>
      <c r="I341" s="245">
        <f>SUM(F341:H341)</f>
        <v>0</v>
      </c>
      <c r="J341" s="245">
        <f t="shared" ref="J341:K344" si="171">(F341*12)</f>
        <v>0</v>
      </c>
      <c r="K341" s="245">
        <f t="shared" si="171"/>
        <v>0</v>
      </c>
      <c r="L341" s="245">
        <f>+H341*12</f>
        <v>0</v>
      </c>
      <c r="M341" s="245">
        <f>+F341</f>
        <v>0</v>
      </c>
      <c r="N341" s="246">
        <f>+G341</f>
        <v>0</v>
      </c>
      <c r="O341" s="245">
        <f>SUM(M341:N341)</f>
        <v>0</v>
      </c>
      <c r="P341" s="360">
        <f>+J341+K341+L341+O341</f>
        <v>0</v>
      </c>
      <c r="Q341" s="25"/>
      <c r="R341" s="41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  <c r="AH341" s="22"/>
      <c r="AI341" s="22"/>
      <c r="AJ341" s="22"/>
      <c r="AK341" s="22"/>
      <c r="AL341" s="22"/>
      <c r="AM341" s="22"/>
      <c r="AN341" s="22"/>
      <c r="AO341" s="22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  <c r="BD341" s="22"/>
      <c r="BE341" s="22"/>
      <c r="BF341" s="22"/>
      <c r="BG341" s="22"/>
      <c r="BH341" s="22"/>
      <c r="BI341" s="22"/>
      <c r="BJ341" s="22"/>
      <c r="BK341" s="22"/>
      <c r="BL341" s="22"/>
      <c r="BM341" s="22"/>
      <c r="BN341" s="22"/>
      <c r="BO341" s="22"/>
      <c r="BP341" s="22"/>
      <c r="BQ341" s="22"/>
      <c r="BR341" s="22"/>
      <c r="BS341" s="22"/>
      <c r="BT341" s="22"/>
      <c r="BU341" s="22"/>
      <c r="BV341" s="22"/>
      <c r="BW341" s="22"/>
      <c r="BX341" s="22"/>
      <c r="BY341" s="22"/>
      <c r="BZ341" s="22"/>
      <c r="CA341" s="22"/>
      <c r="CB341" s="22"/>
      <c r="CC341" s="22"/>
      <c r="CD341" s="22"/>
      <c r="CE341" s="22"/>
      <c r="CF341" s="22"/>
      <c r="CG341" s="22"/>
      <c r="CH341" s="22"/>
      <c r="CI341" s="22"/>
      <c r="CJ341" s="22"/>
      <c r="CK341" s="22"/>
      <c r="CL341" s="22"/>
      <c r="CM341" s="22"/>
      <c r="CN341" s="22"/>
      <c r="CO341" s="22"/>
      <c r="CP341" s="22"/>
      <c r="CQ341" s="22"/>
      <c r="CR341" s="22"/>
      <c r="CS341" s="22"/>
      <c r="CT341" s="22"/>
      <c r="CU341" s="22"/>
      <c r="CV341" s="22"/>
      <c r="CW341" s="22"/>
      <c r="CX341" s="22"/>
      <c r="CY341" s="22"/>
      <c r="CZ341" s="22"/>
      <c r="DA341" s="22"/>
      <c r="DB341" s="22"/>
      <c r="DC341" s="22"/>
      <c r="DD341" s="22"/>
      <c r="DE341" s="22"/>
      <c r="DF341" s="22"/>
      <c r="DG341" s="22"/>
      <c r="DH341" s="22"/>
      <c r="DI341" s="22"/>
      <c r="DJ341" s="22"/>
      <c r="DK341" s="22"/>
      <c r="DL341" s="22"/>
      <c r="DM341" s="22"/>
      <c r="DN341" s="22"/>
      <c r="DO341" s="22"/>
      <c r="DP341" s="22"/>
      <c r="DQ341" s="22"/>
      <c r="DR341" s="22"/>
      <c r="DS341" s="22"/>
      <c r="DT341" s="22"/>
      <c r="DU341" s="22"/>
      <c r="DV341" s="22"/>
      <c r="DW341" s="22"/>
      <c r="DX341" s="22"/>
      <c r="DY341" s="22"/>
      <c r="DZ341" s="22"/>
      <c r="EA341" s="22"/>
      <c r="EB341" s="22"/>
      <c r="EC341" s="22"/>
      <c r="ED341" s="22"/>
      <c r="EE341" s="22"/>
      <c r="EF341" s="22"/>
      <c r="EG341" s="22"/>
      <c r="EH341" s="22"/>
      <c r="EI341" s="22"/>
      <c r="EJ341" s="22"/>
      <c r="EK341" s="22"/>
      <c r="EL341" s="22"/>
      <c r="EM341" s="22"/>
      <c r="EN341" s="22"/>
      <c r="EO341" s="22"/>
      <c r="EP341" s="22"/>
      <c r="EQ341" s="22"/>
      <c r="ER341" s="22"/>
      <c r="ES341" s="22"/>
      <c r="ET341" s="22"/>
      <c r="EU341" s="22"/>
      <c r="EV341" s="22"/>
      <c r="EW341" s="22"/>
      <c r="EX341" s="22"/>
      <c r="EY341" s="22"/>
      <c r="EZ341" s="22"/>
      <c r="FA341" s="22"/>
      <c r="FB341" s="22"/>
      <c r="FC341" s="22"/>
      <c r="FD341" s="22"/>
      <c r="FE341" s="22"/>
      <c r="FF341" s="22"/>
      <c r="FG341" s="22"/>
      <c r="FH341" s="22"/>
      <c r="FI341" s="22"/>
      <c r="FJ341" s="22"/>
      <c r="FK341" s="22"/>
      <c r="FL341" s="22"/>
      <c r="FM341" s="22"/>
      <c r="FN341" s="22"/>
      <c r="FO341" s="22"/>
      <c r="FP341" s="22"/>
      <c r="FQ341" s="22"/>
      <c r="FR341" s="22"/>
      <c r="FS341" s="22"/>
      <c r="FT341" s="22"/>
      <c r="FU341" s="22"/>
      <c r="FV341" s="22"/>
      <c r="FW341" s="22"/>
      <c r="FX341" s="22"/>
      <c r="FY341" s="22"/>
      <c r="FZ341" s="22"/>
      <c r="GA341" s="22"/>
      <c r="GB341" s="22"/>
      <c r="GC341" s="22"/>
      <c r="GD341" s="22"/>
      <c r="GE341" s="22"/>
      <c r="GF341" s="22"/>
      <c r="GG341" s="22"/>
      <c r="GH341" s="22"/>
      <c r="GI341" s="22"/>
      <c r="GJ341" s="22"/>
      <c r="GK341" s="22"/>
      <c r="GL341" s="22"/>
      <c r="GM341" s="22"/>
      <c r="GN341" s="22"/>
      <c r="GO341" s="22"/>
      <c r="GP341" s="22"/>
      <c r="GQ341" s="22"/>
      <c r="GR341" s="22"/>
      <c r="GS341" s="22"/>
      <c r="GT341" s="22"/>
      <c r="GU341" s="22"/>
      <c r="GV341" s="22"/>
      <c r="GW341" s="22"/>
      <c r="GX341" s="22"/>
      <c r="GY341" s="22"/>
      <c r="GZ341" s="22"/>
      <c r="HA341" s="22"/>
      <c r="HB341" s="22"/>
      <c r="HC341" s="22"/>
      <c r="HD341" s="22"/>
      <c r="HE341" s="22"/>
      <c r="HF341" s="22"/>
      <c r="HG341" s="22"/>
      <c r="HH341" s="22"/>
      <c r="HI341" s="22"/>
      <c r="HJ341" s="22"/>
      <c r="HK341" s="22"/>
      <c r="HL341" s="22"/>
      <c r="HM341" s="22"/>
      <c r="HN341" s="22"/>
      <c r="HO341" s="22"/>
      <c r="HP341" s="22"/>
      <c r="HQ341" s="22"/>
      <c r="HR341" s="22"/>
      <c r="HS341" s="22"/>
      <c r="HT341" s="22"/>
      <c r="HU341" s="22"/>
      <c r="HV341" s="22"/>
      <c r="HW341" s="22"/>
      <c r="HX341" s="22"/>
      <c r="HY341" s="22"/>
      <c r="HZ341" s="22"/>
      <c r="IA341" s="22"/>
      <c r="IB341" s="22"/>
      <c r="IC341" s="22"/>
      <c r="ID341" s="22"/>
      <c r="IE341" s="22"/>
      <c r="IF341" s="22"/>
      <c r="IG341" s="22"/>
      <c r="IH341" s="22"/>
      <c r="II341" s="22"/>
      <c r="IJ341" s="22"/>
      <c r="IK341" s="22"/>
      <c r="IL341" s="22"/>
      <c r="IM341" s="22"/>
      <c r="IN341" s="22"/>
      <c r="IO341" s="22"/>
      <c r="IP341" s="22"/>
      <c r="IQ341" s="22"/>
      <c r="IR341" s="22"/>
      <c r="IS341" s="22"/>
      <c r="IT341" s="22"/>
      <c r="IU341" s="22"/>
      <c r="IV341" s="22"/>
      <c r="IW341" s="22"/>
      <c r="IX341" s="22"/>
      <c r="IY341" s="22"/>
      <c r="IZ341" s="22"/>
      <c r="JA341" s="22"/>
      <c r="JB341" s="22"/>
      <c r="JC341" s="22"/>
      <c r="JD341" s="22"/>
      <c r="JE341" s="22"/>
      <c r="JF341" s="22"/>
      <c r="JG341" s="22"/>
      <c r="JH341" s="22"/>
      <c r="JI341" s="22"/>
      <c r="JJ341" s="22"/>
      <c r="JK341" s="22"/>
      <c r="JL341" s="22"/>
      <c r="JM341" s="22"/>
      <c r="JN341" s="22"/>
      <c r="JO341" s="22"/>
      <c r="JP341" s="22"/>
      <c r="JQ341" s="22"/>
      <c r="JR341" s="22"/>
      <c r="JS341" s="22"/>
      <c r="JT341" s="22"/>
      <c r="JU341" s="22"/>
      <c r="JV341" s="22"/>
      <c r="JW341" s="22"/>
      <c r="JX341" s="22"/>
      <c r="JY341" s="22"/>
      <c r="JZ341" s="22"/>
      <c r="KA341" s="22"/>
      <c r="KB341" s="22"/>
      <c r="KC341" s="22"/>
      <c r="KD341" s="22"/>
      <c r="KE341" s="22"/>
      <c r="KF341" s="22"/>
      <c r="KG341" s="22"/>
      <c r="KH341" s="22"/>
      <c r="KI341" s="22"/>
      <c r="KJ341" s="22"/>
      <c r="KK341" s="22"/>
      <c r="KL341" s="22"/>
      <c r="KM341" s="22"/>
      <c r="KN341" s="22"/>
      <c r="KO341" s="22"/>
      <c r="KP341" s="22"/>
      <c r="KQ341" s="22"/>
      <c r="KR341" s="22"/>
      <c r="KS341" s="22"/>
      <c r="KT341" s="22"/>
      <c r="KU341" s="22"/>
      <c r="KV341" s="22"/>
      <c r="KW341" s="22"/>
      <c r="KX341" s="22"/>
      <c r="KY341" s="22"/>
      <c r="KZ341" s="22"/>
      <c r="LA341" s="22"/>
      <c r="LB341" s="22"/>
      <c r="LC341" s="22"/>
      <c r="LD341" s="22"/>
      <c r="LE341" s="22"/>
      <c r="LF341" s="22"/>
      <c r="LG341" s="22"/>
      <c r="LH341" s="22"/>
      <c r="LI341" s="22"/>
      <c r="LJ341" s="22"/>
      <c r="LK341" s="22"/>
      <c r="LL341" s="22"/>
      <c r="LM341" s="22"/>
      <c r="LN341" s="22"/>
      <c r="LO341" s="22"/>
      <c r="LP341" s="22"/>
      <c r="LQ341" s="22"/>
      <c r="LR341" s="22"/>
      <c r="LS341" s="22"/>
      <c r="LT341" s="22"/>
      <c r="LU341" s="22"/>
      <c r="LV341" s="22"/>
      <c r="LW341" s="22"/>
      <c r="LX341" s="22"/>
      <c r="LY341" s="22"/>
      <c r="LZ341" s="22"/>
      <c r="MA341" s="22"/>
      <c r="MB341" s="22"/>
      <c r="MC341" s="22"/>
      <c r="MD341" s="22"/>
      <c r="ME341" s="22"/>
      <c r="MF341" s="22"/>
      <c r="MG341" s="22"/>
      <c r="MH341" s="22"/>
      <c r="MI341" s="22"/>
      <c r="MJ341" s="22"/>
      <c r="MK341" s="22"/>
      <c r="ML341" s="22"/>
      <c r="MM341" s="22"/>
      <c r="MN341" s="22"/>
      <c r="MO341" s="22"/>
      <c r="MP341" s="22"/>
      <c r="MQ341" s="22"/>
      <c r="MR341" s="22"/>
      <c r="MS341" s="22"/>
      <c r="MT341" s="22"/>
      <c r="MU341" s="22"/>
      <c r="MV341" s="22"/>
      <c r="MW341" s="22"/>
      <c r="MX341" s="22"/>
      <c r="MY341" s="22"/>
      <c r="MZ341" s="22"/>
      <c r="NA341" s="22"/>
      <c r="NB341" s="22"/>
      <c r="NC341" s="22"/>
      <c r="ND341" s="22"/>
      <c r="NE341" s="22"/>
      <c r="NF341" s="22"/>
      <c r="NG341" s="22"/>
      <c r="NH341" s="22"/>
      <c r="NI341" s="22"/>
      <c r="NJ341" s="22"/>
      <c r="NK341" s="22"/>
      <c r="NL341" s="22"/>
      <c r="NM341" s="22"/>
      <c r="NN341" s="22"/>
      <c r="NO341" s="22"/>
      <c r="NP341" s="22"/>
      <c r="NQ341" s="22"/>
      <c r="NR341" s="22"/>
      <c r="NS341" s="22"/>
      <c r="NT341" s="22"/>
      <c r="NU341" s="22"/>
      <c r="NV341" s="22"/>
      <c r="NW341" s="22"/>
      <c r="NX341" s="22"/>
      <c r="NY341" s="22"/>
      <c r="NZ341" s="22"/>
      <c r="OA341" s="22"/>
      <c r="OB341" s="22"/>
      <c r="OC341" s="22"/>
      <c r="OD341" s="22"/>
      <c r="OE341" s="22"/>
      <c r="OF341" s="22"/>
      <c r="OG341" s="22"/>
      <c r="OH341" s="22"/>
      <c r="OI341" s="22"/>
      <c r="OJ341" s="22"/>
      <c r="OK341" s="22"/>
      <c r="OL341" s="22"/>
      <c r="OM341" s="22"/>
      <c r="ON341" s="22"/>
      <c r="OO341" s="22"/>
      <c r="OP341" s="22"/>
      <c r="OQ341" s="22"/>
      <c r="OR341" s="22"/>
      <c r="OS341" s="22"/>
      <c r="OT341" s="22"/>
      <c r="OU341" s="22"/>
      <c r="OV341" s="22"/>
      <c r="OW341" s="22"/>
      <c r="OX341" s="22"/>
      <c r="OY341" s="22"/>
      <c r="OZ341" s="22"/>
      <c r="PA341" s="22"/>
      <c r="PB341" s="22"/>
      <c r="PC341" s="22"/>
      <c r="PD341" s="22"/>
      <c r="PE341" s="22"/>
      <c r="PF341" s="22"/>
      <c r="PG341" s="22"/>
      <c r="PH341" s="22"/>
      <c r="PI341" s="22"/>
      <c r="PJ341" s="22"/>
      <c r="PK341" s="22"/>
      <c r="PL341" s="22"/>
      <c r="PM341" s="22"/>
      <c r="PN341" s="22"/>
      <c r="PO341" s="22"/>
      <c r="PP341" s="22"/>
      <c r="PQ341" s="22"/>
      <c r="PR341" s="22"/>
      <c r="PS341" s="22"/>
      <c r="PT341" s="22"/>
      <c r="PU341" s="22"/>
      <c r="PV341" s="22"/>
      <c r="PW341" s="22"/>
      <c r="PX341" s="22"/>
      <c r="PY341" s="22"/>
      <c r="PZ341" s="22"/>
      <c r="QA341" s="22"/>
      <c r="QB341" s="22"/>
      <c r="QC341" s="22"/>
      <c r="QD341" s="22"/>
      <c r="QE341" s="22"/>
      <c r="QF341" s="22"/>
      <c r="QG341" s="22"/>
      <c r="QH341" s="22"/>
      <c r="QI341" s="22"/>
      <c r="QJ341" s="22"/>
      <c r="QK341" s="22"/>
      <c r="QL341" s="22"/>
      <c r="QM341" s="22"/>
      <c r="QN341" s="22"/>
      <c r="QO341" s="22"/>
      <c r="QP341" s="22"/>
      <c r="QQ341" s="22"/>
      <c r="QR341" s="22"/>
      <c r="QS341" s="22"/>
      <c r="QT341" s="22"/>
      <c r="QU341" s="22"/>
      <c r="QV341" s="22"/>
      <c r="QW341" s="22"/>
      <c r="QX341" s="22"/>
      <c r="QY341" s="22"/>
      <c r="QZ341" s="22"/>
      <c r="RA341" s="22"/>
      <c r="RB341" s="22"/>
      <c r="RC341" s="22"/>
      <c r="RD341" s="22"/>
      <c r="RE341" s="22"/>
      <c r="RF341" s="22"/>
      <c r="RG341" s="22"/>
      <c r="RH341" s="22"/>
      <c r="RI341" s="22"/>
      <c r="RJ341" s="22"/>
      <c r="RK341" s="22"/>
      <c r="RL341" s="22"/>
      <c r="RM341" s="22"/>
      <c r="RN341" s="22"/>
      <c r="RO341" s="22"/>
      <c r="RP341" s="22"/>
      <c r="RQ341" s="22"/>
      <c r="RR341" s="22"/>
      <c r="RS341" s="22"/>
      <c r="RT341" s="22"/>
      <c r="RU341" s="22"/>
      <c r="RV341" s="22"/>
      <c r="RW341" s="22"/>
      <c r="RX341" s="22"/>
      <c r="RY341" s="22"/>
      <c r="RZ341" s="22"/>
      <c r="SA341" s="22"/>
      <c r="SB341" s="22"/>
      <c r="SC341" s="22"/>
      <c r="SD341" s="22"/>
      <c r="SE341" s="22"/>
      <c r="SF341" s="22"/>
      <c r="SG341" s="22"/>
      <c r="SH341" s="22"/>
      <c r="SI341" s="22"/>
      <c r="SJ341" s="22"/>
      <c r="SK341" s="22"/>
      <c r="SL341" s="22"/>
      <c r="SM341" s="22"/>
      <c r="SN341" s="22"/>
      <c r="SO341" s="22"/>
      <c r="SP341" s="22"/>
      <c r="SQ341" s="22"/>
      <c r="SR341" s="22"/>
      <c r="SS341" s="22"/>
      <c r="ST341" s="22"/>
      <c r="SU341" s="22"/>
      <c r="SV341" s="22"/>
      <c r="SW341" s="22"/>
      <c r="SX341" s="22"/>
      <c r="SY341" s="22"/>
      <c r="SZ341" s="22"/>
      <c r="TA341" s="22"/>
      <c r="TB341" s="22"/>
      <c r="TC341" s="22"/>
      <c r="TD341" s="22"/>
      <c r="TE341" s="22"/>
      <c r="TF341" s="22"/>
      <c r="TG341" s="22"/>
      <c r="TH341" s="22"/>
      <c r="TI341" s="22"/>
      <c r="TJ341" s="22"/>
      <c r="TK341" s="22"/>
      <c r="TL341" s="22"/>
      <c r="TM341" s="22"/>
      <c r="TN341" s="22"/>
      <c r="TO341" s="22"/>
      <c r="TP341" s="22"/>
      <c r="TQ341" s="22"/>
      <c r="TR341" s="22"/>
      <c r="TS341" s="22"/>
      <c r="TT341" s="22"/>
      <c r="TU341" s="22"/>
      <c r="TV341" s="22"/>
      <c r="TW341" s="22"/>
      <c r="TX341" s="22"/>
      <c r="TY341" s="22"/>
      <c r="TZ341" s="22"/>
      <c r="UA341" s="22"/>
      <c r="UB341" s="22"/>
      <c r="UC341" s="22"/>
      <c r="UD341" s="22"/>
      <c r="UE341" s="22"/>
      <c r="UF341" s="22"/>
      <c r="UG341" s="22"/>
      <c r="UH341" s="22"/>
      <c r="UI341" s="22"/>
      <c r="UJ341" s="22"/>
      <c r="UK341" s="22"/>
      <c r="UL341" s="22"/>
      <c r="UM341" s="22"/>
      <c r="UN341" s="22"/>
      <c r="UO341" s="22"/>
      <c r="UP341" s="22"/>
      <c r="UQ341" s="22"/>
      <c r="UR341" s="22"/>
      <c r="US341" s="22"/>
      <c r="UT341" s="22"/>
      <c r="UU341" s="22"/>
      <c r="UV341" s="22"/>
      <c r="UW341" s="22"/>
      <c r="UX341" s="22"/>
      <c r="UY341" s="22"/>
      <c r="UZ341" s="22"/>
      <c r="VA341" s="22"/>
      <c r="VB341" s="22"/>
      <c r="VC341" s="22"/>
      <c r="VD341" s="22"/>
      <c r="VE341" s="22"/>
      <c r="VF341" s="22"/>
      <c r="VG341" s="22"/>
      <c r="VH341" s="22"/>
      <c r="VI341" s="22"/>
      <c r="VJ341" s="22"/>
      <c r="VK341" s="22"/>
      <c r="VL341" s="22"/>
      <c r="VM341" s="22"/>
      <c r="VN341" s="22"/>
      <c r="VO341" s="22"/>
      <c r="VP341" s="22"/>
      <c r="VQ341" s="22"/>
      <c r="VR341" s="22"/>
      <c r="VS341" s="22"/>
      <c r="VT341" s="22"/>
      <c r="VU341" s="22"/>
      <c r="VV341" s="22"/>
      <c r="VW341" s="22"/>
      <c r="VX341" s="22"/>
      <c r="VY341" s="22"/>
      <c r="VZ341" s="22"/>
      <c r="WA341" s="22"/>
      <c r="WB341" s="22"/>
      <c r="WC341" s="22"/>
      <c r="WD341" s="22"/>
      <c r="WE341" s="22"/>
      <c r="WF341" s="22"/>
      <c r="WG341" s="22"/>
      <c r="WH341" s="22"/>
      <c r="WI341" s="22"/>
      <c r="WJ341" s="22"/>
      <c r="WK341" s="22"/>
      <c r="WL341" s="22"/>
      <c r="WM341" s="22"/>
      <c r="WN341" s="22"/>
      <c r="WO341" s="22"/>
      <c r="WP341" s="22"/>
      <c r="WQ341" s="22"/>
      <c r="WR341" s="22"/>
      <c r="WS341" s="22"/>
      <c r="WT341" s="22"/>
      <c r="WU341" s="22"/>
      <c r="WV341" s="22"/>
      <c r="WW341" s="22"/>
      <c r="WX341" s="22"/>
      <c r="WY341" s="22"/>
      <c r="WZ341" s="22"/>
      <c r="XA341" s="22"/>
      <c r="XB341" s="22"/>
      <c r="XC341" s="22"/>
      <c r="XD341" s="22"/>
      <c r="XE341" s="22"/>
      <c r="XF341" s="22"/>
      <c r="XG341" s="22"/>
      <c r="XH341" s="22"/>
      <c r="XI341" s="22"/>
      <c r="XJ341" s="22"/>
      <c r="XK341" s="22"/>
      <c r="XL341" s="22"/>
      <c r="XM341" s="22"/>
      <c r="XN341" s="22"/>
      <c r="XO341" s="22"/>
      <c r="XP341" s="22"/>
      <c r="XQ341" s="22"/>
      <c r="XR341" s="22"/>
      <c r="XS341" s="22"/>
      <c r="XT341" s="22"/>
      <c r="XU341" s="22"/>
      <c r="XV341" s="22"/>
      <c r="XW341" s="22"/>
      <c r="XX341" s="22"/>
      <c r="XY341" s="22"/>
      <c r="XZ341" s="22"/>
      <c r="YA341" s="22"/>
      <c r="YB341" s="22"/>
      <c r="YC341" s="22"/>
      <c r="YD341" s="22"/>
      <c r="YE341" s="22"/>
      <c r="YF341" s="22"/>
      <c r="YG341" s="22"/>
      <c r="YH341" s="22"/>
      <c r="YI341" s="22"/>
      <c r="YJ341" s="22"/>
      <c r="YK341" s="22"/>
      <c r="YL341" s="22"/>
      <c r="YM341" s="22"/>
      <c r="YN341" s="22"/>
      <c r="YO341" s="22"/>
      <c r="YP341" s="22"/>
      <c r="YQ341" s="22"/>
      <c r="YR341" s="22"/>
      <c r="YS341" s="22"/>
      <c r="YT341" s="22"/>
      <c r="YU341" s="22"/>
      <c r="YV341" s="22"/>
      <c r="YW341" s="22"/>
      <c r="YX341" s="22"/>
      <c r="YY341" s="22"/>
      <c r="YZ341" s="22"/>
      <c r="ZA341" s="22"/>
      <c r="ZB341" s="22"/>
      <c r="ZC341" s="22"/>
      <c r="ZD341" s="22"/>
      <c r="ZE341" s="22"/>
      <c r="ZF341" s="22"/>
      <c r="ZG341" s="22"/>
      <c r="ZH341" s="22"/>
      <c r="ZI341" s="22"/>
      <c r="ZJ341" s="22"/>
      <c r="ZK341" s="22"/>
      <c r="ZL341" s="22"/>
      <c r="ZM341" s="22"/>
      <c r="ZN341" s="22"/>
      <c r="ZO341" s="22"/>
      <c r="ZP341" s="22"/>
      <c r="ZQ341" s="22"/>
      <c r="ZR341" s="22"/>
      <c r="ZS341" s="22"/>
      <c r="ZT341" s="22"/>
      <c r="ZU341" s="22"/>
      <c r="ZV341" s="22"/>
      <c r="ZW341" s="22"/>
      <c r="ZX341" s="22"/>
      <c r="ZY341" s="22"/>
      <c r="ZZ341" s="22"/>
      <c r="AAA341" s="22"/>
      <c r="AAB341" s="22"/>
      <c r="AAC341" s="22"/>
      <c r="AAD341" s="22"/>
      <c r="AAE341" s="22"/>
      <c r="AAF341" s="22"/>
      <c r="AAG341" s="22"/>
      <c r="AAH341" s="22"/>
      <c r="AAI341" s="22"/>
      <c r="AAJ341" s="22"/>
      <c r="AAK341" s="22"/>
      <c r="AAL341" s="22"/>
      <c r="AAM341" s="22"/>
      <c r="AAN341" s="22"/>
      <c r="AAO341" s="22"/>
      <c r="AAP341" s="22"/>
      <c r="AAQ341" s="22"/>
      <c r="AAR341" s="22"/>
      <c r="AAS341" s="22"/>
      <c r="AAT341" s="22"/>
      <c r="AAU341" s="22"/>
      <c r="AAV341" s="22"/>
      <c r="AAW341" s="22"/>
      <c r="AAX341" s="22"/>
      <c r="AAY341" s="22"/>
      <c r="AAZ341" s="22"/>
      <c r="ABA341" s="22"/>
      <c r="ABB341" s="22"/>
      <c r="ABC341" s="22"/>
      <c r="ABD341" s="22"/>
      <c r="ABE341" s="22"/>
      <c r="ABF341" s="22"/>
      <c r="ABG341" s="22"/>
      <c r="ABH341" s="22"/>
      <c r="ABI341" s="22"/>
      <c r="ABJ341" s="22"/>
      <c r="ABK341" s="22"/>
      <c r="ABL341" s="22"/>
      <c r="ABM341" s="22"/>
      <c r="ABN341" s="22"/>
      <c r="ABO341" s="22"/>
      <c r="ABP341" s="22"/>
      <c r="ABQ341" s="22"/>
      <c r="ABR341" s="22"/>
      <c r="ABS341" s="22"/>
      <c r="ABT341" s="22"/>
      <c r="ABU341" s="22"/>
      <c r="ABV341" s="22"/>
      <c r="ABW341" s="22"/>
      <c r="ABX341" s="22"/>
      <c r="ABY341" s="22"/>
      <c r="ABZ341" s="22"/>
      <c r="ACA341" s="22"/>
      <c r="ACB341" s="22"/>
      <c r="ACC341" s="22"/>
      <c r="ACD341" s="22"/>
      <c r="ACE341" s="22"/>
      <c r="ACF341" s="22"/>
      <c r="ACG341" s="22"/>
      <c r="ACH341" s="22"/>
      <c r="ACI341" s="22"/>
      <c r="ACJ341" s="22"/>
      <c r="ACK341" s="22"/>
      <c r="ACL341" s="22"/>
      <c r="ACM341" s="22"/>
      <c r="ACN341" s="22"/>
      <c r="ACO341" s="22"/>
      <c r="ACP341" s="22"/>
      <c r="ACQ341" s="22"/>
      <c r="ACR341" s="22"/>
      <c r="ACS341" s="22"/>
      <c r="ACT341" s="22"/>
      <c r="ACU341" s="22"/>
      <c r="ACV341" s="22"/>
      <c r="ACW341" s="22"/>
      <c r="ACX341" s="22"/>
      <c r="ACY341" s="22"/>
      <c r="ACZ341" s="22"/>
      <c r="ADA341" s="22"/>
      <c r="ADB341" s="22"/>
    </row>
    <row r="342" spans="1:782" s="9" customFormat="1" ht="24.95" customHeight="1" x14ac:dyDescent="0.2">
      <c r="A342" s="357" t="s">
        <v>360</v>
      </c>
      <c r="B342" s="356" t="s">
        <v>1234</v>
      </c>
      <c r="C342" s="357" t="s">
        <v>366</v>
      </c>
      <c r="D342" s="357" t="s">
        <v>367</v>
      </c>
      <c r="E342" s="357" t="s">
        <v>940</v>
      </c>
      <c r="F342" s="359">
        <v>1412</v>
      </c>
      <c r="G342" s="245">
        <f>+F342*0.0833</f>
        <v>117.61960000000001</v>
      </c>
      <c r="H342" s="245">
        <f>+F342*11.65%</f>
        <v>164.49800000000002</v>
      </c>
      <c r="I342" s="245">
        <f>SUM(F342:H342)</f>
        <v>1694.1176</v>
      </c>
      <c r="J342" s="245">
        <f t="shared" si="171"/>
        <v>16944</v>
      </c>
      <c r="K342" s="245">
        <f t="shared" si="171"/>
        <v>1411.4352000000001</v>
      </c>
      <c r="L342" s="245">
        <f>+H342*12</f>
        <v>1973.9760000000001</v>
      </c>
      <c r="M342" s="245">
        <f>+F342</f>
        <v>1412</v>
      </c>
      <c r="N342" s="246">
        <v>470</v>
      </c>
      <c r="O342" s="245">
        <f>SUM(M342:N342)</f>
        <v>1882</v>
      </c>
      <c r="P342" s="360">
        <f>+J342+K342+L342+O342</f>
        <v>22211.411199999999</v>
      </c>
      <c r="Q342" s="403"/>
      <c r="R342" s="2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  <c r="IY342" s="1"/>
      <c r="IZ342" s="1"/>
      <c r="JA342" s="1"/>
      <c r="JB342" s="1"/>
      <c r="JC342" s="1"/>
      <c r="JD342" s="1"/>
      <c r="JE342" s="1"/>
      <c r="JF342" s="1"/>
      <c r="JG342" s="1"/>
      <c r="JH342" s="1"/>
      <c r="JI342" s="1"/>
      <c r="JJ342" s="1"/>
      <c r="JK342" s="1"/>
      <c r="JL342" s="1"/>
      <c r="JM342" s="1"/>
      <c r="JN342" s="1"/>
      <c r="JO342" s="1"/>
      <c r="JP342" s="1"/>
      <c r="JQ342" s="1"/>
      <c r="JR342" s="1"/>
      <c r="JS342" s="1"/>
      <c r="JT342" s="1"/>
      <c r="JU342" s="1"/>
      <c r="JV342" s="1"/>
      <c r="JW342" s="1"/>
      <c r="JX342" s="1"/>
      <c r="JY342" s="1"/>
      <c r="JZ342" s="1"/>
      <c r="KA342" s="1"/>
      <c r="KB342" s="1"/>
      <c r="KC342" s="1"/>
      <c r="KD342" s="1"/>
      <c r="KE342" s="1"/>
      <c r="KF342" s="1"/>
      <c r="KG342" s="1"/>
      <c r="KH342" s="1"/>
      <c r="KI342" s="1"/>
      <c r="KJ342" s="1"/>
      <c r="KK342" s="1"/>
      <c r="KL342" s="1"/>
      <c r="KM342" s="1"/>
      <c r="KN342" s="1"/>
      <c r="KO342" s="1"/>
      <c r="KP342" s="1"/>
      <c r="KQ342" s="1"/>
      <c r="KR342" s="1"/>
      <c r="KS342" s="1"/>
      <c r="KT342" s="1"/>
      <c r="KU342" s="1"/>
      <c r="KV342" s="1"/>
      <c r="KW342" s="1"/>
      <c r="KX342" s="1"/>
      <c r="KY342" s="1"/>
      <c r="KZ342" s="1"/>
      <c r="LA342" s="1"/>
      <c r="LB342" s="1"/>
      <c r="LC342" s="1"/>
      <c r="LD342" s="1"/>
      <c r="LE342" s="1"/>
      <c r="LF342" s="1"/>
      <c r="LG342" s="1"/>
      <c r="LH342" s="1"/>
      <c r="LI342" s="1"/>
      <c r="LJ342" s="1"/>
      <c r="LK342" s="1"/>
      <c r="LL342" s="1"/>
      <c r="LM342" s="1"/>
      <c r="LN342" s="1"/>
      <c r="LO342" s="1"/>
      <c r="LP342" s="1"/>
      <c r="LQ342" s="1"/>
      <c r="LR342" s="1"/>
      <c r="LS342" s="1"/>
      <c r="LT342" s="1"/>
      <c r="LU342" s="1"/>
      <c r="LV342" s="1"/>
      <c r="LW342" s="1"/>
      <c r="LX342" s="1"/>
      <c r="LY342" s="1"/>
      <c r="LZ342" s="1"/>
      <c r="MA342" s="1"/>
      <c r="MB342" s="1"/>
      <c r="MC342" s="1"/>
      <c r="MD342" s="1"/>
      <c r="ME342" s="1"/>
      <c r="MF342" s="1"/>
      <c r="MG342" s="1"/>
      <c r="MH342" s="1"/>
      <c r="MI342" s="1"/>
      <c r="MJ342" s="1"/>
      <c r="MK342" s="1"/>
      <c r="ML342" s="1"/>
      <c r="MM342" s="1"/>
      <c r="MN342" s="1"/>
      <c r="MO342" s="1"/>
      <c r="MP342" s="1"/>
      <c r="MQ342" s="1"/>
      <c r="MR342" s="1"/>
      <c r="MS342" s="1"/>
      <c r="MT342" s="1"/>
      <c r="MU342" s="1"/>
      <c r="MV342" s="1"/>
      <c r="MW342" s="1"/>
      <c r="MX342" s="1"/>
      <c r="MY342" s="1"/>
      <c r="MZ342" s="1"/>
      <c r="NA342" s="1"/>
      <c r="NB342" s="1"/>
      <c r="NC342" s="1"/>
      <c r="ND342" s="1"/>
      <c r="NE342" s="1"/>
      <c r="NF342" s="1"/>
      <c r="NG342" s="1"/>
      <c r="NH342" s="1"/>
      <c r="NI342" s="1"/>
      <c r="NJ342" s="1"/>
      <c r="NK342" s="1"/>
      <c r="NL342" s="1"/>
      <c r="NM342" s="1"/>
      <c r="NN342" s="1"/>
      <c r="NO342" s="1"/>
      <c r="NP342" s="1"/>
      <c r="NQ342" s="1"/>
      <c r="NR342" s="1"/>
      <c r="NS342" s="1"/>
      <c r="NT342" s="1"/>
      <c r="NU342" s="1"/>
      <c r="NV342" s="1"/>
      <c r="NW342" s="1"/>
      <c r="NX342" s="1"/>
      <c r="NY342" s="1"/>
      <c r="NZ342" s="1"/>
      <c r="OA342" s="1"/>
      <c r="OB342" s="1"/>
      <c r="OC342" s="1"/>
      <c r="OD342" s="1"/>
      <c r="OE342" s="1"/>
      <c r="OF342" s="1"/>
      <c r="OG342" s="1"/>
      <c r="OH342" s="1"/>
      <c r="OI342" s="1"/>
      <c r="OJ342" s="1"/>
      <c r="OK342" s="1"/>
      <c r="OL342" s="1"/>
      <c r="OM342" s="1"/>
      <c r="ON342" s="1"/>
      <c r="OO342" s="1"/>
      <c r="OP342" s="1"/>
      <c r="OQ342" s="1"/>
      <c r="OR342" s="1"/>
      <c r="OS342" s="1"/>
      <c r="OT342" s="1"/>
      <c r="OU342" s="1"/>
      <c r="OV342" s="1"/>
      <c r="OW342" s="1"/>
      <c r="OX342" s="1"/>
      <c r="OY342" s="1"/>
      <c r="OZ342" s="1"/>
      <c r="PA342" s="1"/>
      <c r="PB342" s="1"/>
      <c r="PC342" s="1"/>
      <c r="PD342" s="1"/>
      <c r="PE342" s="1"/>
      <c r="PF342" s="1"/>
      <c r="PG342" s="1"/>
      <c r="PH342" s="1"/>
      <c r="PI342" s="1"/>
      <c r="PJ342" s="1"/>
      <c r="PK342" s="1"/>
      <c r="PL342" s="1"/>
      <c r="PM342" s="1"/>
      <c r="PN342" s="1"/>
      <c r="PO342" s="1"/>
      <c r="PP342" s="1"/>
      <c r="PQ342" s="1"/>
      <c r="PR342" s="1"/>
      <c r="PS342" s="1"/>
      <c r="PT342" s="1"/>
      <c r="PU342" s="1"/>
      <c r="PV342" s="1"/>
      <c r="PW342" s="1"/>
      <c r="PX342" s="1"/>
      <c r="PY342" s="1"/>
      <c r="PZ342" s="1"/>
      <c r="QA342" s="1"/>
      <c r="QB342" s="1"/>
      <c r="QC342" s="1"/>
      <c r="QD342" s="1"/>
      <c r="QE342" s="1"/>
      <c r="QF342" s="1"/>
      <c r="QG342" s="1"/>
      <c r="QH342" s="1"/>
      <c r="QI342" s="1"/>
      <c r="QJ342" s="1"/>
      <c r="QK342" s="1"/>
      <c r="QL342" s="1"/>
      <c r="QM342" s="1"/>
      <c r="QN342" s="1"/>
      <c r="QO342" s="1"/>
      <c r="QP342" s="1"/>
      <c r="QQ342" s="1"/>
      <c r="QR342" s="1"/>
      <c r="QS342" s="1"/>
      <c r="QT342" s="1"/>
      <c r="QU342" s="1"/>
      <c r="QV342" s="1"/>
      <c r="QW342" s="1"/>
      <c r="QX342" s="1"/>
      <c r="QY342" s="1"/>
      <c r="QZ342" s="1"/>
      <c r="RA342" s="1"/>
      <c r="RB342" s="1"/>
      <c r="RC342" s="1"/>
      <c r="RD342" s="1"/>
      <c r="RE342" s="1"/>
      <c r="RF342" s="1"/>
      <c r="RG342" s="1"/>
      <c r="RH342" s="1"/>
      <c r="RI342" s="1"/>
      <c r="RJ342" s="1"/>
      <c r="RK342" s="1"/>
      <c r="RL342" s="1"/>
      <c r="RM342" s="1"/>
      <c r="RN342" s="1"/>
      <c r="RO342" s="1"/>
      <c r="RP342" s="1"/>
      <c r="RQ342" s="1"/>
      <c r="RR342" s="1"/>
      <c r="RS342" s="1"/>
      <c r="RT342" s="1"/>
      <c r="RU342" s="1"/>
      <c r="RV342" s="1"/>
      <c r="RW342" s="1"/>
      <c r="RX342" s="1"/>
      <c r="RY342" s="1"/>
      <c r="RZ342" s="1"/>
      <c r="SA342" s="1"/>
      <c r="SB342" s="1"/>
      <c r="SC342" s="1"/>
      <c r="SD342" s="1"/>
      <c r="SE342" s="1"/>
      <c r="SF342" s="1"/>
      <c r="SG342" s="1"/>
      <c r="SH342" s="1"/>
      <c r="SI342" s="1"/>
      <c r="SJ342" s="1"/>
      <c r="SK342" s="1"/>
      <c r="SL342" s="1"/>
      <c r="SM342" s="1"/>
      <c r="SN342" s="1"/>
      <c r="SO342" s="1"/>
      <c r="SP342" s="1"/>
      <c r="SQ342" s="1"/>
      <c r="SR342" s="1"/>
      <c r="SS342" s="1"/>
      <c r="ST342" s="1"/>
      <c r="SU342" s="1"/>
      <c r="SV342" s="1"/>
      <c r="SW342" s="1"/>
      <c r="SX342" s="1"/>
      <c r="SY342" s="1"/>
      <c r="SZ342" s="1"/>
      <c r="TA342" s="1"/>
      <c r="TB342" s="1"/>
      <c r="TC342" s="1"/>
      <c r="TD342" s="1"/>
      <c r="TE342" s="1"/>
      <c r="TF342" s="1"/>
      <c r="TG342" s="1"/>
      <c r="TH342" s="1"/>
      <c r="TI342" s="1"/>
      <c r="TJ342" s="1"/>
      <c r="TK342" s="1"/>
      <c r="TL342" s="1"/>
      <c r="TM342" s="1"/>
      <c r="TN342" s="1"/>
      <c r="TO342" s="1"/>
      <c r="TP342" s="1"/>
      <c r="TQ342" s="1"/>
      <c r="TR342" s="1"/>
      <c r="TS342" s="1"/>
      <c r="TT342" s="1"/>
      <c r="TU342" s="1"/>
      <c r="TV342" s="1"/>
      <c r="TW342" s="1"/>
      <c r="TX342" s="1"/>
      <c r="TY342" s="1"/>
      <c r="TZ342" s="1"/>
      <c r="UA342" s="1"/>
      <c r="UB342" s="1"/>
      <c r="UC342" s="1"/>
      <c r="UD342" s="1"/>
      <c r="UE342" s="1"/>
      <c r="UF342" s="1"/>
      <c r="UG342" s="1"/>
      <c r="UH342" s="1"/>
      <c r="UI342" s="1"/>
      <c r="UJ342" s="1"/>
      <c r="UK342" s="1"/>
      <c r="UL342" s="1"/>
      <c r="UM342" s="1"/>
      <c r="UN342" s="1"/>
      <c r="UO342" s="1"/>
      <c r="UP342" s="1"/>
      <c r="UQ342" s="1"/>
      <c r="UR342" s="1"/>
      <c r="US342" s="1"/>
      <c r="UT342" s="1"/>
      <c r="UU342" s="1"/>
      <c r="UV342" s="1"/>
      <c r="UW342" s="1"/>
      <c r="UX342" s="1"/>
      <c r="UY342" s="1"/>
      <c r="UZ342" s="1"/>
      <c r="VA342" s="1"/>
      <c r="VB342" s="1"/>
      <c r="VC342" s="1"/>
      <c r="VD342" s="1"/>
      <c r="VE342" s="1"/>
      <c r="VF342" s="1"/>
      <c r="VG342" s="1"/>
      <c r="VH342" s="1"/>
      <c r="VI342" s="1"/>
      <c r="VJ342" s="1"/>
      <c r="VK342" s="1"/>
      <c r="VL342" s="1"/>
      <c r="VM342" s="1"/>
      <c r="VN342" s="1"/>
      <c r="VO342" s="1"/>
      <c r="VP342" s="1"/>
      <c r="VQ342" s="1"/>
      <c r="VR342" s="1"/>
      <c r="VS342" s="1"/>
      <c r="VT342" s="1"/>
      <c r="VU342" s="1"/>
      <c r="VV342" s="1"/>
      <c r="VW342" s="1"/>
      <c r="VX342" s="1"/>
      <c r="VY342" s="1"/>
      <c r="VZ342" s="1"/>
      <c r="WA342" s="1"/>
      <c r="WB342" s="1"/>
      <c r="WC342" s="1"/>
      <c r="WD342" s="1"/>
      <c r="WE342" s="1"/>
      <c r="WF342" s="1"/>
      <c r="WG342" s="1"/>
      <c r="WH342" s="1"/>
      <c r="WI342" s="1"/>
      <c r="WJ342" s="1"/>
      <c r="WK342" s="1"/>
      <c r="WL342" s="1"/>
      <c r="WM342" s="1"/>
      <c r="WN342" s="1"/>
      <c r="WO342" s="1"/>
      <c r="WP342" s="1"/>
      <c r="WQ342" s="1"/>
      <c r="WR342" s="1"/>
      <c r="WS342" s="1"/>
      <c r="WT342" s="1"/>
      <c r="WU342" s="1"/>
      <c r="WV342" s="1"/>
      <c r="WW342" s="1"/>
      <c r="WX342" s="1"/>
      <c r="WY342" s="1"/>
      <c r="WZ342" s="1"/>
      <c r="XA342" s="1"/>
      <c r="XB342" s="1"/>
      <c r="XC342" s="1"/>
      <c r="XD342" s="1"/>
      <c r="XE342" s="1"/>
      <c r="XF342" s="1"/>
      <c r="XG342" s="1"/>
      <c r="XH342" s="1"/>
      <c r="XI342" s="1"/>
      <c r="XJ342" s="1"/>
      <c r="XK342" s="1"/>
      <c r="XL342" s="1"/>
      <c r="XM342" s="1"/>
      <c r="XN342" s="1"/>
      <c r="XO342" s="1"/>
      <c r="XP342" s="1"/>
      <c r="XQ342" s="1"/>
      <c r="XR342" s="1"/>
      <c r="XS342" s="1"/>
      <c r="XT342" s="1"/>
      <c r="XU342" s="1"/>
      <c r="XV342" s="1"/>
      <c r="XW342" s="1"/>
      <c r="XX342" s="1"/>
      <c r="XY342" s="1"/>
      <c r="XZ342" s="1"/>
      <c r="YA342" s="1"/>
      <c r="YB342" s="1"/>
      <c r="YC342" s="1"/>
      <c r="YD342" s="1"/>
      <c r="YE342" s="1"/>
      <c r="YF342" s="1"/>
      <c r="YG342" s="1"/>
      <c r="YH342" s="1"/>
      <c r="YI342" s="1"/>
      <c r="YJ342" s="1"/>
      <c r="YK342" s="1"/>
      <c r="YL342" s="1"/>
      <c r="YM342" s="1"/>
      <c r="YN342" s="1"/>
      <c r="YO342" s="1"/>
      <c r="YP342" s="1"/>
      <c r="YQ342" s="1"/>
      <c r="YR342" s="1"/>
      <c r="YS342" s="1"/>
      <c r="YT342" s="1"/>
      <c r="YU342" s="1"/>
      <c r="YV342" s="1"/>
      <c r="YW342" s="1"/>
      <c r="YX342" s="1"/>
      <c r="YY342" s="1"/>
      <c r="YZ342" s="1"/>
      <c r="ZA342" s="1"/>
      <c r="ZB342" s="1"/>
      <c r="ZC342" s="1"/>
      <c r="ZD342" s="1"/>
      <c r="ZE342" s="1"/>
      <c r="ZF342" s="1"/>
      <c r="ZG342" s="1"/>
      <c r="ZH342" s="1"/>
      <c r="ZI342" s="1"/>
      <c r="ZJ342" s="1"/>
      <c r="ZK342" s="1"/>
      <c r="ZL342" s="1"/>
      <c r="ZM342" s="1"/>
      <c r="ZN342" s="1"/>
      <c r="ZO342" s="1"/>
      <c r="ZP342" s="1"/>
      <c r="ZQ342" s="1"/>
      <c r="ZR342" s="1"/>
      <c r="ZS342" s="1"/>
      <c r="ZT342" s="1"/>
      <c r="ZU342" s="1"/>
      <c r="ZV342" s="1"/>
      <c r="ZW342" s="1"/>
      <c r="ZX342" s="1"/>
      <c r="ZY342" s="1"/>
      <c r="ZZ342" s="1"/>
      <c r="AAA342" s="1"/>
      <c r="AAB342" s="1"/>
      <c r="AAC342" s="1"/>
      <c r="AAD342" s="1"/>
      <c r="AAE342" s="1"/>
      <c r="AAF342" s="1"/>
      <c r="AAG342" s="1"/>
      <c r="AAH342" s="1"/>
      <c r="AAI342" s="1"/>
      <c r="AAJ342" s="1"/>
      <c r="AAK342" s="1"/>
      <c r="AAL342" s="1"/>
      <c r="AAM342" s="1"/>
      <c r="AAN342" s="1"/>
      <c r="AAO342" s="1"/>
      <c r="AAP342" s="1"/>
      <c r="AAQ342" s="1"/>
      <c r="AAR342" s="1"/>
      <c r="AAS342" s="1"/>
      <c r="AAT342" s="1"/>
      <c r="AAU342" s="1"/>
      <c r="AAV342" s="1"/>
      <c r="AAW342" s="1"/>
      <c r="AAX342" s="1"/>
      <c r="AAY342" s="1"/>
      <c r="AAZ342" s="1"/>
      <c r="ABA342" s="1"/>
      <c r="ABB342" s="1"/>
      <c r="ABC342" s="1"/>
      <c r="ABD342" s="1"/>
      <c r="ABE342" s="1"/>
      <c r="ABF342" s="1"/>
      <c r="ABG342" s="1"/>
      <c r="ABH342" s="1"/>
      <c r="ABI342" s="1"/>
      <c r="ABJ342" s="1"/>
      <c r="ABK342" s="1"/>
      <c r="ABL342" s="1"/>
      <c r="ABM342" s="1"/>
      <c r="ABN342" s="1"/>
      <c r="ABO342" s="1"/>
      <c r="ABP342" s="1"/>
      <c r="ABQ342" s="1"/>
      <c r="ABR342" s="1"/>
      <c r="ABS342" s="1"/>
      <c r="ABT342" s="1"/>
      <c r="ABU342" s="1"/>
      <c r="ABV342" s="1"/>
      <c r="ABW342" s="1"/>
      <c r="ABX342" s="1"/>
      <c r="ABY342" s="1"/>
      <c r="ABZ342" s="1"/>
      <c r="ACA342" s="1"/>
      <c r="ACB342" s="1"/>
      <c r="ACC342" s="1"/>
      <c r="ACD342" s="1"/>
      <c r="ACE342" s="1"/>
      <c r="ACF342" s="1"/>
      <c r="ACG342" s="1"/>
      <c r="ACH342" s="1"/>
      <c r="ACI342" s="1"/>
      <c r="ACJ342" s="1"/>
      <c r="ACK342" s="1"/>
      <c r="ACL342" s="1"/>
      <c r="ACM342" s="1"/>
      <c r="ACN342" s="1"/>
      <c r="ACO342" s="1"/>
      <c r="ACP342" s="1"/>
      <c r="ACQ342" s="1"/>
      <c r="ACR342" s="1"/>
      <c r="ACS342" s="1"/>
      <c r="ACT342" s="1"/>
      <c r="ACU342" s="1"/>
      <c r="ACV342" s="1"/>
      <c r="ACW342" s="1"/>
      <c r="ACX342" s="1"/>
      <c r="ACY342" s="1"/>
      <c r="ACZ342" s="1"/>
      <c r="ADA342" s="1"/>
      <c r="ADB342" s="1"/>
    </row>
    <row r="343" spans="1:782" s="39" customFormat="1" ht="24.95" customHeight="1" x14ac:dyDescent="0.2">
      <c r="A343" s="357" t="s">
        <v>360</v>
      </c>
      <c r="B343" s="356" t="s">
        <v>1235</v>
      </c>
      <c r="C343" s="357" t="s">
        <v>1371</v>
      </c>
      <c r="D343" s="357" t="s">
        <v>369</v>
      </c>
      <c r="E343" s="357" t="s">
        <v>939</v>
      </c>
      <c r="F343" s="477">
        <v>1212</v>
      </c>
      <c r="G343" s="478">
        <f>+F343*0.0833</f>
        <v>100.95959999999999</v>
      </c>
      <c r="H343" s="478">
        <f>+F343*11.65%</f>
        <v>141.19800000000001</v>
      </c>
      <c r="I343" s="478">
        <f>SUM(F343:H343)</f>
        <v>1454.1576</v>
      </c>
      <c r="J343" s="478">
        <f>(F343*12)</f>
        <v>14544</v>
      </c>
      <c r="K343" s="478">
        <f>(G343*12)</f>
        <v>1211.5151999999998</v>
      </c>
      <c r="L343" s="478">
        <f>+H343*12</f>
        <v>1694.3760000000002</v>
      </c>
      <c r="M343" s="478">
        <f>+F343</f>
        <v>1212</v>
      </c>
      <c r="N343" s="246">
        <v>470</v>
      </c>
      <c r="O343" s="478">
        <f>SUM(M343:N343)</f>
        <v>1682</v>
      </c>
      <c r="P343" s="479">
        <f>+J343+K343+L343+O343</f>
        <v>19131.891199999998</v>
      </c>
      <c r="Q343" s="480"/>
      <c r="R343" s="480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  <c r="AK343" s="37"/>
      <c r="AL343" s="37"/>
      <c r="AM343" s="37"/>
      <c r="AN343" s="37"/>
      <c r="AO343" s="38"/>
    </row>
    <row r="344" spans="1:782" s="9" customFormat="1" ht="24.95" customHeight="1" x14ac:dyDescent="0.2">
      <c r="A344" s="357" t="s">
        <v>360</v>
      </c>
      <c r="B344" s="356" t="s">
        <v>1236</v>
      </c>
      <c r="C344" s="357" t="s">
        <v>368</v>
      </c>
      <c r="D344" s="357" t="s">
        <v>52</v>
      </c>
      <c r="E344" s="357" t="s">
        <v>944</v>
      </c>
      <c r="F344" s="581">
        <v>622</v>
      </c>
      <c r="G344" s="245">
        <f>+F344*0.0833</f>
        <v>51.812599999999996</v>
      </c>
      <c r="H344" s="245">
        <f>+F344*11.65%</f>
        <v>72.463000000000008</v>
      </c>
      <c r="I344" s="245">
        <f>SUM(F344:H344)</f>
        <v>746.27559999999994</v>
      </c>
      <c r="J344" s="245">
        <f t="shared" si="171"/>
        <v>7464</v>
      </c>
      <c r="K344" s="245">
        <f t="shared" si="171"/>
        <v>621.75119999999993</v>
      </c>
      <c r="L344" s="245">
        <f>+H344*12</f>
        <v>869.55600000000004</v>
      </c>
      <c r="M344" s="245">
        <f>+F344</f>
        <v>622</v>
      </c>
      <c r="N344" s="246">
        <v>470</v>
      </c>
      <c r="O344" s="245">
        <f>SUM(M344:N344)</f>
        <v>1092</v>
      </c>
      <c r="P344" s="360">
        <f>+J344+K344+L344+O344</f>
        <v>10047.307199999999</v>
      </c>
      <c r="Q344" s="403"/>
      <c r="R344" s="2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  <c r="IX344" s="1"/>
      <c r="IY344" s="1"/>
      <c r="IZ344" s="1"/>
      <c r="JA344" s="1"/>
      <c r="JB344" s="1"/>
      <c r="JC344" s="1"/>
      <c r="JD344" s="1"/>
      <c r="JE344" s="1"/>
      <c r="JF344" s="1"/>
      <c r="JG344" s="1"/>
      <c r="JH344" s="1"/>
      <c r="JI344" s="1"/>
      <c r="JJ344" s="1"/>
      <c r="JK344" s="1"/>
      <c r="JL344" s="1"/>
      <c r="JM344" s="1"/>
      <c r="JN344" s="1"/>
      <c r="JO344" s="1"/>
      <c r="JP344" s="1"/>
      <c r="JQ344" s="1"/>
      <c r="JR344" s="1"/>
      <c r="JS344" s="1"/>
      <c r="JT344" s="1"/>
      <c r="JU344" s="1"/>
      <c r="JV344" s="1"/>
      <c r="JW344" s="1"/>
      <c r="JX344" s="1"/>
      <c r="JY344" s="1"/>
      <c r="JZ344" s="1"/>
      <c r="KA344" s="1"/>
      <c r="KB344" s="1"/>
      <c r="KC344" s="1"/>
      <c r="KD344" s="1"/>
      <c r="KE344" s="1"/>
      <c r="KF344" s="1"/>
      <c r="KG344" s="1"/>
      <c r="KH344" s="1"/>
      <c r="KI344" s="1"/>
      <c r="KJ344" s="1"/>
      <c r="KK344" s="1"/>
      <c r="KL344" s="1"/>
      <c r="KM344" s="1"/>
      <c r="KN344" s="1"/>
      <c r="KO344" s="1"/>
      <c r="KP344" s="1"/>
      <c r="KQ344" s="1"/>
      <c r="KR344" s="1"/>
      <c r="KS344" s="1"/>
      <c r="KT344" s="1"/>
      <c r="KU344" s="1"/>
      <c r="KV344" s="1"/>
      <c r="KW344" s="1"/>
      <c r="KX344" s="1"/>
      <c r="KY344" s="1"/>
      <c r="KZ344" s="1"/>
      <c r="LA344" s="1"/>
      <c r="LB344" s="1"/>
      <c r="LC344" s="1"/>
      <c r="LD344" s="1"/>
      <c r="LE344" s="1"/>
      <c r="LF344" s="1"/>
      <c r="LG344" s="1"/>
      <c r="LH344" s="1"/>
      <c r="LI344" s="1"/>
      <c r="LJ344" s="1"/>
      <c r="LK344" s="1"/>
      <c r="LL344" s="1"/>
      <c r="LM344" s="1"/>
      <c r="LN344" s="1"/>
      <c r="LO344" s="1"/>
      <c r="LP344" s="1"/>
      <c r="LQ344" s="1"/>
      <c r="LR344" s="1"/>
      <c r="LS344" s="1"/>
      <c r="LT344" s="1"/>
      <c r="LU344" s="1"/>
      <c r="LV344" s="1"/>
      <c r="LW344" s="1"/>
      <c r="LX344" s="1"/>
      <c r="LY344" s="1"/>
      <c r="LZ344" s="1"/>
      <c r="MA344" s="1"/>
      <c r="MB344" s="1"/>
      <c r="MC344" s="1"/>
      <c r="MD344" s="1"/>
      <c r="ME344" s="1"/>
      <c r="MF344" s="1"/>
      <c r="MG344" s="1"/>
      <c r="MH344" s="1"/>
      <c r="MI344" s="1"/>
      <c r="MJ344" s="1"/>
      <c r="MK344" s="1"/>
      <c r="ML344" s="1"/>
      <c r="MM344" s="1"/>
      <c r="MN344" s="1"/>
      <c r="MO344" s="1"/>
      <c r="MP344" s="1"/>
      <c r="MQ344" s="1"/>
      <c r="MR344" s="1"/>
      <c r="MS344" s="1"/>
      <c r="MT344" s="1"/>
      <c r="MU344" s="1"/>
      <c r="MV344" s="1"/>
      <c r="MW344" s="1"/>
      <c r="MX344" s="1"/>
      <c r="MY344" s="1"/>
      <c r="MZ344" s="1"/>
      <c r="NA344" s="1"/>
      <c r="NB344" s="1"/>
      <c r="NC344" s="1"/>
      <c r="ND344" s="1"/>
      <c r="NE344" s="1"/>
      <c r="NF344" s="1"/>
      <c r="NG344" s="1"/>
      <c r="NH344" s="1"/>
      <c r="NI344" s="1"/>
      <c r="NJ344" s="1"/>
      <c r="NK344" s="1"/>
      <c r="NL344" s="1"/>
      <c r="NM344" s="1"/>
      <c r="NN344" s="1"/>
      <c r="NO344" s="1"/>
      <c r="NP344" s="1"/>
      <c r="NQ344" s="1"/>
      <c r="NR344" s="1"/>
      <c r="NS344" s="1"/>
      <c r="NT344" s="1"/>
      <c r="NU344" s="1"/>
      <c r="NV344" s="1"/>
      <c r="NW344" s="1"/>
      <c r="NX344" s="1"/>
      <c r="NY344" s="1"/>
      <c r="NZ344" s="1"/>
      <c r="OA344" s="1"/>
      <c r="OB344" s="1"/>
      <c r="OC344" s="1"/>
      <c r="OD344" s="1"/>
      <c r="OE344" s="1"/>
      <c r="OF344" s="1"/>
      <c r="OG344" s="1"/>
      <c r="OH344" s="1"/>
      <c r="OI344" s="1"/>
      <c r="OJ344" s="1"/>
      <c r="OK344" s="1"/>
      <c r="OL344" s="1"/>
      <c r="OM344" s="1"/>
      <c r="ON344" s="1"/>
      <c r="OO344" s="1"/>
      <c r="OP344" s="1"/>
      <c r="OQ344" s="1"/>
      <c r="OR344" s="1"/>
      <c r="OS344" s="1"/>
      <c r="OT344" s="1"/>
      <c r="OU344" s="1"/>
      <c r="OV344" s="1"/>
      <c r="OW344" s="1"/>
      <c r="OX344" s="1"/>
      <c r="OY344" s="1"/>
      <c r="OZ344" s="1"/>
      <c r="PA344" s="1"/>
      <c r="PB344" s="1"/>
      <c r="PC344" s="1"/>
      <c r="PD344" s="1"/>
      <c r="PE344" s="1"/>
      <c r="PF344" s="1"/>
      <c r="PG344" s="1"/>
      <c r="PH344" s="1"/>
      <c r="PI344" s="1"/>
      <c r="PJ344" s="1"/>
      <c r="PK344" s="1"/>
      <c r="PL344" s="1"/>
      <c r="PM344" s="1"/>
      <c r="PN344" s="1"/>
      <c r="PO344" s="1"/>
      <c r="PP344" s="1"/>
      <c r="PQ344" s="1"/>
      <c r="PR344" s="1"/>
      <c r="PS344" s="1"/>
      <c r="PT344" s="1"/>
      <c r="PU344" s="1"/>
      <c r="PV344" s="1"/>
      <c r="PW344" s="1"/>
      <c r="PX344" s="1"/>
      <c r="PY344" s="1"/>
      <c r="PZ344" s="1"/>
      <c r="QA344" s="1"/>
      <c r="QB344" s="1"/>
      <c r="QC344" s="1"/>
      <c r="QD344" s="1"/>
      <c r="QE344" s="1"/>
      <c r="QF344" s="1"/>
      <c r="QG344" s="1"/>
      <c r="QH344" s="1"/>
      <c r="QI344" s="1"/>
      <c r="QJ344" s="1"/>
      <c r="QK344" s="1"/>
      <c r="QL344" s="1"/>
      <c r="QM344" s="1"/>
      <c r="QN344" s="1"/>
      <c r="QO344" s="1"/>
      <c r="QP344" s="1"/>
      <c r="QQ344" s="1"/>
      <c r="QR344" s="1"/>
      <c r="QS344" s="1"/>
      <c r="QT344" s="1"/>
      <c r="QU344" s="1"/>
      <c r="QV344" s="1"/>
      <c r="QW344" s="1"/>
      <c r="QX344" s="1"/>
      <c r="QY344" s="1"/>
      <c r="QZ344" s="1"/>
      <c r="RA344" s="1"/>
      <c r="RB344" s="1"/>
      <c r="RC344" s="1"/>
      <c r="RD344" s="1"/>
      <c r="RE344" s="1"/>
      <c r="RF344" s="1"/>
      <c r="RG344" s="1"/>
      <c r="RH344" s="1"/>
      <c r="RI344" s="1"/>
      <c r="RJ344" s="1"/>
      <c r="RK344" s="1"/>
      <c r="RL344" s="1"/>
      <c r="RM344" s="1"/>
      <c r="RN344" s="1"/>
      <c r="RO344" s="1"/>
      <c r="RP344" s="1"/>
      <c r="RQ344" s="1"/>
      <c r="RR344" s="1"/>
      <c r="RS344" s="1"/>
      <c r="RT344" s="1"/>
      <c r="RU344" s="1"/>
      <c r="RV344" s="1"/>
      <c r="RW344" s="1"/>
      <c r="RX344" s="1"/>
      <c r="RY344" s="1"/>
      <c r="RZ344" s="1"/>
      <c r="SA344" s="1"/>
      <c r="SB344" s="1"/>
      <c r="SC344" s="1"/>
      <c r="SD344" s="1"/>
      <c r="SE344" s="1"/>
      <c r="SF344" s="1"/>
      <c r="SG344" s="1"/>
      <c r="SH344" s="1"/>
      <c r="SI344" s="1"/>
      <c r="SJ344" s="1"/>
      <c r="SK344" s="1"/>
      <c r="SL344" s="1"/>
      <c r="SM344" s="1"/>
      <c r="SN344" s="1"/>
      <c r="SO344" s="1"/>
      <c r="SP344" s="1"/>
      <c r="SQ344" s="1"/>
      <c r="SR344" s="1"/>
      <c r="SS344" s="1"/>
      <c r="ST344" s="1"/>
      <c r="SU344" s="1"/>
      <c r="SV344" s="1"/>
      <c r="SW344" s="1"/>
      <c r="SX344" s="1"/>
      <c r="SY344" s="1"/>
      <c r="SZ344" s="1"/>
      <c r="TA344" s="1"/>
      <c r="TB344" s="1"/>
      <c r="TC344" s="1"/>
      <c r="TD344" s="1"/>
      <c r="TE344" s="1"/>
      <c r="TF344" s="1"/>
      <c r="TG344" s="1"/>
      <c r="TH344" s="1"/>
      <c r="TI344" s="1"/>
      <c r="TJ344" s="1"/>
      <c r="TK344" s="1"/>
      <c r="TL344" s="1"/>
      <c r="TM344" s="1"/>
      <c r="TN344" s="1"/>
      <c r="TO344" s="1"/>
      <c r="TP344" s="1"/>
      <c r="TQ344" s="1"/>
      <c r="TR344" s="1"/>
      <c r="TS344" s="1"/>
      <c r="TT344" s="1"/>
      <c r="TU344" s="1"/>
      <c r="TV344" s="1"/>
      <c r="TW344" s="1"/>
      <c r="TX344" s="1"/>
      <c r="TY344" s="1"/>
      <c r="TZ344" s="1"/>
      <c r="UA344" s="1"/>
      <c r="UB344" s="1"/>
      <c r="UC344" s="1"/>
      <c r="UD344" s="1"/>
      <c r="UE344" s="1"/>
      <c r="UF344" s="1"/>
      <c r="UG344" s="1"/>
      <c r="UH344" s="1"/>
      <c r="UI344" s="1"/>
      <c r="UJ344" s="1"/>
      <c r="UK344" s="1"/>
      <c r="UL344" s="1"/>
      <c r="UM344" s="1"/>
      <c r="UN344" s="1"/>
      <c r="UO344" s="1"/>
      <c r="UP344" s="1"/>
      <c r="UQ344" s="1"/>
      <c r="UR344" s="1"/>
      <c r="US344" s="1"/>
      <c r="UT344" s="1"/>
      <c r="UU344" s="1"/>
      <c r="UV344" s="1"/>
      <c r="UW344" s="1"/>
      <c r="UX344" s="1"/>
      <c r="UY344" s="1"/>
      <c r="UZ344" s="1"/>
      <c r="VA344" s="1"/>
      <c r="VB344" s="1"/>
      <c r="VC344" s="1"/>
      <c r="VD344" s="1"/>
      <c r="VE344" s="1"/>
      <c r="VF344" s="1"/>
      <c r="VG344" s="1"/>
      <c r="VH344" s="1"/>
      <c r="VI344" s="1"/>
      <c r="VJ344" s="1"/>
      <c r="VK344" s="1"/>
      <c r="VL344" s="1"/>
      <c r="VM344" s="1"/>
      <c r="VN344" s="1"/>
      <c r="VO344" s="1"/>
      <c r="VP344" s="1"/>
      <c r="VQ344" s="1"/>
      <c r="VR344" s="1"/>
      <c r="VS344" s="1"/>
      <c r="VT344" s="1"/>
      <c r="VU344" s="1"/>
      <c r="VV344" s="1"/>
      <c r="VW344" s="1"/>
      <c r="VX344" s="1"/>
      <c r="VY344" s="1"/>
      <c r="VZ344" s="1"/>
      <c r="WA344" s="1"/>
      <c r="WB344" s="1"/>
      <c r="WC344" s="1"/>
      <c r="WD344" s="1"/>
      <c r="WE344" s="1"/>
      <c r="WF344" s="1"/>
      <c r="WG344" s="1"/>
      <c r="WH344" s="1"/>
      <c r="WI344" s="1"/>
      <c r="WJ344" s="1"/>
      <c r="WK344" s="1"/>
      <c r="WL344" s="1"/>
      <c r="WM344" s="1"/>
      <c r="WN344" s="1"/>
      <c r="WO344" s="1"/>
      <c r="WP344" s="1"/>
      <c r="WQ344" s="1"/>
      <c r="WR344" s="1"/>
      <c r="WS344" s="1"/>
      <c r="WT344" s="1"/>
      <c r="WU344" s="1"/>
      <c r="WV344" s="1"/>
      <c r="WW344" s="1"/>
      <c r="WX344" s="1"/>
      <c r="WY344" s="1"/>
      <c r="WZ344" s="1"/>
      <c r="XA344" s="1"/>
      <c r="XB344" s="1"/>
      <c r="XC344" s="1"/>
      <c r="XD344" s="1"/>
      <c r="XE344" s="1"/>
      <c r="XF344" s="1"/>
      <c r="XG344" s="1"/>
      <c r="XH344" s="1"/>
      <c r="XI344" s="1"/>
      <c r="XJ344" s="1"/>
      <c r="XK344" s="1"/>
      <c r="XL344" s="1"/>
      <c r="XM344" s="1"/>
      <c r="XN344" s="1"/>
      <c r="XO344" s="1"/>
      <c r="XP344" s="1"/>
      <c r="XQ344" s="1"/>
      <c r="XR344" s="1"/>
      <c r="XS344" s="1"/>
      <c r="XT344" s="1"/>
      <c r="XU344" s="1"/>
      <c r="XV344" s="1"/>
      <c r="XW344" s="1"/>
      <c r="XX344" s="1"/>
      <c r="XY344" s="1"/>
      <c r="XZ344" s="1"/>
      <c r="YA344" s="1"/>
      <c r="YB344" s="1"/>
      <c r="YC344" s="1"/>
      <c r="YD344" s="1"/>
      <c r="YE344" s="1"/>
      <c r="YF344" s="1"/>
      <c r="YG344" s="1"/>
      <c r="YH344" s="1"/>
      <c r="YI344" s="1"/>
      <c r="YJ344" s="1"/>
      <c r="YK344" s="1"/>
      <c r="YL344" s="1"/>
      <c r="YM344" s="1"/>
      <c r="YN344" s="1"/>
      <c r="YO344" s="1"/>
      <c r="YP344" s="1"/>
      <c r="YQ344" s="1"/>
      <c r="YR344" s="1"/>
      <c r="YS344" s="1"/>
      <c r="YT344" s="1"/>
      <c r="YU344" s="1"/>
      <c r="YV344" s="1"/>
      <c r="YW344" s="1"/>
      <c r="YX344" s="1"/>
      <c r="YY344" s="1"/>
      <c r="YZ344" s="1"/>
      <c r="ZA344" s="1"/>
      <c r="ZB344" s="1"/>
      <c r="ZC344" s="1"/>
      <c r="ZD344" s="1"/>
      <c r="ZE344" s="1"/>
      <c r="ZF344" s="1"/>
      <c r="ZG344" s="1"/>
      <c r="ZH344" s="1"/>
      <c r="ZI344" s="1"/>
      <c r="ZJ344" s="1"/>
      <c r="ZK344" s="1"/>
      <c r="ZL344" s="1"/>
      <c r="ZM344" s="1"/>
      <c r="ZN344" s="1"/>
      <c r="ZO344" s="1"/>
      <c r="ZP344" s="1"/>
      <c r="ZQ344" s="1"/>
      <c r="ZR344" s="1"/>
      <c r="ZS344" s="1"/>
      <c r="ZT344" s="1"/>
      <c r="ZU344" s="1"/>
      <c r="ZV344" s="1"/>
      <c r="ZW344" s="1"/>
      <c r="ZX344" s="1"/>
      <c r="ZY344" s="1"/>
      <c r="ZZ344" s="1"/>
      <c r="AAA344" s="1"/>
      <c r="AAB344" s="1"/>
      <c r="AAC344" s="1"/>
      <c r="AAD344" s="1"/>
      <c r="AAE344" s="1"/>
      <c r="AAF344" s="1"/>
      <c r="AAG344" s="1"/>
      <c r="AAH344" s="1"/>
      <c r="AAI344" s="1"/>
      <c r="AAJ344" s="1"/>
      <c r="AAK344" s="1"/>
      <c r="AAL344" s="1"/>
      <c r="AAM344" s="1"/>
      <c r="AAN344" s="1"/>
      <c r="AAO344" s="1"/>
      <c r="AAP344" s="1"/>
      <c r="AAQ344" s="1"/>
      <c r="AAR344" s="1"/>
      <c r="AAS344" s="1"/>
      <c r="AAT344" s="1"/>
      <c r="AAU344" s="1"/>
      <c r="AAV344" s="1"/>
      <c r="AAW344" s="1"/>
      <c r="AAX344" s="1"/>
      <c r="AAY344" s="1"/>
      <c r="AAZ344" s="1"/>
      <c r="ABA344" s="1"/>
      <c r="ABB344" s="1"/>
      <c r="ABC344" s="1"/>
      <c r="ABD344" s="1"/>
      <c r="ABE344" s="1"/>
      <c r="ABF344" s="1"/>
      <c r="ABG344" s="1"/>
      <c r="ABH344" s="1"/>
      <c r="ABI344" s="1"/>
      <c r="ABJ344" s="1"/>
      <c r="ABK344" s="1"/>
      <c r="ABL344" s="1"/>
      <c r="ABM344" s="1"/>
      <c r="ABN344" s="1"/>
      <c r="ABO344" s="1"/>
      <c r="ABP344" s="1"/>
      <c r="ABQ344" s="1"/>
      <c r="ABR344" s="1"/>
      <c r="ABS344" s="1"/>
      <c r="ABT344" s="1"/>
      <c r="ABU344" s="1"/>
      <c r="ABV344" s="1"/>
      <c r="ABW344" s="1"/>
      <c r="ABX344" s="1"/>
      <c r="ABY344" s="1"/>
      <c r="ABZ344" s="1"/>
      <c r="ACA344" s="1"/>
      <c r="ACB344" s="1"/>
      <c r="ACC344" s="1"/>
      <c r="ACD344" s="1"/>
      <c r="ACE344" s="1"/>
      <c r="ACF344" s="1"/>
      <c r="ACG344" s="1"/>
      <c r="ACH344" s="1"/>
      <c r="ACI344" s="1"/>
      <c r="ACJ344" s="1"/>
      <c r="ACK344" s="1"/>
      <c r="ACL344" s="1"/>
      <c r="ACM344" s="1"/>
      <c r="ACN344" s="1"/>
      <c r="ACO344" s="1"/>
      <c r="ACP344" s="1"/>
      <c r="ACQ344" s="1"/>
      <c r="ACR344" s="1"/>
      <c r="ACS344" s="1"/>
      <c r="ACT344" s="1"/>
      <c r="ACU344" s="1"/>
      <c r="ACV344" s="1"/>
      <c r="ACW344" s="1"/>
      <c r="ACX344" s="1"/>
      <c r="ACY344" s="1"/>
      <c r="ACZ344" s="1"/>
      <c r="ADA344" s="1"/>
      <c r="ADB344" s="1"/>
    </row>
    <row r="345" spans="1:782" s="8" customFormat="1" ht="36" customHeight="1" x14ac:dyDescent="0.2">
      <c r="A345" s="696" t="s">
        <v>370</v>
      </c>
      <c r="B345" s="697"/>
      <c r="C345" s="697"/>
      <c r="D345" s="698"/>
      <c r="E345" s="359"/>
      <c r="F345" s="359"/>
      <c r="G345" s="359"/>
      <c r="H345" s="359"/>
      <c r="I345" s="359"/>
      <c r="J345" s="359"/>
      <c r="K345" s="359"/>
      <c r="L345" s="359"/>
      <c r="M345" s="359"/>
      <c r="N345" s="362"/>
      <c r="O345" s="359"/>
      <c r="P345" s="359"/>
      <c r="Q345" s="94"/>
      <c r="R345" s="94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7"/>
      <c r="CA345" s="7"/>
      <c r="CB345" s="7"/>
      <c r="CC345" s="7"/>
      <c r="CD345" s="7"/>
      <c r="CE345" s="7"/>
      <c r="CF345" s="7"/>
      <c r="CG345" s="7"/>
      <c r="CH345" s="7"/>
      <c r="CI345" s="7"/>
      <c r="CJ345" s="7"/>
      <c r="CK345" s="7"/>
      <c r="CL345" s="7"/>
      <c r="CM345" s="7"/>
      <c r="CN345" s="7"/>
      <c r="CO345" s="7"/>
      <c r="CP345" s="7"/>
      <c r="CQ345" s="7"/>
      <c r="CR345" s="7"/>
      <c r="CS345" s="7"/>
      <c r="CT345" s="7"/>
      <c r="CU345" s="7"/>
      <c r="CV345" s="7"/>
      <c r="CW345" s="7"/>
      <c r="CX345" s="7"/>
      <c r="CY345" s="7"/>
      <c r="CZ345" s="7"/>
      <c r="DA345" s="7"/>
      <c r="DB345" s="7"/>
      <c r="DC345" s="7"/>
      <c r="DD345" s="7"/>
      <c r="DE345" s="7"/>
      <c r="DF345" s="7"/>
      <c r="DG345" s="7"/>
      <c r="DH345" s="7"/>
      <c r="DI345" s="7"/>
      <c r="DJ345" s="7"/>
      <c r="DK345" s="7"/>
      <c r="DL345" s="7"/>
      <c r="DM345" s="7"/>
      <c r="DN345" s="7"/>
      <c r="DO345" s="7"/>
      <c r="DP345" s="7"/>
      <c r="DQ345" s="7"/>
      <c r="DR345" s="7"/>
      <c r="DS345" s="7"/>
      <c r="DT345" s="7"/>
      <c r="DU345" s="7"/>
      <c r="DV345" s="7"/>
      <c r="DW345" s="7"/>
      <c r="DX345" s="7"/>
      <c r="DY345" s="7"/>
      <c r="DZ345" s="7"/>
      <c r="EA345" s="7"/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7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7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7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7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  <c r="HF345" s="7"/>
      <c r="HG345" s="7"/>
      <c r="HH345" s="7"/>
      <c r="HI345" s="7"/>
      <c r="HJ345" s="7"/>
      <c r="HK345" s="7"/>
      <c r="HL345" s="7"/>
      <c r="HM345" s="7"/>
      <c r="HN345" s="7"/>
      <c r="HO345" s="7"/>
      <c r="HP345" s="7"/>
      <c r="HQ345" s="7"/>
      <c r="HR345" s="7"/>
      <c r="HS345" s="7"/>
      <c r="HT345" s="7"/>
      <c r="HU345" s="7"/>
      <c r="HV345" s="7"/>
      <c r="HW345" s="7"/>
      <c r="HX345" s="7"/>
      <c r="HY345" s="7"/>
      <c r="HZ345" s="7"/>
      <c r="IA345" s="7"/>
      <c r="IB345" s="7"/>
      <c r="IC345" s="7"/>
      <c r="ID345" s="7"/>
      <c r="IE345" s="7"/>
      <c r="IF345" s="7"/>
      <c r="IG345" s="7"/>
      <c r="IH345" s="7"/>
      <c r="II345" s="7"/>
      <c r="IJ345" s="7"/>
      <c r="IK345" s="7"/>
      <c r="IL345" s="7"/>
      <c r="IM345" s="7"/>
      <c r="IN345" s="7"/>
      <c r="IO345" s="7"/>
      <c r="IP345" s="7"/>
      <c r="IQ345" s="7"/>
      <c r="IR345" s="7"/>
      <c r="IS345" s="7"/>
      <c r="IT345" s="7"/>
      <c r="IU345" s="7"/>
      <c r="IV345" s="7"/>
      <c r="IW345" s="7"/>
      <c r="IX345" s="7"/>
      <c r="IY345" s="7"/>
      <c r="IZ345" s="7"/>
      <c r="JA345" s="7"/>
      <c r="JB345" s="7"/>
      <c r="JC345" s="7"/>
      <c r="JD345" s="7"/>
      <c r="JE345" s="7"/>
      <c r="JF345" s="7"/>
      <c r="JG345" s="7"/>
      <c r="JH345" s="7"/>
      <c r="JI345" s="7"/>
      <c r="JJ345" s="7"/>
      <c r="JK345" s="7"/>
      <c r="JL345" s="7"/>
      <c r="JM345" s="7"/>
      <c r="JN345" s="7"/>
      <c r="JO345" s="7"/>
      <c r="JP345" s="7"/>
      <c r="JQ345" s="7"/>
      <c r="JR345" s="7"/>
      <c r="JS345" s="7"/>
      <c r="JT345" s="7"/>
      <c r="JU345" s="7"/>
      <c r="JV345" s="7"/>
      <c r="JW345" s="7"/>
      <c r="JX345" s="7"/>
      <c r="JY345" s="7"/>
      <c r="JZ345" s="7"/>
      <c r="KA345" s="7"/>
      <c r="KB345" s="7"/>
      <c r="KC345" s="7"/>
      <c r="KD345" s="7"/>
      <c r="KE345" s="7"/>
      <c r="KF345" s="7"/>
      <c r="KG345" s="7"/>
      <c r="KH345" s="7"/>
      <c r="KI345" s="7"/>
      <c r="KJ345" s="7"/>
      <c r="KK345" s="7"/>
      <c r="KL345" s="7"/>
      <c r="KM345" s="7"/>
      <c r="KN345" s="7"/>
      <c r="KO345" s="7"/>
      <c r="KP345" s="7"/>
      <c r="KQ345" s="7"/>
      <c r="KR345" s="7"/>
      <c r="KS345" s="7"/>
      <c r="KT345" s="7"/>
      <c r="KU345" s="7"/>
      <c r="KV345" s="7"/>
      <c r="KW345" s="7"/>
      <c r="KX345" s="7"/>
      <c r="KY345" s="7"/>
      <c r="KZ345" s="7"/>
      <c r="LA345" s="7"/>
      <c r="LB345" s="7"/>
      <c r="LC345" s="7"/>
      <c r="LD345" s="7"/>
      <c r="LE345" s="7"/>
      <c r="LF345" s="7"/>
      <c r="LG345" s="7"/>
      <c r="LH345" s="7"/>
      <c r="LI345" s="7"/>
      <c r="LJ345" s="7"/>
      <c r="LK345" s="7"/>
      <c r="LL345" s="7"/>
      <c r="LM345" s="7"/>
      <c r="LN345" s="7"/>
      <c r="LO345" s="7"/>
      <c r="LP345" s="7"/>
      <c r="LQ345" s="7"/>
      <c r="LR345" s="7"/>
      <c r="LS345" s="7"/>
      <c r="LT345" s="7"/>
      <c r="LU345" s="7"/>
      <c r="LV345" s="7"/>
      <c r="LW345" s="7"/>
      <c r="LX345" s="7"/>
      <c r="LY345" s="7"/>
      <c r="LZ345" s="7"/>
      <c r="MA345" s="7"/>
      <c r="MB345" s="7"/>
      <c r="MC345" s="7"/>
      <c r="MD345" s="7"/>
      <c r="ME345" s="7"/>
      <c r="MF345" s="7"/>
      <c r="MG345" s="7"/>
      <c r="MH345" s="7"/>
      <c r="MI345" s="7"/>
      <c r="MJ345" s="7"/>
      <c r="MK345" s="7"/>
      <c r="ML345" s="7"/>
      <c r="MM345" s="7"/>
      <c r="MN345" s="7"/>
      <c r="MO345" s="7"/>
      <c r="MP345" s="7"/>
      <c r="MQ345" s="7"/>
      <c r="MR345" s="7"/>
      <c r="MS345" s="7"/>
      <c r="MT345" s="7"/>
      <c r="MU345" s="7"/>
      <c r="MV345" s="7"/>
      <c r="MW345" s="7"/>
      <c r="MX345" s="7"/>
      <c r="MY345" s="7"/>
      <c r="MZ345" s="7"/>
      <c r="NA345" s="7"/>
      <c r="NB345" s="7"/>
      <c r="NC345" s="7"/>
      <c r="ND345" s="7"/>
      <c r="NE345" s="7"/>
      <c r="NF345" s="7"/>
      <c r="NG345" s="7"/>
      <c r="NH345" s="7"/>
      <c r="NI345" s="7"/>
      <c r="NJ345" s="7"/>
      <c r="NK345" s="7"/>
      <c r="NL345" s="7"/>
      <c r="NM345" s="7"/>
      <c r="NN345" s="7"/>
      <c r="NO345" s="7"/>
      <c r="NP345" s="7"/>
      <c r="NQ345" s="7"/>
      <c r="NR345" s="7"/>
      <c r="NS345" s="7"/>
      <c r="NT345" s="7"/>
      <c r="NU345" s="7"/>
      <c r="NV345" s="7"/>
      <c r="NW345" s="7"/>
      <c r="NX345" s="7"/>
      <c r="NY345" s="7"/>
      <c r="NZ345" s="7"/>
      <c r="OA345" s="7"/>
      <c r="OB345" s="7"/>
      <c r="OC345" s="7"/>
      <c r="OD345" s="7"/>
      <c r="OE345" s="7"/>
      <c r="OF345" s="7"/>
      <c r="OG345" s="7"/>
      <c r="OH345" s="7"/>
      <c r="OI345" s="7"/>
      <c r="OJ345" s="7"/>
      <c r="OK345" s="7"/>
      <c r="OL345" s="7"/>
      <c r="OM345" s="7"/>
      <c r="ON345" s="7"/>
      <c r="OO345" s="7"/>
      <c r="OP345" s="7"/>
      <c r="OQ345" s="7"/>
      <c r="OR345" s="7"/>
      <c r="OS345" s="7"/>
      <c r="OT345" s="7"/>
      <c r="OU345" s="7"/>
      <c r="OV345" s="7"/>
      <c r="OW345" s="7"/>
      <c r="OX345" s="7"/>
      <c r="OY345" s="7"/>
      <c r="OZ345" s="7"/>
      <c r="PA345" s="7"/>
      <c r="PB345" s="7"/>
      <c r="PC345" s="7"/>
      <c r="PD345" s="7"/>
      <c r="PE345" s="7"/>
      <c r="PF345" s="7"/>
      <c r="PG345" s="7"/>
      <c r="PH345" s="7"/>
      <c r="PI345" s="7"/>
      <c r="PJ345" s="7"/>
      <c r="PK345" s="7"/>
      <c r="PL345" s="7"/>
      <c r="PM345" s="7"/>
      <c r="PN345" s="7"/>
      <c r="PO345" s="7"/>
      <c r="PP345" s="7"/>
      <c r="PQ345" s="7"/>
      <c r="PR345" s="7"/>
      <c r="PS345" s="7"/>
      <c r="PT345" s="7"/>
      <c r="PU345" s="7"/>
      <c r="PV345" s="7"/>
      <c r="PW345" s="7"/>
      <c r="PX345" s="7"/>
      <c r="PY345" s="7"/>
      <c r="PZ345" s="7"/>
      <c r="QA345" s="7"/>
      <c r="QB345" s="7"/>
      <c r="QC345" s="7"/>
      <c r="QD345" s="7"/>
      <c r="QE345" s="7"/>
      <c r="QF345" s="7"/>
      <c r="QG345" s="7"/>
      <c r="QH345" s="7"/>
      <c r="QI345" s="7"/>
      <c r="QJ345" s="7"/>
      <c r="QK345" s="7"/>
      <c r="QL345" s="7"/>
      <c r="QM345" s="7"/>
      <c r="QN345" s="7"/>
      <c r="QO345" s="7"/>
      <c r="QP345" s="7"/>
      <c r="QQ345" s="7"/>
      <c r="QR345" s="7"/>
      <c r="QS345" s="7"/>
      <c r="QT345" s="7"/>
      <c r="QU345" s="7"/>
      <c r="QV345" s="7"/>
      <c r="QW345" s="7"/>
      <c r="QX345" s="7"/>
      <c r="QY345" s="7"/>
      <c r="QZ345" s="7"/>
      <c r="RA345" s="7"/>
      <c r="RB345" s="7"/>
      <c r="RC345" s="7"/>
      <c r="RD345" s="7"/>
      <c r="RE345" s="7"/>
      <c r="RF345" s="7"/>
      <c r="RG345" s="7"/>
      <c r="RH345" s="7"/>
      <c r="RI345" s="7"/>
      <c r="RJ345" s="7"/>
      <c r="RK345" s="7"/>
      <c r="RL345" s="7"/>
      <c r="RM345" s="7"/>
      <c r="RN345" s="7"/>
      <c r="RO345" s="7"/>
      <c r="RP345" s="7"/>
      <c r="RQ345" s="7"/>
      <c r="RR345" s="7"/>
      <c r="RS345" s="7"/>
      <c r="RT345" s="7"/>
      <c r="RU345" s="7"/>
      <c r="RV345" s="7"/>
      <c r="RW345" s="7"/>
      <c r="RX345" s="7"/>
      <c r="RY345" s="7"/>
      <c r="RZ345" s="7"/>
      <c r="SA345" s="7"/>
      <c r="SB345" s="7"/>
      <c r="SC345" s="7"/>
      <c r="SD345" s="7"/>
      <c r="SE345" s="7"/>
      <c r="SF345" s="7"/>
      <c r="SG345" s="7"/>
      <c r="SH345" s="7"/>
      <c r="SI345" s="7"/>
      <c r="SJ345" s="7"/>
      <c r="SK345" s="7"/>
      <c r="SL345" s="7"/>
      <c r="SM345" s="7"/>
      <c r="SN345" s="7"/>
      <c r="SO345" s="7"/>
      <c r="SP345" s="7"/>
      <c r="SQ345" s="7"/>
      <c r="SR345" s="7"/>
      <c r="SS345" s="7"/>
      <c r="ST345" s="7"/>
      <c r="SU345" s="7"/>
      <c r="SV345" s="7"/>
      <c r="SW345" s="7"/>
      <c r="SX345" s="7"/>
      <c r="SY345" s="7"/>
      <c r="SZ345" s="7"/>
      <c r="TA345" s="7"/>
      <c r="TB345" s="7"/>
      <c r="TC345" s="7"/>
      <c r="TD345" s="7"/>
      <c r="TE345" s="7"/>
      <c r="TF345" s="7"/>
      <c r="TG345" s="7"/>
      <c r="TH345" s="7"/>
      <c r="TI345" s="7"/>
      <c r="TJ345" s="7"/>
      <c r="TK345" s="7"/>
      <c r="TL345" s="7"/>
      <c r="TM345" s="7"/>
      <c r="TN345" s="7"/>
      <c r="TO345" s="7"/>
      <c r="TP345" s="7"/>
      <c r="TQ345" s="7"/>
      <c r="TR345" s="7"/>
      <c r="TS345" s="7"/>
      <c r="TT345" s="7"/>
      <c r="TU345" s="7"/>
      <c r="TV345" s="7"/>
      <c r="TW345" s="7"/>
      <c r="TX345" s="7"/>
      <c r="TY345" s="7"/>
      <c r="TZ345" s="7"/>
      <c r="UA345" s="7"/>
      <c r="UB345" s="7"/>
      <c r="UC345" s="7"/>
      <c r="UD345" s="7"/>
      <c r="UE345" s="7"/>
      <c r="UF345" s="7"/>
      <c r="UG345" s="7"/>
      <c r="UH345" s="7"/>
      <c r="UI345" s="7"/>
      <c r="UJ345" s="7"/>
      <c r="UK345" s="7"/>
      <c r="UL345" s="7"/>
      <c r="UM345" s="7"/>
      <c r="UN345" s="7"/>
      <c r="UO345" s="7"/>
      <c r="UP345" s="7"/>
      <c r="UQ345" s="7"/>
      <c r="UR345" s="7"/>
      <c r="US345" s="7"/>
      <c r="UT345" s="7"/>
      <c r="UU345" s="7"/>
      <c r="UV345" s="7"/>
      <c r="UW345" s="7"/>
      <c r="UX345" s="7"/>
      <c r="UY345" s="7"/>
      <c r="UZ345" s="7"/>
      <c r="VA345" s="7"/>
      <c r="VB345" s="7"/>
      <c r="VC345" s="7"/>
      <c r="VD345" s="7"/>
      <c r="VE345" s="7"/>
      <c r="VF345" s="7"/>
      <c r="VG345" s="7"/>
      <c r="VH345" s="7"/>
      <c r="VI345" s="7"/>
      <c r="VJ345" s="7"/>
      <c r="VK345" s="7"/>
      <c r="VL345" s="7"/>
      <c r="VM345" s="7"/>
      <c r="VN345" s="7"/>
      <c r="VO345" s="7"/>
      <c r="VP345" s="7"/>
      <c r="VQ345" s="7"/>
      <c r="VR345" s="7"/>
      <c r="VS345" s="7"/>
      <c r="VT345" s="7"/>
      <c r="VU345" s="7"/>
      <c r="VV345" s="7"/>
      <c r="VW345" s="7"/>
      <c r="VX345" s="7"/>
      <c r="VY345" s="7"/>
      <c r="VZ345" s="7"/>
      <c r="WA345" s="7"/>
      <c r="WB345" s="7"/>
      <c r="WC345" s="7"/>
      <c r="WD345" s="7"/>
      <c r="WE345" s="7"/>
      <c r="WF345" s="7"/>
      <c r="WG345" s="7"/>
      <c r="WH345" s="7"/>
      <c r="WI345" s="7"/>
      <c r="WJ345" s="7"/>
      <c r="WK345" s="7"/>
      <c r="WL345" s="7"/>
      <c r="WM345" s="7"/>
      <c r="WN345" s="7"/>
      <c r="WO345" s="7"/>
      <c r="WP345" s="7"/>
      <c r="WQ345" s="7"/>
      <c r="WR345" s="7"/>
      <c r="WS345" s="7"/>
      <c r="WT345" s="7"/>
      <c r="WU345" s="7"/>
      <c r="WV345" s="7"/>
      <c r="WW345" s="7"/>
      <c r="WX345" s="7"/>
      <c r="WY345" s="7"/>
      <c r="WZ345" s="7"/>
      <c r="XA345" s="7"/>
      <c r="XB345" s="7"/>
      <c r="XC345" s="7"/>
      <c r="XD345" s="7"/>
      <c r="XE345" s="7"/>
      <c r="XF345" s="7"/>
      <c r="XG345" s="7"/>
      <c r="XH345" s="7"/>
      <c r="XI345" s="7"/>
      <c r="XJ345" s="7"/>
      <c r="XK345" s="7"/>
      <c r="XL345" s="7"/>
      <c r="XM345" s="7"/>
      <c r="XN345" s="7"/>
      <c r="XO345" s="7"/>
      <c r="XP345" s="7"/>
      <c r="XQ345" s="7"/>
      <c r="XR345" s="7"/>
      <c r="XS345" s="7"/>
      <c r="XT345" s="7"/>
      <c r="XU345" s="7"/>
      <c r="XV345" s="7"/>
      <c r="XW345" s="7"/>
      <c r="XX345" s="7"/>
      <c r="XY345" s="7"/>
      <c r="XZ345" s="7"/>
      <c r="YA345" s="7"/>
      <c r="YB345" s="7"/>
      <c r="YC345" s="7"/>
      <c r="YD345" s="7"/>
      <c r="YE345" s="7"/>
      <c r="YF345" s="7"/>
      <c r="YG345" s="7"/>
      <c r="YH345" s="7"/>
      <c r="YI345" s="7"/>
      <c r="YJ345" s="7"/>
      <c r="YK345" s="7"/>
      <c r="YL345" s="7"/>
      <c r="YM345" s="7"/>
      <c r="YN345" s="7"/>
      <c r="YO345" s="7"/>
      <c r="YP345" s="7"/>
      <c r="YQ345" s="7"/>
      <c r="YR345" s="7"/>
      <c r="YS345" s="7"/>
      <c r="YT345" s="7"/>
      <c r="YU345" s="7"/>
      <c r="YV345" s="7"/>
      <c r="YW345" s="7"/>
      <c r="YX345" s="7"/>
      <c r="YY345" s="7"/>
      <c r="YZ345" s="7"/>
      <c r="ZA345" s="7"/>
      <c r="ZB345" s="7"/>
      <c r="ZC345" s="7"/>
      <c r="ZD345" s="7"/>
      <c r="ZE345" s="7"/>
      <c r="ZF345" s="7"/>
      <c r="ZG345" s="7"/>
      <c r="ZH345" s="7"/>
      <c r="ZI345" s="7"/>
      <c r="ZJ345" s="7"/>
      <c r="ZK345" s="7"/>
      <c r="ZL345" s="7"/>
      <c r="ZM345" s="7"/>
      <c r="ZN345" s="7"/>
      <c r="ZO345" s="7"/>
      <c r="ZP345" s="7"/>
      <c r="ZQ345" s="7"/>
      <c r="ZR345" s="7"/>
      <c r="ZS345" s="7"/>
      <c r="ZT345" s="7"/>
      <c r="ZU345" s="7"/>
      <c r="ZV345" s="7"/>
      <c r="ZW345" s="7"/>
      <c r="ZX345" s="7"/>
      <c r="ZY345" s="7"/>
      <c r="ZZ345" s="7"/>
      <c r="AAA345" s="7"/>
      <c r="AAB345" s="7"/>
      <c r="AAC345" s="7"/>
      <c r="AAD345" s="7"/>
      <c r="AAE345" s="7"/>
      <c r="AAF345" s="7"/>
      <c r="AAG345" s="7"/>
      <c r="AAH345" s="7"/>
      <c r="AAI345" s="7"/>
      <c r="AAJ345" s="7"/>
      <c r="AAK345" s="7"/>
      <c r="AAL345" s="7"/>
      <c r="AAM345" s="7"/>
      <c r="AAN345" s="7"/>
      <c r="AAO345" s="7"/>
      <c r="AAP345" s="7"/>
      <c r="AAQ345" s="7"/>
      <c r="AAR345" s="7"/>
      <c r="AAS345" s="7"/>
      <c r="AAT345" s="7"/>
      <c r="AAU345" s="7"/>
      <c r="AAV345" s="7"/>
      <c r="AAW345" s="7"/>
      <c r="AAX345" s="7"/>
      <c r="AAY345" s="7"/>
      <c r="AAZ345" s="7"/>
      <c r="ABA345" s="7"/>
      <c r="ABB345" s="7"/>
      <c r="ABC345" s="7"/>
      <c r="ABD345" s="7"/>
      <c r="ABE345" s="7"/>
      <c r="ABF345" s="7"/>
      <c r="ABG345" s="7"/>
      <c r="ABH345" s="7"/>
      <c r="ABI345" s="7"/>
      <c r="ABJ345" s="7"/>
      <c r="ABK345" s="7"/>
      <c r="ABL345" s="7"/>
      <c r="ABM345" s="7"/>
      <c r="ABN345" s="7"/>
      <c r="ABO345" s="7"/>
      <c r="ABP345" s="7"/>
      <c r="ABQ345" s="7"/>
      <c r="ABR345" s="7"/>
      <c r="ABS345" s="7"/>
      <c r="ABT345" s="7"/>
      <c r="ABU345" s="7"/>
      <c r="ABV345" s="7"/>
      <c r="ABW345" s="7"/>
      <c r="ABX345" s="7"/>
      <c r="ABY345" s="7"/>
      <c r="ABZ345" s="7"/>
      <c r="ACA345" s="7"/>
      <c r="ACB345" s="7"/>
      <c r="ACC345" s="7"/>
      <c r="ACD345" s="7"/>
      <c r="ACE345" s="7"/>
      <c r="ACF345" s="7"/>
      <c r="ACG345" s="7"/>
      <c r="ACH345" s="7"/>
      <c r="ACI345" s="7"/>
      <c r="ACJ345" s="7"/>
      <c r="ACK345" s="7"/>
      <c r="ACL345" s="7"/>
      <c r="ACM345" s="7"/>
      <c r="ACN345" s="7"/>
      <c r="ACO345" s="7"/>
      <c r="ACP345" s="7"/>
      <c r="ACQ345" s="7"/>
      <c r="ACR345" s="7"/>
      <c r="ACS345" s="7"/>
      <c r="ACT345" s="7"/>
      <c r="ACU345" s="7"/>
      <c r="ACV345" s="7"/>
      <c r="ACW345" s="7"/>
      <c r="ACX345" s="7"/>
      <c r="ACY345" s="7"/>
      <c r="ACZ345" s="7"/>
      <c r="ADA345" s="7"/>
      <c r="ADB345" s="7"/>
    </row>
    <row r="346" spans="1:782" s="41" customFormat="1" ht="24.95" customHeight="1" x14ac:dyDescent="0.2">
      <c r="A346" s="357" t="s">
        <v>360</v>
      </c>
      <c r="B346" s="356" t="s">
        <v>1237</v>
      </c>
      <c r="C346" s="357" t="s">
        <v>371</v>
      </c>
      <c r="D346" s="408" t="s">
        <v>372</v>
      </c>
      <c r="E346" s="357" t="s">
        <v>940</v>
      </c>
      <c r="F346" s="477">
        <v>1553</v>
      </c>
      <c r="G346" s="478">
        <f t="shared" ref="G346:G357" si="172">+F346*0.0833</f>
        <v>129.36490000000001</v>
      </c>
      <c r="H346" s="478">
        <f t="shared" ref="H346:H355" si="173">+F346*11.65%</f>
        <v>180.92450000000002</v>
      </c>
      <c r="I346" s="478">
        <f t="shared" ref="I346:I355" si="174">SUM(F346:H346)</f>
        <v>1863.2894000000001</v>
      </c>
      <c r="J346" s="478">
        <f>(F346*12)</f>
        <v>18636</v>
      </c>
      <c r="K346" s="478">
        <f>(G346*12)</f>
        <v>1552.3788</v>
      </c>
      <c r="L346" s="478">
        <f t="shared" ref="L346:L354" si="175">+H346*12</f>
        <v>2171.0940000000001</v>
      </c>
      <c r="M346" s="478">
        <f t="shared" ref="M346:M354" si="176">+F346</f>
        <v>1553</v>
      </c>
      <c r="N346" s="246">
        <v>470</v>
      </c>
      <c r="O346" s="478">
        <f t="shared" ref="O346:O355" si="177">SUM(M346:N346)</f>
        <v>2023</v>
      </c>
      <c r="P346" s="479">
        <f t="shared" ref="P346:P355" si="178">+J346+K346+L346+O346</f>
        <v>24382.4728</v>
      </c>
      <c r="Q346" s="481"/>
      <c r="R346" s="481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  <c r="AL346" s="37"/>
      <c r="AM346" s="37"/>
      <c r="AN346" s="37"/>
      <c r="AO346" s="40"/>
    </row>
    <row r="347" spans="1:782" s="42" customFormat="1" ht="20.25" customHeight="1" x14ac:dyDescent="0.3">
      <c r="A347" s="357" t="s">
        <v>360</v>
      </c>
      <c r="B347" s="356" t="s">
        <v>1238</v>
      </c>
      <c r="C347" s="357" t="s">
        <v>374</v>
      </c>
      <c r="D347" s="357" t="s">
        <v>375</v>
      </c>
      <c r="E347" s="357" t="s">
        <v>939</v>
      </c>
      <c r="F347" s="131">
        <v>1212</v>
      </c>
      <c r="G347" s="131">
        <f t="shared" si="172"/>
        <v>100.95959999999999</v>
      </c>
      <c r="H347" s="131">
        <f t="shared" si="173"/>
        <v>141.19800000000001</v>
      </c>
      <c r="I347" s="131">
        <f t="shared" si="174"/>
        <v>1454.1576</v>
      </c>
      <c r="J347" s="131">
        <f t="shared" ref="J347:J353" si="179">(F347*12)</f>
        <v>14544</v>
      </c>
      <c r="K347" s="131">
        <f>G347*12</f>
        <v>1211.5151999999998</v>
      </c>
      <c r="L347" s="131">
        <f t="shared" si="175"/>
        <v>1694.3760000000002</v>
      </c>
      <c r="M347" s="131">
        <f t="shared" si="176"/>
        <v>1212</v>
      </c>
      <c r="N347" s="246">
        <v>470</v>
      </c>
      <c r="O347" s="131">
        <f t="shared" si="177"/>
        <v>1682</v>
      </c>
      <c r="P347" s="65">
        <f t="shared" si="178"/>
        <v>19131.891199999998</v>
      </c>
      <c r="Q347" s="482"/>
      <c r="R347" s="482"/>
    </row>
    <row r="348" spans="1:782" s="9" customFormat="1" ht="24.95" customHeight="1" x14ac:dyDescent="0.2">
      <c r="A348" s="355" t="s">
        <v>360</v>
      </c>
      <c r="B348" s="356" t="s">
        <v>1239</v>
      </c>
      <c r="C348" s="452" t="s">
        <v>381</v>
      </c>
      <c r="D348" s="452" t="s">
        <v>382</v>
      </c>
      <c r="E348" s="322" t="s">
        <v>939</v>
      </c>
      <c r="F348" s="382">
        <v>1212</v>
      </c>
      <c r="G348" s="245">
        <f t="shared" si="172"/>
        <v>100.95959999999999</v>
      </c>
      <c r="H348" s="245">
        <f t="shared" si="173"/>
        <v>141.19800000000001</v>
      </c>
      <c r="I348" s="245">
        <f t="shared" si="174"/>
        <v>1454.1576</v>
      </c>
      <c r="J348" s="245">
        <f t="shared" si="179"/>
        <v>14544</v>
      </c>
      <c r="K348" s="245">
        <f>(G348*12)</f>
        <v>1211.5151999999998</v>
      </c>
      <c r="L348" s="245">
        <f t="shared" si="175"/>
        <v>1694.3760000000002</v>
      </c>
      <c r="M348" s="245">
        <f t="shared" si="176"/>
        <v>1212</v>
      </c>
      <c r="N348" s="246">
        <v>470</v>
      </c>
      <c r="O348" s="245">
        <f t="shared" si="177"/>
        <v>1682</v>
      </c>
      <c r="P348" s="360">
        <f t="shared" si="178"/>
        <v>19131.891199999998</v>
      </c>
      <c r="Q348" s="25"/>
      <c r="R348" s="2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  <c r="IY348" s="1"/>
      <c r="IZ348" s="1"/>
      <c r="JA348" s="1"/>
      <c r="JB348" s="1"/>
      <c r="JC348" s="1"/>
      <c r="JD348" s="1"/>
      <c r="JE348" s="1"/>
      <c r="JF348" s="1"/>
      <c r="JG348" s="1"/>
      <c r="JH348" s="1"/>
      <c r="JI348" s="1"/>
      <c r="JJ348" s="1"/>
      <c r="JK348" s="1"/>
      <c r="JL348" s="1"/>
      <c r="JM348" s="1"/>
      <c r="JN348" s="1"/>
      <c r="JO348" s="1"/>
      <c r="JP348" s="1"/>
      <c r="JQ348" s="1"/>
      <c r="JR348" s="1"/>
      <c r="JS348" s="1"/>
      <c r="JT348" s="1"/>
      <c r="JU348" s="1"/>
      <c r="JV348" s="1"/>
      <c r="JW348" s="1"/>
      <c r="JX348" s="1"/>
      <c r="JY348" s="1"/>
      <c r="JZ348" s="1"/>
      <c r="KA348" s="1"/>
      <c r="KB348" s="1"/>
      <c r="KC348" s="1"/>
      <c r="KD348" s="1"/>
      <c r="KE348" s="1"/>
      <c r="KF348" s="1"/>
      <c r="KG348" s="1"/>
      <c r="KH348" s="1"/>
      <c r="KI348" s="1"/>
      <c r="KJ348" s="1"/>
      <c r="KK348" s="1"/>
      <c r="KL348" s="1"/>
      <c r="KM348" s="1"/>
      <c r="KN348" s="1"/>
      <c r="KO348" s="1"/>
      <c r="KP348" s="1"/>
      <c r="KQ348" s="1"/>
      <c r="KR348" s="1"/>
      <c r="KS348" s="1"/>
      <c r="KT348" s="1"/>
      <c r="KU348" s="1"/>
      <c r="KV348" s="1"/>
      <c r="KW348" s="1"/>
      <c r="KX348" s="1"/>
      <c r="KY348" s="1"/>
      <c r="KZ348" s="1"/>
      <c r="LA348" s="1"/>
      <c r="LB348" s="1"/>
      <c r="LC348" s="1"/>
      <c r="LD348" s="1"/>
      <c r="LE348" s="1"/>
      <c r="LF348" s="1"/>
      <c r="LG348" s="1"/>
      <c r="LH348" s="1"/>
      <c r="LI348" s="1"/>
      <c r="LJ348" s="1"/>
      <c r="LK348" s="1"/>
      <c r="LL348" s="1"/>
      <c r="LM348" s="1"/>
      <c r="LN348" s="1"/>
      <c r="LO348" s="1"/>
      <c r="LP348" s="1"/>
      <c r="LQ348" s="1"/>
      <c r="LR348" s="1"/>
      <c r="LS348" s="1"/>
      <c r="LT348" s="1"/>
      <c r="LU348" s="1"/>
      <c r="LV348" s="1"/>
      <c r="LW348" s="1"/>
      <c r="LX348" s="1"/>
      <c r="LY348" s="1"/>
      <c r="LZ348" s="1"/>
      <c r="MA348" s="1"/>
      <c r="MB348" s="1"/>
      <c r="MC348" s="1"/>
      <c r="MD348" s="1"/>
      <c r="ME348" s="1"/>
      <c r="MF348" s="1"/>
      <c r="MG348" s="1"/>
      <c r="MH348" s="1"/>
      <c r="MI348" s="1"/>
      <c r="MJ348" s="1"/>
      <c r="MK348" s="1"/>
      <c r="ML348" s="1"/>
      <c r="MM348" s="1"/>
      <c r="MN348" s="1"/>
      <c r="MO348" s="1"/>
      <c r="MP348" s="1"/>
      <c r="MQ348" s="1"/>
      <c r="MR348" s="1"/>
      <c r="MS348" s="1"/>
      <c r="MT348" s="1"/>
      <c r="MU348" s="1"/>
      <c r="MV348" s="1"/>
      <c r="MW348" s="1"/>
      <c r="MX348" s="1"/>
      <c r="MY348" s="1"/>
      <c r="MZ348" s="1"/>
      <c r="NA348" s="1"/>
      <c r="NB348" s="1"/>
      <c r="NC348" s="1"/>
      <c r="ND348" s="1"/>
      <c r="NE348" s="1"/>
      <c r="NF348" s="1"/>
      <c r="NG348" s="1"/>
      <c r="NH348" s="1"/>
      <c r="NI348" s="1"/>
      <c r="NJ348" s="1"/>
      <c r="NK348" s="1"/>
      <c r="NL348" s="1"/>
      <c r="NM348" s="1"/>
      <c r="NN348" s="1"/>
      <c r="NO348" s="1"/>
      <c r="NP348" s="1"/>
      <c r="NQ348" s="1"/>
      <c r="NR348" s="1"/>
      <c r="NS348" s="1"/>
      <c r="NT348" s="1"/>
      <c r="NU348" s="1"/>
      <c r="NV348" s="1"/>
      <c r="NW348" s="1"/>
      <c r="NX348" s="1"/>
      <c r="NY348" s="1"/>
      <c r="NZ348" s="1"/>
      <c r="OA348" s="1"/>
      <c r="OB348" s="1"/>
      <c r="OC348" s="1"/>
      <c r="OD348" s="1"/>
      <c r="OE348" s="1"/>
      <c r="OF348" s="1"/>
      <c r="OG348" s="1"/>
      <c r="OH348" s="1"/>
      <c r="OI348" s="1"/>
      <c r="OJ348" s="1"/>
      <c r="OK348" s="1"/>
      <c r="OL348" s="1"/>
      <c r="OM348" s="1"/>
      <c r="ON348" s="1"/>
      <c r="OO348" s="1"/>
      <c r="OP348" s="1"/>
      <c r="OQ348" s="1"/>
      <c r="OR348" s="1"/>
      <c r="OS348" s="1"/>
      <c r="OT348" s="1"/>
      <c r="OU348" s="1"/>
      <c r="OV348" s="1"/>
      <c r="OW348" s="1"/>
      <c r="OX348" s="1"/>
      <c r="OY348" s="1"/>
      <c r="OZ348" s="1"/>
      <c r="PA348" s="1"/>
      <c r="PB348" s="1"/>
      <c r="PC348" s="1"/>
      <c r="PD348" s="1"/>
      <c r="PE348" s="1"/>
      <c r="PF348" s="1"/>
      <c r="PG348" s="1"/>
      <c r="PH348" s="1"/>
      <c r="PI348" s="1"/>
      <c r="PJ348" s="1"/>
      <c r="PK348" s="1"/>
      <c r="PL348" s="1"/>
      <c r="PM348" s="1"/>
      <c r="PN348" s="1"/>
      <c r="PO348" s="1"/>
      <c r="PP348" s="1"/>
      <c r="PQ348" s="1"/>
      <c r="PR348" s="1"/>
      <c r="PS348" s="1"/>
      <c r="PT348" s="1"/>
      <c r="PU348" s="1"/>
      <c r="PV348" s="1"/>
      <c r="PW348" s="1"/>
      <c r="PX348" s="1"/>
      <c r="PY348" s="1"/>
      <c r="PZ348" s="1"/>
      <c r="QA348" s="1"/>
      <c r="QB348" s="1"/>
      <c r="QC348" s="1"/>
      <c r="QD348" s="1"/>
      <c r="QE348" s="1"/>
      <c r="QF348" s="1"/>
      <c r="QG348" s="1"/>
      <c r="QH348" s="1"/>
      <c r="QI348" s="1"/>
      <c r="QJ348" s="1"/>
      <c r="QK348" s="1"/>
      <c r="QL348" s="1"/>
      <c r="QM348" s="1"/>
      <c r="QN348" s="1"/>
      <c r="QO348" s="1"/>
      <c r="QP348" s="1"/>
      <c r="QQ348" s="1"/>
      <c r="QR348" s="1"/>
      <c r="QS348" s="1"/>
      <c r="QT348" s="1"/>
      <c r="QU348" s="1"/>
      <c r="QV348" s="1"/>
      <c r="QW348" s="1"/>
      <c r="QX348" s="1"/>
      <c r="QY348" s="1"/>
      <c r="QZ348" s="1"/>
      <c r="RA348" s="1"/>
      <c r="RB348" s="1"/>
      <c r="RC348" s="1"/>
      <c r="RD348" s="1"/>
      <c r="RE348" s="1"/>
      <c r="RF348" s="1"/>
      <c r="RG348" s="1"/>
      <c r="RH348" s="1"/>
      <c r="RI348" s="1"/>
      <c r="RJ348" s="1"/>
      <c r="RK348" s="1"/>
      <c r="RL348" s="1"/>
      <c r="RM348" s="1"/>
      <c r="RN348" s="1"/>
      <c r="RO348" s="1"/>
      <c r="RP348" s="1"/>
      <c r="RQ348" s="1"/>
      <c r="RR348" s="1"/>
      <c r="RS348" s="1"/>
      <c r="RT348" s="1"/>
      <c r="RU348" s="1"/>
      <c r="RV348" s="1"/>
      <c r="RW348" s="1"/>
      <c r="RX348" s="1"/>
      <c r="RY348" s="1"/>
      <c r="RZ348" s="1"/>
      <c r="SA348" s="1"/>
      <c r="SB348" s="1"/>
      <c r="SC348" s="1"/>
      <c r="SD348" s="1"/>
      <c r="SE348" s="1"/>
      <c r="SF348" s="1"/>
      <c r="SG348" s="1"/>
      <c r="SH348" s="1"/>
      <c r="SI348" s="1"/>
      <c r="SJ348" s="1"/>
      <c r="SK348" s="1"/>
      <c r="SL348" s="1"/>
      <c r="SM348" s="1"/>
      <c r="SN348" s="1"/>
      <c r="SO348" s="1"/>
      <c r="SP348" s="1"/>
      <c r="SQ348" s="1"/>
      <c r="SR348" s="1"/>
      <c r="SS348" s="1"/>
      <c r="ST348" s="1"/>
      <c r="SU348" s="1"/>
      <c r="SV348" s="1"/>
      <c r="SW348" s="1"/>
      <c r="SX348" s="1"/>
      <c r="SY348" s="1"/>
      <c r="SZ348" s="1"/>
      <c r="TA348" s="1"/>
      <c r="TB348" s="1"/>
      <c r="TC348" s="1"/>
      <c r="TD348" s="1"/>
      <c r="TE348" s="1"/>
      <c r="TF348" s="1"/>
      <c r="TG348" s="1"/>
      <c r="TH348" s="1"/>
      <c r="TI348" s="1"/>
      <c r="TJ348" s="1"/>
      <c r="TK348" s="1"/>
      <c r="TL348" s="1"/>
      <c r="TM348" s="1"/>
      <c r="TN348" s="1"/>
      <c r="TO348" s="1"/>
      <c r="TP348" s="1"/>
      <c r="TQ348" s="1"/>
      <c r="TR348" s="1"/>
      <c r="TS348" s="1"/>
      <c r="TT348" s="1"/>
      <c r="TU348" s="1"/>
      <c r="TV348" s="1"/>
      <c r="TW348" s="1"/>
      <c r="TX348" s="1"/>
      <c r="TY348" s="1"/>
      <c r="TZ348" s="1"/>
      <c r="UA348" s="1"/>
      <c r="UB348" s="1"/>
      <c r="UC348" s="1"/>
      <c r="UD348" s="1"/>
      <c r="UE348" s="1"/>
      <c r="UF348" s="1"/>
      <c r="UG348" s="1"/>
      <c r="UH348" s="1"/>
      <c r="UI348" s="1"/>
      <c r="UJ348" s="1"/>
      <c r="UK348" s="1"/>
      <c r="UL348" s="1"/>
      <c r="UM348" s="1"/>
      <c r="UN348" s="1"/>
      <c r="UO348" s="1"/>
      <c r="UP348" s="1"/>
      <c r="UQ348" s="1"/>
      <c r="UR348" s="1"/>
      <c r="US348" s="1"/>
      <c r="UT348" s="1"/>
      <c r="UU348" s="1"/>
      <c r="UV348" s="1"/>
      <c r="UW348" s="1"/>
      <c r="UX348" s="1"/>
      <c r="UY348" s="1"/>
      <c r="UZ348" s="1"/>
      <c r="VA348" s="1"/>
      <c r="VB348" s="1"/>
      <c r="VC348" s="1"/>
      <c r="VD348" s="1"/>
      <c r="VE348" s="1"/>
      <c r="VF348" s="1"/>
      <c r="VG348" s="1"/>
      <c r="VH348" s="1"/>
      <c r="VI348" s="1"/>
      <c r="VJ348" s="1"/>
      <c r="VK348" s="1"/>
      <c r="VL348" s="1"/>
      <c r="VM348" s="1"/>
      <c r="VN348" s="1"/>
      <c r="VO348" s="1"/>
      <c r="VP348" s="1"/>
      <c r="VQ348" s="1"/>
      <c r="VR348" s="1"/>
      <c r="VS348" s="1"/>
      <c r="VT348" s="1"/>
      <c r="VU348" s="1"/>
      <c r="VV348" s="1"/>
      <c r="VW348" s="1"/>
      <c r="VX348" s="1"/>
      <c r="VY348" s="1"/>
      <c r="VZ348" s="1"/>
      <c r="WA348" s="1"/>
      <c r="WB348" s="1"/>
      <c r="WC348" s="1"/>
      <c r="WD348" s="1"/>
      <c r="WE348" s="1"/>
      <c r="WF348" s="1"/>
      <c r="WG348" s="1"/>
      <c r="WH348" s="1"/>
      <c r="WI348" s="1"/>
      <c r="WJ348" s="1"/>
      <c r="WK348" s="1"/>
      <c r="WL348" s="1"/>
      <c r="WM348" s="1"/>
      <c r="WN348" s="1"/>
      <c r="WO348" s="1"/>
      <c r="WP348" s="1"/>
      <c r="WQ348" s="1"/>
      <c r="WR348" s="1"/>
      <c r="WS348" s="1"/>
      <c r="WT348" s="1"/>
      <c r="WU348" s="1"/>
      <c r="WV348" s="1"/>
      <c r="WW348" s="1"/>
      <c r="WX348" s="1"/>
      <c r="WY348" s="1"/>
      <c r="WZ348" s="1"/>
      <c r="XA348" s="1"/>
      <c r="XB348" s="1"/>
      <c r="XC348" s="1"/>
      <c r="XD348" s="1"/>
      <c r="XE348" s="1"/>
      <c r="XF348" s="1"/>
      <c r="XG348" s="1"/>
      <c r="XH348" s="1"/>
      <c r="XI348" s="1"/>
      <c r="XJ348" s="1"/>
      <c r="XK348" s="1"/>
      <c r="XL348" s="1"/>
      <c r="XM348" s="1"/>
      <c r="XN348" s="1"/>
      <c r="XO348" s="1"/>
      <c r="XP348" s="1"/>
      <c r="XQ348" s="1"/>
      <c r="XR348" s="1"/>
      <c r="XS348" s="1"/>
      <c r="XT348" s="1"/>
      <c r="XU348" s="1"/>
      <c r="XV348" s="1"/>
      <c r="XW348" s="1"/>
      <c r="XX348" s="1"/>
      <c r="XY348" s="1"/>
      <c r="XZ348" s="1"/>
      <c r="YA348" s="1"/>
      <c r="YB348" s="1"/>
      <c r="YC348" s="1"/>
      <c r="YD348" s="1"/>
      <c r="YE348" s="1"/>
      <c r="YF348" s="1"/>
      <c r="YG348" s="1"/>
      <c r="YH348" s="1"/>
      <c r="YI348" s="1"/>
      <c r="YJ348" s="1"/>
      <c r="YK348" s="1"/>
      <c r="YL348" s="1"/>
      <c r="YM348" s="1"/>
      <c r="YN348" s="1"/>
      <c r="YO348" s="1"/>
      <c r="YP348" s="1"/>
      <c r="YQ348" s="1"/>
      <c r="YR348" s="1"/>
      <c r="YS348" s="1"/>
      <c r="YT348" s="1"/>
      <c r="YU348" s="1"/>
      <c r="YV348" s="1"/>
      <c r="YW348" s="1"/>
      <c r="YX348" s="1"/>
      <c r="YY348" s="1"/>
      <c r="YZ348" s="1"/>
      <c r="ZA348" s="1"/>
      <c r="ZB348" s="1"/>
      <c r="ZC348" s="1"/>
      <c r="ZD348" s="1"/>
      <c r="ZE348" s="1"/>
      <c r="ZF348" s="1"/>
      <c r="ZG348" s="1"/>
      <c r="ZH348" s="1"/>
      <c r="ZI348" s="1"/>
      <c r="ZJ348" s="1"/>
      <c r="ZK348" s="1"/>
      <c r="ZL348" s="1"/>
      <c r="ZM348" s="1"/>
      <c r="ZN348" s="1"/>
      <c r="ZO348" s="1"/>
      <c r="ZP348" s="1"/>
      <c r="ZQ348" s="1"/>
      <c r="ZR348" s="1"/>
      <c r="ZS348" s="1"/>
      <c r="ZT348" s="1"/>
      <c r="ZU348" s="1"/>
      <c r="ZV348" s="1"/>
      <c r="ZW348" s="1"/>
      <c r="ZX348" s="1"/>
      <c r="ZY348" s="1"/>
      <c r="ZZ348" s="1"/>
      <c r="AAA348" s="1"/>
      <c r="AAB348" s="1"/>
      <c r="AAC348" s="1"/>
      <c r="AAD348" s="1"/>
      <c r="AAE348" s="1"/>
      <c r="AAF348" s="1"/>
      <c r="AAG348" s="1"/>
      <c r="AAH348" s="1"/>
      <c r="AAI348" s="1"/>
      <c r="AAJ348" s="1"/>
      <c r="AAK348" s="1"/>
      <c r="AAL348" s="1"/>
      <c r="AAM348" s="1"/>
      <c r="AAN348" s="1"/>
      <c r="AAO348" s="1"/>
      <c r="AAP348" s="1"/>
      <c r="AAQ348" s="1"/>
      <c r="AAR348" s="1"/>
      <c r="AAS348" s="1"/>
      <c r="AAT348" s="1"/>
      <c r="AAU348" s="1"/>
      <c r="AAV348" s="1"/>
      <c r="AAW348" s="1"/>
      <c r="AAX348" s="1"/>
      <c r="AAY348" s="1"/>
      <c r="AAZ348" s="1"/>
      <c r="ABA348" s="1"/>
      <c r="ABB348" s="1"/>
      <c r="ABC348" s="1"/>
      <c r="ABD348" s="1"/>
      <c r="ABE348" s="1"/>
      <c r="ABF348" s="1"/>
      <c r="ABG348" s="1"/>
      <c r="ABH348" s="1"/>
      <c r="ABI348" s="1"/>
      <c r="ABJ348" s="1"/>
      <c r="ABK348" s="1"/>
      <c r="ABL348" s="1"/>
      <c r="ABM348" s="1"/>
      <c r="ABN348" s="1"/>
      <c r="ABO348" s="1"/>
      <c r="ABP348" s="1"/>
      <c r="ABQ348" s="1"/>
      <c r="ABR348" s="1"/>
      <c r="ABS348" s="1"/>
      <c r="ABT348" s="1"/>
      <c r="ABU348" s="1"/>
      <c r="ABV348" s="1"/>
      <c r="ABW348" s="1"/>
      <c r="ABX348" s="1"/>
      <c r="ABY348" s="1"/>
      <c r="ABZ348" s="1"/>
      <c r="ACA348" s="1"/>
      <c r="ACB348" s="1"/>
      <c r="ACC348" s="1"/>
      <c r="ACD348" s="1"/>
      <c r="ACE348" s="1"/>
      <c r="ACF348" s="1"/>
      <c r="ACG348" s="1"/>
      <c r="ACH348" s="1"/>
      <c r="ACI348" s="1"/>
      <c r="ACJ348" s="1"/>
      <c r="ACK348" s="1"/>
      <c r="ACL348" s="1"/>
      <c r="ACM348" s="1"/>
      <c r="ACN348" s="1"/>
      <c r="ACO348" s="1"/>
      <c r="ACP348" s="1"/>
      <c r="ACQ348" s="1"/>
      <c r="ACR348" s="1"/>
      <c r="ACS348" s="1"/>
      <c r="ACT348" s="1"/>
      <c r="ACU348" s="1"/>
      <c r="ACV348" s="1"/>
      <c r="ACW348" s="1"/>
      <c r="ACX348" s="1"/>
      <c r="ACY348" s="1"/>
      <c r="ACZ348" s="1"/>
      <c r="ADA348" s="1"/>
      <c r="ADB348" s="1"/>
    </row>
    <row r="349" spans="1:782" s="9" customFormat="1" ht="24.95" customHeight="1" x14ac:dyDescent="0.2">
      <c r="A349" s="355" t="s">
        <v>360</v>
      </c>
      <c r="B349" s="356" t="s">
        <v>1240</v>
      </c>
      <c r="C349" s="357" t="s">
        <v>383</v>
      </c>
      <c r="D349" s="357" t="s">
        <v>971</v>
      </c>
      <c r="E349" s="385" t="s">
        <v>943</v>
      </c>
      <c r="F349" s="138">
        <v>880</v>
      </c>
      <c r="G349" s="245">
        <f t="shared" si="172"/>
        <v>73.304000000000002</v>
      </c>
      <c r="H349" s="245">
        <f t="shared" si="173"/>
        <v>102.52000000000001</v>
      </c>
      <c r="I349" s="245">
        <f t="shared" si="174"/>
        <v>1055.8240000000001</v>
      </c>
      <c r="J349" s="245">
        <f t="shared" si="179"/>
        <v>10560</v>
      </c>
      <c r="K349" s="245">
        <f>(G349*12)</f>
        <v>879.64800000000002</v>
      </c>
      <c r="L349" s="245">
        <f t="shared" si="175"/>
        <v>1230.2400000000002</v>
      </c>
      <c r="M349" s="245">
        <f t="shared" si="176"/>
        <v>880</v>
      </c>
      <c r="N349" s="246">
        <v>470</v>
      </c>
      <c r="O349" s="245">
        <f t="shared" si="177"/>
        <v>1350</v>
      </c>
      <c r="P349" s="360">
        <f t="shared" si="178"/>
        <v>14019.887999999999</v>
      </c>
      <c r="Q349" s="412"/>
      <c r="R349" s="2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  <c r="IY349" s="1"/>
      <c r="IZ349" s="1"/>
      <c r="JA349" s="1"/>
      <c r="JB349" s="1"/>
      <c r="JC349" s="1"/>
      <c r="JD349" s="1"/>
      <c r="JE349" s="1"/>
      <c r="JF349" s="1"/>
      <c r="JG349" s="1"/>
      <c r="JH349" s="1"/>
      <c r="JI349" s="1"/>
      <c r="JJ349" s="1"/>
      <c r="JK349" s="1"/>
      <c r="JL349" s="1"/>
      <c r="JM349" s="1"/>
      <c r="JN349" s="1"/>
      <c r="JO349" s="1"/>
      <c r="JP349" s="1"/>
      <c r="JQ349" s="1"/>
      <c r="JR349" s="1"/>
      <c r="JS349" s="1"/>
      <c r="JT349" s="1"/>
      <c r="JU349" s="1"/>
      <c r="JV349" s="1"/>
      <c r="JW349" s="1"/>
      <c r="JX349" s="1"/>
      <c r="JY349" s="1"/>
      <c r="JZ349" s="1"/>
      <c r="KA349" s="1"/>
      <c r="KB349" s="1"/>
      <c r="KC349" s="1"/>
      <c r="KD349" s="1"/>
      <c r="KE349" s="1"/>
      <c r="KF349" s="1"/>
      <c r="KG349" s="1"/>
      <c r="KH349" s="1"/>
      <c r="KI349" s="1"/>
      <c r="KJ349" s="1"/>
      <c r="KK349" s="1"/>
      <c r="KL349" s="1"/>
      <c r="KM349" s="1"/>
      <c r="KN349" s="1"/>
      <c r="KO349" s="1"/>
      <c r="KP349" s="1"/>
      <c r="KQ349" s="1"/>
      <c r="KR349" s="1"/>
      <c r="KS349" s="1"/>
      <c r="KT349" s="1"/>
      <c r="KU349" s="1"/>
      <c r="KV349" s="1"/>
      <c r="KW349" s="1"/>
      <c r="KX349" s="1"/>
      <c r="KY349" s="1"/>
      <c r="KZ349" s="1"/>
      <c r="LA349" s="1"/>
      <c r="LB349" s="1"/>
      <c r="LC349" s="1"/>
      <c r="LD349" s="1"/>
      <c r="LE349" s="1"/>
      <c r="LF349" s="1"/>
      <c r="LG349" s="1"/>
      <c r="LH349" s="1"/>
      <c r="LI349" s="1"/>
      <c r="LJ349" s="1"/>
      <c r="LK349" s="1"/>
      <c r="LL349" s="1"/>
      <c r="LM349" s="1"/>
      <c r="LN349" s="1"/>
      <c r="LO349" s="1"/>
      <c r="LP349" s="1"/>
      <c r="LQ349" s="1"/>
      <c r="LR349" s="1"/>
      <c r="LS349" s="1"/>
      <c r="LT349" s="1"/>
      <c r="LU349" s="1"/>
      <c r="LV349" s="1"/>
      <c r="LW349" s="1"/>
      <c r="LX349" s="1"/>
      <c r="LY349" s="1"/>
      <c r="LZ349" s="1"/>
      <c r="MA349" s="1"/>
      <c r="MB349" s="1"/>
      <c r="MC349" s="1"/>
      <c r="MD349" s="1"/>
      <c r="ME349" s="1"/>
      <c r="MF349" s="1"/>
      <c r="MG349" s="1"/>
      <c r="MH349" s="1"/>
      <c r="MI349" s="1"/>
      <c r="MJ349" s="1"/>
      <c r="MK349" s="1"/>
      <c r="ML349" s="1"/>
      <c r="MM349" s="1"/>
      <c r="MN349" s="1"/>
      <c r="MO349" s="1"/>
      <c r="MP349" s="1"/>
      <c r="MQ349" s="1"/>
      <c r="MR349" s="1"/>
      <c r="MS349" s="1"/>
      <c r="MT349" s="1"/>
      <c r="MU349" s="1"/>
      <c r="MV349" s="1"/>
      <c r="MW349" s="1"/>
      <c r="MX349" s="1"/>
      <c r="MY349" s="1"/>
      <c r="MZ349" s="1"/>
      <c r="NA349" s="1"/>
      <c r="NB349" s="1"/>
      <c r="NC349" s="1"/>
      <c r="ND349" s="1"/>
      <c r="NE349" s="1"/>
      <c r="NF349" s="1"/>
      <c r="NG349" s="1"/>
      <c r="NH349" s="1"/>
      <c r="NI349" s="1"/>
      <c r="NJ349" s="1"/>
      <c r="NK349" s="1"/>
      <c r="NL349" s="1"/>
      <c r="NM349" s="1"/>
      <c r="NN349" s="1"/>
      <c r="NO349" s="1"/>
      <c r="NP349" s="1"/>
      <c r="NQ349" s="1"/>
      <c r="NR349" s="1"/>
      <c r="NS349" s="1"/>
      <c r="NT349" s="1"/>
      <c r="NU349" s="1"/>
      <c r="NV349" s="1"/>
      <c r="NW349" s="1"/>
      <c r="NX349" s="1"/>
      <c r="NY349" s="1"/>
      <c r="NZ349" s="1"/>
      <c r="OA349" s="1"/>
      <c r="OB349" s="1"/>
      <c r="OC349" s="1"/>
      <c r="OD349" s="1"/>
      <c r="OE349" s="1"/>
      <c r="OF349" s="1"/>
      <c r="OG349" s="1"/>
      <c r="OH349" s="1"/>
      <c r="OI349" s="1"/>
      <c r="OJ349" s="1"/>
      <c r="OK349" s="1"/>
      <c r="OL349" s="1"/>
      <c r="OM349" s="1"/>
      <c r="ON349" s="1"/>
      <c r="OO349" s="1"/>
      <c r="OP349" s="1"/>
      <c r="OQ349" s="1"/>
      <c r="OR349" s="1"/>
      <c r="OS349" s="1"/>
      <c r="OT349" s="1"/>
      <c r="OU349" s="1"/>
      <c r="OV349" s="1"/>
      <c r="OW349" s="1"/>
      <c r="OX349" s="1"/>
      <c r="OY349" s="1"/>
      <c r="OZ349" s="1"/>
      <c r="PA349" s="1"/>
      <c r="PB349" s="1"/>
      <c r="PC349" s="1"/>
      <c r="PD349" s="1"/>
      <c r="PE349" s="1"/>
      <c r="PF349" s="1"/>
      <c r="PG349" s="1"/>
      <c r="PH349" s="1"/>
      <c r="PI349" s="1"/>
      <c r="PJ349" s="1"/>
      <c r="PK349" s="1"/>
      <c r="PL349" s="1"/>
      <c r="PM349" s="1"/>
      <c r="PN349" s="1"/>
      <c r="PO349" s="1"/>
      <c r="PP349" s="1"/>
      <c r="PQ349" s="1"/>
      <c r="PR349" s="1"/>
      <c r="PS349" s="1"/>
      <c r="PT349" s="1"/>
      <c r="PU349" s="1"/>
      <c r="PV349" s="1"/>
      <c r="PW349" s="1"/>
      <c r="PX349" s="1"/>
      <c r="PY349" s="1"/>
      <c r="PZ349" s="1"/>
      <c r="QA349" s="1"/>
      <c r="QB349" s="1"/>
      <c r="QC349" s="1"/>
      <c r="QD349" s="1"/>
      <c r="QE349" s="1"/>
      <c r="QF349" s="1"/>
      <c r="QG349" s="1"/>
      <c r="QH349" s="1"/>
      <c r="QI349" s="1"/>
      <c r="QJ349" s="1"/>
      <c r="QK349" s="1"/>
      <c r="QL349" s="1"/>
      <c r="QM349" s="1"/>
      <c r="QN349" s="1"/>
      <c r="QO349" s="1"/>
      <c r="QP349" s="1"/>
      <c r="QQ349" s="1"/>
      <c r="QR349" s="1"/>
      <c r="QS349" s="1"/>
      <c r="QT349" s="1"/>
      <c r="QU349" s="1"/>
      <c r="QV349" s="1"/>
      <c r="QW349" s="1"/>
      <c r="QX349" s="1"/>
      <c r="QY349" s="1"/>
      <c r="QZ349" s="1"/>
      <c r="RA349" s="1"/>
      <c r="RB349" s="1"/>
      <c r="RC349" s="1"/>
      <c r="RD349" s="1"/>
      <c r="RE349" s="1"/>
      <c r="RF349" s="1"/>
      <c r="RG349" s="1"/>
      <c r="RH349" s="1"/>
      <c r="RI349" s="1"/>
      <c r="RJ349" s="1"/>
      <c r="RK349" s="1"/>
      <c r="RL349" s="1"/>
      <c r="RM349" s="1"/>
      <c r="RN349" s="1"/>
      <c r="RO349" s="1"/>
      <c r="RP349" s="1"/>
      <c r="RQ349" s="1"/>
      <c r="RR349" s="1"/>
      <c r="RS349" s="1"/>
      <c r="RT349" s="1"/>
      <c r="RU349" s="1"/>
      <c r="RV349" s="1"/>
      <c r="RW349" s="1"/>
      <c r="RX349" s="1"/>
      <c r="RY349" s="1"/>
      <c r="RZ349" s="1"/>
      <c r="SA349" s="1"/>
      <c r="SB349" s="1"/>
      <c r="SC349" s="1"/>
      <c r="SD349" s="1"/>
      <c r="SE349" s="1"/>
      <c r="SF349" s="1"/>
      <c r="SG349" s="1"/>
      <c r="SH349" s="1"/>
      <c r="SI349" s="1"/>
      <c r="SJ349" s="1"/>
      <c r="SK349" s="1"/>
      <c r="SL349" s="1"/>
      <c r="SM349" s="1"/>
      <c r="SN349" s="1"/>
      <c r="SO349" s="1"/>
      <c r="SP349" s="1"/>
      <c r="SQ349" s="1"/>
      <c r="SR349" s="1"/>
      <c r="SS349" s="1"/>
      <c r="ST349" s="1"/>
      <c r="SU349" s="1"/>
      <c r="SV349" s="1"/>
      <c r="SW349" s="1"/>
      <c r="SX349" s="1"/>
      <c r="SY349" s="1"/>
      <c r="SZ349" s="1"/>
      <c r="TA349" s="1"/>
      <c r="TB349" s="1"/>
      <c r="TC349" s="1"/>
      <c r="TD349" s="1"/>
      <c r="TE349" s="1"/>
      <c r="TF349" s="1"/>
      <c r="TG349" s="1"/>
      <c r="TH349" s="1"/>
      <c r="TI349" s="1"/>
      <c r="TJ349" s="1"/>
      <c r="TK349" s="1"/>
      <c r="TL349" s="1"/>
      <c r="TM349" s="1"/>
      <c r="TN349" s="1"/>
      <c r="TO349" s="1"/>
      <c r="TP349" s="1"/>
      <c r="TQ349" s="1"/>
      <c r="TR349" s="1"/>
      <c r="TS349" s="1"/>
      <c r="TT349" s="1"/>
      <c r="TU349" s="1"/>
      <c r="TV349" s="1"/>
      <c r="TW349" s="1"/>
      <c r="TX349" s="1"/>
      <c r="TY349" s="1"/>
      <c r="TZ349" s="1"/>
      <c r="UA349" s="1"/>
      <c r="UB349" s="1"/>
      <c r="UC349" s="1"/>
      <c r="UD349" s="1"/>
      <c r="UE349" s="1"/>
      <c r="UF349" s="1"/>
      <c r="UG349" s="1"/>
      <c r="UH349" s="1"/>
      <c r="UI349" s="1"/>
      <c r="UJ349" s="1"/>
      <c r="UK349" s="1"/>
      <c r="UL349" s="1"/>
      <c r="UM349" s="1"/>
      <c r="UN349" s="1"/>
      <c r="UO349" s="1"/>
      <c r="UP349" s="1"/>
      <c r="UQ349" s="1"/>
      <c r="UR349" s="1"/>
      <c r="US349" s="1"/>
      <c r="UT349" s="1"/>
      <c r="UU349" s="1"/>
      <c r="UV349" s="1"/>
      <c r="UW349" s="1"/>
      <c r="UX349" s="1"/>
      <c r="UY349" s="1"/>
      <c r="UZ349" s="1"/>
      <c r="VA349" s="1"/>
      <c r="VB349" s="1"/>
      <c r="VC349" s="1"/>
      <c r="VD349" s="1"/>
      <c r="VE349" s="1"/>
      <c r="VF349" s="1"/>
      <c r="VG349" s="1"/>
      <c r="VH349" s="1"/>
      <c r="VI349" s="1"/>
      <c r="VJ349" s="1"/>
      <c r="VK349" s="1"/>
      <c r="VL349" s="1"/>
      <c r="VM349" s="1"/>
      <c r="VN349" s="1"/>
      <c r="VO349" s="1"/>
      <c r="VP349" s="1"/>
      <c r="VQ349" s="1"/>
      <c r="VR349" s="1"/>
      <c r="VS349" s="1"/>
      <c r="VT349" s="1"/>
      <c r="VU349" s="1"/>
      <c r="VV349" s="1"/>
      <c r="VW349" s="1"/>
      <c r="VX349" s="1"/>
      <c r="VY349" s="1"/>
      <c r="VZ349" s="1"/>
      <c r="WA349" s="1"/>
      <c r="WB349" s="1"/>
      <c r="WC349" s="1"/>
      <c r="WD349" s="1"/>
      <c r="WE349" s="1"/>
      <c r="WF349" s="1"/>
      <c r="WG349" s="1"/>
      <c r="WH349" s="1"/>
      <c r="WI349" s="1"/>
      <c r="WJ349" s="1"/>
      <c r="WK349" s="1"/>
      <c r="WL349" s="1"/>
      <c r="WM349" s="1"/>
      <c r="WN349" s="1"/>
      <c r="WO349" s="1"/>
      <c r="WP349" s="1"/>
      <c r="WQ349" s="1"/>
      <c r="WR349" s="1"/>
      <c r="WS349" s="1"/>
      <c r="WT349" s="1"/>
      <c r="WU349" s="1"/>
      <c r="WV349" s="1"/>
      <c r="WW349" s="1"/>
      <c r="WX349" s="1"/>
      <c r="WY349" s="1"/>
      <c r="WZ349" s="1"/>
      <c r="XA349" s="1"/>
      <c r="XB349" s="1"/>
      <c r="XC349" s="1"/>
      <c r="XD349" s="1"/>
      <c r="XE349" s="1"/>
      <c r="XF349" s="1"/>
      <c r="XG349" s="1"/>
      <c r="XH349" s="1"/>
      <c r="XI349" s="1"/>
      <c r="XJ349" s="1"/>
      <c r="XK349" s="1"/>
      <c r="XL349" s="1"/>
      <c r="XM349" s="1"/>
      <c r="XN349" s="1"/>
      <c r="XO349" s="1"/>
      <c r="XP349" s="1"/>
      <c r="XQ349" s="1"/>
      <c r="XR349" s="1"/>
      <c r="XS349" s="1"/>
      <c r="XT349" s="1"/>
      <c r="XU349" s="1"/>
      <c r="XV349" s="1"/>
      <c r="XW349" s="1"/>
      <c r="XX349" s="1"/>
      <c r="XY349" s="1"/>
      <c r="XZ349" s="1"/>
      <c r="YA349" s="1"/>
      <c r="YB349" s="1"/>
      <c r="YC349" s="1"/>
      <c r="YD349" s="1"/>
      <c r="YE349" s="1"/>
      <c r="YF349" s="1"/>
      <c r="YG349" s="1"/>
      <c r="YH349" s="1"/>
      <c r="YI349" s="1"/>
      <c r="YJ349" s="1"/>
      <c r="YK349" s="1"/>
      <c r="YL349" s="1"/>
      <c r="YM349" s="1"/>
      <c r="YN349" s="1"/>
      <c r="YO349" s="1"/>
      <c r="YP349" s="1"/>
      <c r="YQ349" s="1"/>
      <c r="YR349" s="1"/>
      <c r="YS349" s="1"/>
      <c r="YT349" s="1"/>
      <c r="YU349" s="1"/>
      <c r="YV349" s="1"/>
      <c r="YW349" s="1"/>
      <c r="YX349" s="1"/>
      <c r="YY349" s="1"/>
      <c r="YZ349" s="1"/>
      <c r="ZA349" s="1"/>
      <c r="ZB349" s="1"/>
      <c r="ZC349" s="1"/>
      <c r="ZD349" s="1"/>
      <c r="ZE349" s="1"/>
      <c r="ZF349" s="1"/>
      <c r="ZG349" s="1"/>
      <c r="ZH349" s="1"/>
      <c r="ZI349" s="1"/>
      <c r="ZJ349" s="1"/>
      <c r="ZK349" s="1"/>
      <c r="ZL349" s="1"/>
      <c r="ZM349" s="1"/>
      <c r="ZN349" s="1"/>
      <c r="ZO349" s="1"/>
      <c r="ZP349" s="1"/>
      <c r="ZQ349" s="1"/>
      <c r="ZR349" s="1"/>
      <c r="ZS349" s="1"/>
      <c r="ZT349" s="1"/>
      <c r="ZU349" s="1"/>
      <c r="ZV349" s="1"/>
      <c r="ZW349" s="1"/>
      <c r="ZX349" s="1"/>
      <c r="ZY349" s="1"/>
      <c r="ZZ349" s="1"/>
      <c r="AAA349" s="1"/>
      <c r="AAB349" s="1"/>
      <c r="AAC349" s="1"/>
      <c r="AAD349" s="1"/>
      <c r="AAE349" s="1"/>
      <c r="AAF349" s="1"/>
      <c r="AAG349" s="1"/>
      <c r="AAH349" s="1"/>
      <c r="AAI349" s="1"/>
      <c r="AAJ349" s="1"/>
      <c r="AAK349" s="1"/>
      <c r="AAL349" s="1"/>
      <c r="AAM349" s="1"/>
      <c r="AAN349" s="1"/>
      <c r="AAO349" s="1"/>
      <c r="AAP349" s="1"/>
      <c r="AAQ349" s="1"/>
      <c r="AAR349" s="1"/>
      <c r="AAS349" s="1"/>
      <c r="AAT349" s="1"/>
      <c r="AAU349" s="1"/>
      <c r="AAV349" s="1"/>
      <c r="AAW349" s="1"/>
      <c r="AAX349" s="1"/>
      <c r="AAY349" s="1"/>
      <c r="AAZ349" s="1"/>
      <c r="ABA349" s="1"/>
      <c r="ABB349" s="1"/>
      <c r="ABC349" s="1"/>
      <c r="ABD349" s="1"/>
      <c r="ABE349" s="1"/>
      <c r="ABF349" s="1"/>
      <c r="ABG349" s="1"/>
      <c r="ABH349" s="1"/>
      <c r="ABI349" s="1"/>
      <c r="ABJ349" s="1"/>
      <c r="ABK349" s="1"/>
      <c r="ABL349" s="1"/>
      <c r="ABM349" s="1"/>
      <c r="ABN349" s="1"/>
      <c r="ABO349" s="1"/>
      <c r="ABP349" s="1"/>
      <c r="ABQ349" s="1"/>
      <c r="ABR349" s="1"/>
      <c r="ABS349" s="1"/>
      <c r="ABT349" s="1"/>
      <c r="ABU349" s="1"/>
      <c r="ABV349" s="1"/>
      <c r="ABW349" s="1"/>
      <c r="ABX349" s="1"/>
      <c r="ABY349" s="1"/>
      <c r="ABZ349" s="1"/>
      <c r="ACA349" s="1"/>
      <c r="ACB349" s="1"/>
      <c r="ACC349" s="1"/>
      <c r="ACD349" s="1"/>
      <c r="ACE349" s="1"/>
      <c r="ACF349" s="1"/>
      <c r="ACG349" s="1"/>
      <c r="ACH349" s="1"/>
      <c r="ACI349" s="1"/>
      <c r="ACJ349" s="1"/>
      <c r="ACK349" s="1"/>
      <c r="ACL349" s="1"/>
      <c r="ACM349" s="1"/>
      <c r="ACN349" s="1"/>
      <c r="ACO349" s="1"/>
      <c r="ACP349" s="1"/>
      <c r="ACQ349" s="1"/>
      <c r="ACR349" s="1"/>
      <c r="ACS349" s="1"/>
      <c r="ACT349" s="1"/>
      <c r="ACU349" s="1"/>
      <c r="ACV349" s="1"/>
      <c r="ACW349" s="1"/>
      <c r="ACX349" s="1"/>
      <c r="ACY349" s="1"/>
      <c r="ACZ349" s="1"/>
      <c r="ADA349" s="1"/>
      <c r="ADB349" s="1"/>
    </row>
    <row r="350" spans="1:782" s="9" customFormat="1" ht="24.95" customHeight="1" x14ac:dyDescent="0.2">
      <c r="A350" s="594" t="s">
        <v>360</v>
      </c>
      <c r="B350" s="590" t="s">
        <v>1445</v>
      </c>
      <c r="C350" s="662" t="s">
        <v>377</v>
      </c>
      <c r="D350" s="580" t="s">
        <v>1448</v>
      </c>
      <c r="E350" s="580" t="s">
        <v>945</v>
      </c>
      <c r="F350" s="581">
        <v>733</v>
      </c>
      <c r="G350" s="245">
        <f t="shared" si="172"/>
        <v>61.058900000000001</v>
      </c>
      <c r="H350" s="245">
        <f t="shared" ref="H350" si="180">+F350*11.65%</f>
        <v>85.394500000000008</v>
      </c>
      <c r="I350" s="245">
        <f t="shared" ref="I350" si="181">SUM(F350:H350)</f>
        <v>879.45339999999999</v>
      </c>
      <c r="J350" s="663">
        <f t="shared" si="179"/>
        <v>8796</v>
      </c>
      <c r="K350" s="245">
        <f>(G350*6)</f>
        <v>366.35340000000002</v>
      </c>
      <c r="L350" s="245">
        <f>+H350*6</f>
        <v>512.36700000000008</v>
      </c>
      <c r="M350" s="245">
        <v>400</v>
      </c>
      <c r="N350" s="246">
        <v>235</v>
      </c>
      <c r="O350" s="245">
        <f t="shared" ref="O350" si="182">SUM(M350:N350)</f>
        <v>635</v>
      </c>
      <c r="P350" s="360">
        <f t="shared" ref="P350" si="183">+J350+K350+L350+O350</f>
        <v>10309.7204</v>
      </c>
      <c r="Q350" s="412"/>
      <c r="R350" s="2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  <c r="IZ350" s="1"/>
      <c r="JA350" s="1"/>
      <c r="JB350" s="1"/>
      <c r="JC350" s="1"/>
      <c r="JD350" s="1"/>
      <c r="JE350" s="1"/>
      <c r="JF350" s="1"/>
      <c r="JG350" s="1"/>
      <c r="JH350" s="1"/>
      <c r="JI350" s="1"/>
      <c r="JJ350" s="1"/>
      <c r="JK350" s="1"/>
      <c r="JL350" s="1"/>
      <c r="JM350" s="1"/>
      <c r="JN350" s="1"/>
      <c r="JO350" s="1"/>
      <c r="JP350" s="1"/>
      <c r="JQ350" s="1"/>
      <c r="JR350" s="1"/>
      <c r="JS350" s="1"/>
      <c r="JT350" s="1"/>
      <c r="JU350" s="1"/>
      <c r="JV350" s="1"/>
      <c r="JW350" s="1"/>
      <c r="JX350" s="1"/>
      <c r="JY350" s="1"/>
      <c r="JZ350" s="1"/>
      <c r="KA350" s="1"/>
      <c r="KB350" s="1"/>
      <c r="KC350" s="1"/>
      <c r="KD350" s="1"/>
      <c r="KE350" s="1"/>
      <c r="KF350" s="1"/>
      <c r="KG350" s="1"/>
      <c r="KH350" s="1"/>
      <c r="KI350" s="1"/>
      <c r="KJ350" s="1"/>
      <c r="KK350" s="1"/>
      <c r="KL350" s="1"/>
      <c r="KM350" s="1"/>
      <c r="KN350" s="1"/>
      <c r="KO350" s="1"/>
      <c r="KP350" s="1"/>
      <c r="KQ350" s="1"/>
      <c r="KR350" s="1"/>
      <c r="KS350" s="1"/>
      <c r="KT350" s="1"/>
      <c r="KU350" s="1"/>
      <c r="KV350" s="1"/>
      <c r="KW350" s="1"/>
      <c r="KX350" s="1"/>
      <c r="KY350" s="1"/>
      <c r="KZ350" s="1"/>
      <c r="LA350" s="1"/>
      <c r="LB350" s="1"/>
      <c r="LC350" s="1"/>
      <c r="LD350" s="1"/>
      <c r="LE350" s="1"/>
      <c r="LF350" s="1"/>
      <c r="LG350" s="1"/>
      <c r="LH350" s="1"/>
      <c r="LI350" s="1"/>
      <c r="LJ350" s="1"/>
      <c r="LK350" s="1"/>
      <c r="LL350" s="1"/>
      <c r="LM350" s="1"/>
      <c r="LN350" s="1"/>
      <c r="LO350" s="1"/>
      <c r="LP350" s="1"/>
      <c r="LQ350" s="1"/>
      <c r="LR350" s="1"/>
      <c r="LS350" s="1"/>
      <c r="LT350" s="1"/>
      <c r="LU350" s="1"/>
      <c r="LV350" s="1"/>
      <c r="LW350" s="1"/>
      <c r="LX350" s="1"/>
      <c r="LY350" s="1"/>
      <c r="LZ350" s="1"/>
      <c r="MA350" s="1"/>
      <c r="MB350" s="1"/>
      <c r="MC350" s="1"/>
      <c r="MD350" s="1"/>
      <c r="ME350" s="1"/>
      <c r="MF350" s="1"/>
      <c r="MG350" s="1"/>
      <c r="MH350" s="1"/>
      <c r="MI350" s="1"/>
      <c r="MJ350" s="1"/>
      <c r="MK350" s="1"/>
      <c r="ML350" s="1"/>
      <c r="MM350" s="1"/>
      <c r="MN350" s="1"/>
      <c r="MO350" s="1"/>
      <c r="MP350" s="1"/>
      <c r="MQ350" s="1"/>
      <c r="MR350" s="1"/>
      <c r="MS350" s="1"/>
      <c r="MT350" s="1"/>
      <c r="MU350" s="1"/>
      <c r="MV350" s="1"/>
      <c r="MW350" s="1"/>
      <c r="MX350" s="1"/>
      <c r="MY350" s="1"/>
      <c r="MZ350" s="1"/>
      <c r="NA350" s="1"/>
      <c r="NB350" s="1"/>
      <c r="NC350" s="1"/>
      <c r="ND350" s="1"/>
      <c r="NE350" s="1"/>
      <c r="NF350" s="1"/>
      <c r="NG350" s="1"/>
      <c r="NH350" s="1"/>
      <c r="NI350" s="1"/>
      <c r="NJ350" s="1"/>
      <c r="NK350" s="1"/>
      <c r="NL350" s="1"/>
      <c r="NM350" s="1"/>
      <c r="NN350" s="1"/>
      <c r="NO350" s="1"/>
      <c r="NP350" s="1"/>
      <c r="NQ350" s="1"/>
      <c r="NR350" s="1"/>
      <c r="NS350" s="1"/>
      <c r="NT350" s="1"/>
      <c r="NU350" s="1"/>
      <c r="NV350" s="1"/>
      <c r="NW350" s="1"/>
      <c r="NX350" s="1"/>
      <c r="NY350" s="1"/>
      <c r="NZ350" s="1"/>
      <c r="OA350" s="1"/>
      <c r="OB350" s="1"/>
      <c r="OC350" s="1"/>
      <c r="OD350" s="1"/>
      <c r="OE350" s="1"/>
      <c r="OF350" s="1"/>
      <c r="OG350" s="1"/>
      <c r="OH350" s="1"/>
      <c r="OI350" s="1"/>
      <c r="OJ350" s="1"/>
      <c r="OK350" s="1"/>
      <c r="OL350" s="1"/>
      <c r="OM350" s="1"/>
      <c r="ON350" s="1"/>
      <c r="OO350" s="1"/>
      <c r="OP350" s="1"/>
      <c r="OQ350" s="1"/>
      <c r="OR350" s="1"/>
      <c r="OS350" s="1"/>
      <c r="OT350" s="1"/>
      <c r="OU350" s="1"/>
      <c r="OV350" s="1"/>
      <c r="OW350" s="1"/>
      <c r="OX350" s="1"/>
      <c r="OY350" s="1"/>
      <c r="OZ350" s="1"/>
      <c r="PA350" s="1"/>
      <c r="PB350" s="1"/>
      <c r="PC350" s="1"/>
      <c r="PD350" s="1"/>
      <c r="PE350" s="1"/>
      <c r="PF350" s="1"/>
      <c r="PG350" s="1"/>
      <c r="PH350" s="1"/>
      <c r="PI350" s="1"/>
      <c r="PJ350" s="1"/>
      <c r="PK350" s="1"/>
      <c r="PL350" s="1"/>
      <c r="PM350" s="1"/>
      <c r="PN350" s="1"/>
      <c r="PO350" s="1"/>
      <c r="PP350" s="1"/>
      <c r="PQ350" s="1"/>
      <c r="PR350" s="1"/>
      <c r="PS350" s="1"/>
      <c r="PT350" s="1"/>
      <c r="PU350" s="1"/>
      <c r="PV350" s="1"/>
      <c r="PW350" s="1"/>
      <c r="PX350" s="1"/>
      <c r="PY350" s="1"/>
      <c r="PZ350" s="1"/>
      <c r="QA350" s="1"/>
      <c r="QB350" s="1"/>
      <c r="QC350" s="1"/>
      <c r="QD350" s="1"/>
      <c r="QE350" s="1"/>
      <c r="QF350" s="1"/>
      <c r="QG350" s="1"/>
      <c r="QH350" s="1"/>
      <c r="QI350" s="1"/>
      <c r="QJ350" s="1"/>
      <c r="QK350" s="1"/>
      <c r="QL350" s="1"/>
      <c r="QM350" s="1"/>
      <c r="QN350" s="1"/>
      <c r="QO350" s="1"/>
      <c r="QP350" s="1"/>
      <c r="QQ350" s="1"/>
      <c r="QR350" s="1"/>
      <c r="QS350" s="1"/>
      <c r="QT350" s="1"/>
      <c r="QU350" s="1"/>
      <c r="QV350" s="1"/>
      <c r="QW350" s="1"/>
      <c r="QX350" s="1"/>
      <c r="QY350" s="1"/>
      <c r="QZ350" s="1"/>
      <c r="RA350" s="1"/>
      <c r="RB350" s="1"/>
      <c r="RC350" s="1"/>
      <c r="RD350" s="1"/>
      <c r="RE350" s="1"/>
      <c r="RF350" s="1"/>
      <c r="RG350" s="1"/>
      <c r="RH350" s="1"/>
      <c r="RI350" s="1"/>
      <c r="RJ350" s="1"/>
      <c r="RK350" s="1"/>
      <c r="RL350" s="1"/>
      <c r="RM350" s="1"/>
      <c r="RN350" s="1"/>
      <c r="RO350" s="1"/>
      <c r="RP350" s="1"/>
      <c r="RQ350" s="1"/>
      <c r="RR350" s="1"/>
      <c r="RS350" s="1"/>
      <c r="RT350" s="1"/>
      <c r="RU350" s="1"/>
      <c r="RV350" s="1"/>
      <c r="RW350" s="1"/>
      <c r="RX350" s="1"/>
      <c r="RY350" s="1"/>
      <c r="RZ350" s="1"/>
      <c r="SA350" s="1"/>
      <c r="SB350" s="1"/>
      <c r="SC350" s="1"/>
      <c r="SD350" s="1"/>
      <c r="SE350" s="1"/>
      <c r="SF350" s="1"/>
      <c r="SG350" s="1"/>
      <c r="SH350" s="1"/>
      <c r="SI350" s="1"/>
      <c r="SJ350" s="1"/>
      <c r="SK350" s="1"/>
      <c r="SL350" s="1"/>
      <c r="SM350" s="1"/>
      <c r="SN350" s="1"/>
      <c r="SO350" s="1"/>
      <c r="SP350" s="1"/>
      <c r="SQ350" s="1"/>
      <c r="SR350" s="1"/>
      <c r="SS350" s="1"/>
      <c r="ST350" s="1"/>
      <c r="SU350" s="1"/>
      <c r="SV350" s="1"/>
      <c r="SW350" s="1"/>
      <c r="SX350" s="1"/>
      <c r="SY350" s="1"/>
      <c r="SZ350" s="1"/>
      <c r="TA350" s="1"/>
      <c r="TB350" s="1"/>
      <c r="TC350" s="1"/>
      <c r="TD350" s="1"/>
      <c r="TE350" s="1"/>
      <c r="TF350" s="1"/>
      <c r="TG350" s="1"/>
      <c r="TH350" s="1"/>
      <c r="TI350" s="1"/>
      <c r="TJ350" s="1"/>
      <c r="TK350" s="1"/>
      <c r="TL350" s="1"/>
      <c r="TM350" s="1"/>
      <c r="TN350" s="1"/>
      <c r="TO350" s="1"/>
      <c r="TP350" s="1"/>
      <c r="TQ350" s="1"/>
      <c r="TR350" s="1"/>
      <c r="TS350" s="1"/>
      <c r="TT350" s="1"/>
      <c r="TU350" s="1"/>
      <c r="TV350" s="1"/>
      <c r="TW350" s="1"/>
      <c r="TX350" s="1"/>
      <c r="TY350" s="1"/>
      <c r="TZ350" s="1"/>
      <c r="UA350" s="1"/>
      <c r="UB350" s="1"/>
      <c r="UC350" s="1"/>
      <c r="UD350" s="1"/>
      <c r="UE350" s="1"/>
      <c r="UF350" s="1"/>
      <c r="UG350" s="1"/>
      <c r="UH350" s="1"/>
      <c r="UI350" s="1"/>
      <c r="UJ350" s="1"/>
      <c r="UK350" s="1"/>
      <c r="UL350" s="1"/>
      <c r="UM350" s="1"/>
      <c r="UN350" s="1"/>
      <c r="UO350" s="1"/>
      <c r="UP350" s="1"/>
      <c r="UQ350" s="1"/>
      <c r="UR350" s="1"/>
      <c r="US350" s="1"/>
      <c r="UT350" s="1"/>
      <c r="UU350" s="1"/>
      <c r="UV350" s="1"/>
      <c r="UW350" s="1"/>
      <c r="UX350" s="1"/>
      <c r="UY350" s="1"/>
      <c r="UZ350" s="1"/>
      <c r="VA350" s="1"/>
      <c r="VB350" s="1"/>
      <c r="VC350" s="1"/>
      <c r="VD350" s="1"/>
      <c r="VE350" s="1"/>
      <c r="VF350" s="1"/>
      <c r="VG350" s="1"/>
      <c r="VH350" s="1"/>
      <c r="VI350" s="1"/>
      <c r="VJ350" s="1"/>
      <c r="VK350" s="1"/>
      <c r="VL350" s="1"/>
      <c r="VM350" s="1"/>
      <c r="VN350" s="1"/>
      <c r="VO350" s="1"/>
      <c r="VP350" s="1"/>
      <c r="VQ350" s="1"/>
      <c r="VR350" s="1"/>
      <c r="VS350" s="1"/>
      <c r="VT350" s="1"/>
      <c r="VU350" s="1"/>
      <c r="VV350" s="1"/>
      <c r="VW350" s="1"/>
      <c r="VX350" s="1"/>
      <c r="VY350" s="1"/>
      <c r="VZ350" s="1"/>
      <c r="WA350" s="1"/>
      <c r="WB350" s="1"/>
      <c r="WC350" s="1"/>
      <c r="WD350" s="1"/>
      <c r="WE350" s="1"/>
      <c r="WF350" s="1"/>
      <c r="WG350" s="1"/>
      <c r="WH350" s="1"/>
      <c r="WI350" s="1"/>
      <c r="WJ350" s="1"/>
      <c r="WK350" s="1"/>
      <c r="WL350" s="1"/>
      <c r="WM350" s="1"/>
      <c r="WN350" s="1"/>
      <c r="WO350" s="1"/>
      <c r="WP350" s="1"/>
      <c r="WQ350" s="1"/>
      <c r="WR350" s="1"/>
      <c r="WS350" s="1"/>
      <c r="WT350" s="1"/>
      <c r="WU350" s="1"/>
      <c r="WV350" s="1"/>
      <c r="WW350" s="1"/>
      <c r="WX350" s="1"/>
      <c r="WY350" s="1"/>
      <c r="WZ350" s="1"/>
      <c r="XA350" s="1"/>
      <c r="XB350" s="1"/>
      <c r="XC350" s="1"/>
      <c r="XD350" s="1"/>
      <c r="XE350" s="1"/>
      <c r="XF350" s="1"/>
      <c r="XG350" s="1"/>
      <c r="XH350" s="1"/>
      <c r="XI350" s="1"/>
      <c r="XJ350" s="1"/>
      <c r="XK350" s="1"/>
      <c r="XL350" s="1"/>
      <c r="XM350" s="1"/>
      <c r="XN350" s="1"/>
      <c r="XO350" s="1"/>
      <c r="XP350" s="1"/>
      <c r="XQ350" s="1"/>
      <c r="XR350" s="1"/>
      <c r="XS350" s="1"/>
      <c r="XT350" s="1"/>
      <c r="XU350" s="1"/>
      <c r="XV350" s="1"/>
      <c r="XW350" s="1"/>
      <c r="XX350" s="1"/>
      <c r="XY350" s="1"/>
      <c r="XZ350" s="1"/>
      <c r="YA350" s="1"/>
      <c r="YB350" s="1"/>
      <c r="YC350" s="1"/>
      <c r="YD350" s="1"/>
      <c r="YE350" s="1"/>
      <c r="YF350" s="1"/>
      <c r="YG350" s="1"/>
      <c r="YH350" s="1"/>
      <c r="YI350" s="1"/>
      <c r="YJ350" s="1"/>
      <c r="YK350" s="1"/>
      <c r="YL350" s="1"/>
      <c r="YM350" s="1"/>
      <c r="YN350" s="1"/>
      <c r="YO350" s="1"/>
      <c r="YP350" s="1"/>
      <c r="YQ350" s="1"/>
      <c r="YR350" s="1"/>
      <c r="YS350" s="1"/>
      <c r="YT350" s="1"/>
      <c r="YU350" s="1"/>
      <c r="YV350" s="1"/>
      <c r="YW350" s="1"/>
      <c r="YX350" s="1"/>
      <c r="YY350" s="1"/>
      <c r="YZ350" s="1"/>
      <c r="ZA350" s="1"/>
      <c r="ZB350" s="1"/>
      <c r="ZC350" s="1"/>
      <c r="ZD350" s="1"/>
      <c r="ZE350" s="1"/>
      <c r="ZF350" s="1"/>
      <c r="ZG350" s="1"/>
      <c r="ZH350" s="1"/>
      <c r="ZI350" s="1"/>
      <c r="ZJ350" s="1"/>
      <c r="ZK350" s="1"/>
      <c r="ZL350" s="1"/>
      <c r="ZM350" s="1"/>
      <c r="ZN350" s="1"/>
      <c r="ZO350" s="1"/>
      <c r="ZP350" s="1"/>
      <c r="ZQ350" s="1"/>
      <c r="ZR350" s="1"/>
      <c r="ZS350" s="1"/>
      <c r="ZT350" s="1"/>
      <c r="ZU350" s="1"/>
      <c r="ZV350" s="1"/>
      <c r="ZW350" s="1"/>
      <c r="ZX350" s="1"/>
      <c r="ZY350" s="1"/>
      <c r="ZZ350" s="1"/>
      <c r="AAA350" s="1"/>
      <c r="AAB350" s="1"/>
      <c r="AAC350" s="1"/>
      <c r="AAD350" s="1"/>
      <c r="AAE350" s="1"/>
      <c r="AAF350" s="1"/>
      <c r="AAG350" s="1"/>
      <c r="AAH350" s="1"/>
      <c r="AAI350" s="1"/>
      <c r="AAJ350" s="1"/>
      <c r="AAK350" s="1"/>
      <c r="AAL350" s="1"/>
      <c r="AAM350" s="1"/>
      <c r="AAN350" s="1"/>
      <c r="AAO350" s="1"/>
      <c r="AAP350" s="1"/>
      <c r="AAQ350" s="1"/>
      <c r="AAR350" s="1"/>
      <c r="AAS350" s="1"/>
      <c r="AAT350" s="1"/>
      <c r="AAU350" s="1"/>
      <c r="AAV350" s="1"/>
      <c r="AAW350" s="1"/>
      <c r="AAX350" s="1"/>
      <c r="AAY350" s="1"/>
      <c r="AAZ350" s="1"/>
      <c r="ABA350" s="1"/>
      <c r="ABB350" s="1"/>
      <c r="ABC350" s="1"/>
      <c r="ABD350" s="1"/>
      <c r="ABE350" s="1"/>
      <c r="ABF350" s="1"/>
      <c r="ABG350" s="1"/>
      <c r="ABH350" s="1"/>
      <c r="ABI350" s="1"/>
      <c r="ABJ350" s="1"/>
      <c r="ABK350" s="1"/>
      <c r="ABL350" s="1"/>
      <c r="ABM350" s="1"/>
      <c r="ABN350" s="1"/>
      <c r="ABO350" s="1"/>
      <c r="ABP350" s="1"/>
      <c r="ABQ350" s="1"/>
      <c r="ABR350" s="1"/>
      <c r="ABS350" s="1"/>
      <c r="ABT350" s="1"/>
      <c r="ABU350" s="1"/>
      <c r="ABV350" s="1"/>
      <c r="ABW350" s="1"/>
      <c r="ABX350" s="1"/>
      <c r="ABY350" s="1"/>
      <c r="ABZ350" s="1"/>
      <c r="ACA350" s="1"/>
      <c r="ACB350" s="1"/>
      <c r="ACC350" s="1"/>
      <c r="ACD350" s="1"/>
      <c r="ACE350" s="1"/>
      <c r="ACF350" s="1"/>
      <c r="ACG350" s="1"/>
      <c r="ACH350" s="1"/>
      <c r="ACI350" s="1"/>
      <c r="ACJ350" s="1"/>
      <c r="ACK350" s="1"/>
      <c r="ACL350" s="1"/>
      <c r="ACM350" s="1"/>
      <c r="ACN350" s="1"/>
      <c r="ACO350" s="1"/>
      <c r="ACP350" s="1"/>
      <c r="ACQ350" s="1"/>
      <c r="ACR350" s="1"/>
      <c r="ACS350" s="1"/>
      <c r="ACT350" s="1"/>
      <c r="ACU350" s="1"/>
      <c r="ACV350" s="1"/>
      <c r="ACW350" s="1"/>
      <c r="ACX350" s="1"/>
      <c r="ACY350" s="1"/>
      <c r="ACZ350" s="1"/>
      <c r="ADA350" s="1"/>
      <c r="ADB350" s="1"/>
    </row>
    <row r="351" spans="1:782" s="9" customFormat="1" ht="24.95" customHeight="1" x14ac:dyDescent="0.2">
      <c r="A351" s="594" t="s">
        <v>360</v>
      </c>
      <c r="B351" s="590" t="s">
        <v>1446</v>
      </c>
      <c r="C351" s="662" t="s">
        <v>379</v>
      </c>
      <c r="D351" s="580" t="s">
        <v>1448</v>
      </c>
      <c r="E351" s="580" t="s">
        <v>945</v>
      </c>
      <c r="F351" s="581">
        <v>733</v>
      </c>
      <c r="G351" s="245">
        <f t="shared" si="172"/>
        <v>61.058900000000001</v>
      </c>
      <c r="H351" s="245">
        <f t="shared" ref="H351:H352" si="184">+F351*11.65%</f>
        <v>85.394500000000008</v>
      </c>
      <c r="I351" s="245">
        <f t="shared" ref="I351:I352" si="185">SUM(F351:H351)</f>
        <v>879.45339999999999</v>
      </c>
      <c r="J351" s="663">
        <f t="shared" si="179"/>
        <v>8796</v>
      </c>
      <c r="K351" s="245">
        <f t="shared" ref="K351:K352" si="186">(G351*6)</f>
        <v>366.35340000000002</v>
      </c>
      <c r="L351" s="245">
        <f t="shared" ref="L351:L352" si="187">+H351*6</f>
        <v>512.36700000000008</v>
      </c>
      <c r="M351" s="245">
        <v>400</v>
      </c>
      <c r="N351" s="246">
        <v>235</v>
      </c>
      <c r="O351" s="245">
        <f t="shared" ref="O351:O352" si="188">SUM(M351:N351)</f>
        <v>635</v>
      </c>
      <c r="P351" s="360">
        <f t="shared" ref="P351:P352" si="189">+J351+K351+L351+O351</f>
        <v>10309.7204</v>
      </c>
      <c r="Q351" s="412"/>
      <c r="R351" s="2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  <c r="IX351" s="1"/>
      <c r="IY351" s="1"/>
      <c r="IZ351" s="1"/>
      <c r="JA351" s="1"/>
      <c r="JB351" s="1"/>
      <c r="JC351" s="1"/>
      <c r="JD351" s="1"/>
      <c r="JE351" s="1"/>
      <c r="JF351" s="1"/>
      <c r="JG351" s="1"/>
      <c r="JH351" s="1"/>
      <c r="JI351" s="1"/>
      <c r="JJ351" s="1"/>
      <c r="JK351" s="1"/>
      <c r="JL351" s="1"/>
      <c r="JM351" s="1"/>
      <c r="JN351" s="1"/>
      <c r="JO351" s="1"/>
      <c r="JP351" s="1"/>
      <c r="JQ351" s="1"/>
      <c r="JR351" s="1"/>
      <c r="JS351" s="1"/>
      <c r="JT351" s="1"/>
      <c r="JU351" s="1"/>
      <c r="JV351" s="1"/>
      <c r="JW351" s="1"/>
      <c r="JX351" s="1"/>
      <c r="JY351" s="1"/>
      <c r="JZ351" s="1"/>
      <c r="KA351" s="1"/>
      <c r="KB351" s="1"/>
      <c r="KC351" s="1"/>
      <c r="KD351" s="1"/>
      <c r="KE351" s="1"/>
      <c r="KF351" s="1"/>
      <c r="KG351" s="1"/>
      <c r="KH351" s="1"/>
      <c r="KI351" s="1"/>
      <c r="KJ351" s="1"/>
      <c r="KK351" s="1"/>
      <c r="KL351" s="1"/>
      <c r="KM351" s="1"/>
      <c r="KN351" s="1"/>
      <c r="KO351" s="1"/>
      <c r="KP351" s="1"/>
      <c r="KQ351" s="1"/>
      <c r="KR351" s="1"/>
      <c r="KS351" s="1"/>
      <c r="KT351" s="1"/>
      <c r="KU351" s="1"/>
      <c r="KV351" s="1"/>
      <c r="KW351" s="1"/>
      <c r="KX351" s="1"/>
      <c r="KY351" s="1"/>
      <c r="KZ351" s="1"/>
      <c r="LA351" s="1"/>
      <c r="LB351" s="1"/>
      <c r="LC351" s="1"/>
      <c r="LD351" s="1"/>
      <c r="LE351" s="1"/>
      <c r="LF351" s="1"/>
      <c r="LG351" s="1"/>
      <c r="LH351" s="1"/>
      <c r="LI351" s="1"/>
      <c r="LJ351" s="1"/>
      <c r="LK351" s="1"/>
      <c r="LL351" s="1"/>
      <c r="LM351" s="1"/>
      <c r="LN351" s="1"/>
      <c r="LO351" s="1"/>
      <c r="LP351" s="1"/>
      <c r="LQ351" s="1"/>
      <c r="LR351" s="1"/>
      <c r="LS351" s="1"/>
      <c r="LT351" s="1"/>
      <c r="LU351" s="1"/>
      <c r="LV351" s="1"/>
      <c r="LW351" s="1"/>
      <c r="LX351" s="1"/>
      <c r="LY351" s="1"/>
      <c r="LZ351" s="1"/>
      <c r="MA351" s="1"/>
      <c r="MB351" s="1"/>
      <c r="MC351" s="1"/>
      <c r="MD351" s="1"/>
      <c r="ME351" s="1"/>
      <c r="MF351" s="1"/>
      <c r="MG351" s="1"/>
      <c r="MH351" s="1"/>
      <c r="MI351" s="1"/>
      <c r="MJ351" s="1"/>
      <c r="MK351" s="1"/>
      <c r="ML351" s="1"/>
      <c r="MM351" s="1"/>
      <c r="MN351" s="1"/>
      <c r="MO351" s="1"/>
      <c r="MP351" s="1"/>
      <c r="MQ351" s="1"/>
      <c r="MR351" s="1"/>
      <c r="MS351" s="1"/>
      <c r="MT351" s="1"/>
      <c r="MU351" s="1"/>
      <c r="MV351" s="1"/>
      <c r="MW351" s="1"/>
      <c r="MX351" s="1"/>
      <c r="MY351" s="1"/>
      <c r="MZ351" s="1"/>
      <c r="NA351" s="1"/>
      <c r="NB351" s="1"/>
      <c r="NC351" s="1"/>
      <c r="ND351" s="1"/>
      <c r="NE351" s="1"/>
      <c r="NF351" s="1"/>
      <c r="NG351" s="1"/>
      <c r="NH351" s="1"/>
      <c r="NI351" s="1"/>
      <c r="NJ351" s="1"/>
      <c r="NK351" s="1"/>
      <c r="NL351" s="1"/>
      <c r="NM351" s="1"/>
      <c r="NN351" s="1"/>
      <c r="NO351" s="1"/>
      <c r="NP351" s="1"/>
      <c r="NQ351" s="1"/>
      <c r="NR351" s="1"/>
      <c r="NS351" s="1"/>
      <c r="NT351" s="1"/>
      <c r="NU351" s="1"/>
      <c r="NV351" s="1"/>
      <c r="NW351" s="1"/>
      <c r="NX351" s="1"/>
      <c r="NY351" s="1"/>
      <c r="NZ351" s="1"/>
      <c r="OA351" s="1"/>
      <c r="OB351" s="1"/>
      <c r="OC351" s="1"/>
      <c r="OD351" s="1"/>
      <c r="OE351" s="1"/>
      <c r="OF351" s="1"/>
      <c r="OG351" s="1"/>
      <c r="OH351" s="1"/>
      <c r="OI351" s="1"/>
      <c r="OJ351" s="1"/>
      <c r="OK351" s="1"/>
      <c r="OL351" s="1"/>
      <c r="OM351" s="1"/>
      <c r="ON351" s="1"/>
      <c r="OO351" s="1"/>
      <c r="OP351" s="1"/>
      <c r="OQ351" s="1"/>
      <c r="OR351" s="1"/>
      <c r="OS351" s="1"/>
      <c r="OT351" s="1"/>
      <c r="OU351" s="1"/>
      <c r="OV351" s="1"/>
      <c r="OW351" s="1"/>
      <c r="OX351" s="1"/>
      <c r="OY351" s="1"/>
      <c r="OZ351" s="1"/>
      <c r="PA351" s="1"/>
      <c r="PB351" s="1"/>
      <c r="PC351" s="1"/>
      <c r="PD351" s="1"/>
      <c r="PE351" s="1"/>
      <c r="PF351" s="1"/>
      <c r="PG351" s="1"/>
      <c r="PH351" s="1"/>
      <c r="PI351" s="1"/>
      <c r="PJ351" s="1"/>
      <c r="PK351" s="1"/>
      <c r="PL351" s="1"/>
      <c r="PM351" s="1"/>
      <c r="PN351" s="1"/>
      <c r="PO351" s="1"/>
      <c r="PP351" s="1"/>
      <c r="PQ351" s="1"/>
      <c r="PR351" s="1"/>
      <c r="PS351" s="1"/>
      <c r="PT351" s="1"/>
      <c r="PU351" s="1"/>
      <c r="PV351" s="1"/>
      <c r="PW351" s="1"/>
      <c r="PX351" s="1"/>
      <c r="PY351" s="1"/>
      <c r="PZ351" s="1"/>
      <c r="QA351" s="1"/>
      <c r="QB351" s="1"/>
      <c r="QC351" s="1"/>
      <c r="QD351" s="1"/>
      <c r="QE351" s="1"/>
      <c r="QF351" s="1"/>
      <c r="QG351" s="1"/>
      <c r="QH351" s="1"/>
      <c r="QI351" s="1"/>
      <c r="QJ351" s="1"/>
      <c r="QK351" s="1"/>
      <c r="QL351" s="1"/>
      <c r="QM351" s="1"/>
      <c r="QN351" s="1"/>
      <c r="QO351" s="1"/>
      <c r="QP351" s="1"/>
      <c r="QQ351" s="1"/>
      <c r="QR351" s="1"/>
      <c r="QS351" s="1"/>
      <c r="QT351" s="1"/>
      <c r="QU351" s="1"/>
      <c r="QV351" s="1"/>
      <c r="QW351" s="1"/>
      <c r="QX351" s="1"/>
      <c r="QY351" s="1"/>
      <c r="QZ351" s="1"/>
      <c r="RA351" s="1"/>
      <c r="RB351" s="1"/>
      <c r="RC351" s="1"/>
      <c r="RD351" s="1"/>
      <c r="RE351" s="1"/>
      <c r="RF351" s="1"/>
      <c r="RG351" s="1"/>
      <c r="RH351" s="1"/>
      <c r="RI351" s="1"/>
      <c r="RJ351" s="1"/>
      <c r="RK351" s="1"/>
      <c r="RL351" s="1"/>
      <c r="RM351" s="1"/>
      <c r="RN351" s="1"/>
      <c r="RO351" s="1"/>
      <c r="RP351" s="1"/>
      <c r="RQ351" s="1"/>
      <c r="RR351" s="1"/>
      <c r="RS351" s="1"/>
      <c r="RT351" s="1"/>
      <c r="RU351" s="1"/>
      <c r="RV351" s="1"/>
      <c r="RW351" s="1"/>
      <c r="RX351" s="1"/>
      <c r="RY351" s="1"/>
      <c r="RZ351" s="1"/>
      <c r="SA351" s="1"/>
      <c r="SB351" s="1"/>
      <c r="SC351" s="1"/>
      <c r="SD351" s="1"/>
      <c r="SE351" s="1"/>
      <c r="SF351" s="1"/>
      <c r="SG351" s="1"/>
      <c r="SH351" s="1"/>
      <c r="SI351" s="1"/>
      <c r="SJ351" s="1"/>
      <c r="SK351" s="1"/>
      <c r="SL351" s="1"/>
      <c r="SM351" s="1"/>
      <c r="SN351" s="1"/>
      <c r="SO351" s="1"/>
      <c r="SP351" s="1"/>
      <c r="SQ351" s="1"/>
      <c r="SR351" s="1"/>
      <c r="SS351" s="1"/>
      <c r="ST351" s="1"/>
      <c r="SU351" s="1"/>
      <c r="SV351" s="1"/>
      <c r="SW351" s="1"/>
      <c r="SX351" s="1"/>
      <c r="SY351" s="1"/>
      <c r="SZ351" s="1"/>
      <c r="TA351" s="1"/>
      <c r="TB351" s="1"/>
      <c r="TC351" s="1"/>
      <c r="TD351" s="1"/>
      <c r="TE351" s="1"/>
      <c r="TF351" s="1"/>
      <c r="TG351" s="1"/>
      <c r="TH351" s="1"/>
      <c r="TI351" s="1"/>
      <c r="TJ351" s="1"/>
      <c r="TK351" s="1"/>
      <c r="TL351" s="1"/>
      <c r="TM351" s="1"/>
      <c r="TN351" s="1"/>
      <c r="TO351" s="1"/>
      <c r="TP351" s="1"/>
      <c r="TQ351" s="1"/>
      <c r="TR351" s="1"/>
      <c r="TS351" s="1"/>
      <c r="TT351" s="1"/>
      <c r="TU351" s="1"/>
      <c r="TV351" s="1"/>
      <c r="TW351" s="1"/>
      <c r="TX351" s="1"/>
      <c r="TY351" s="1"/>
      <c r="TZ351" s="1"/>
      <c r="UA351" s="1"/>
      <c r="UB351" s="1"/>
      <c r="UC351" s="1"/>
      <c r="UD351" s="1"/>
      <c r="UE351" s="1"/>
      <c r="UF351" s="1"/>
      <c r="UG351" s="1"/>
      <c r="UH351" s="1"/>
      <c r="UI351" s="1"/>
      <c r="UJ351" s="1"/>
      <c r="UK351" s="1"/>
      <c r="UL351" s="1"/>
      <c r="UM351" s="1"/>
      <c r="UN351" s="1"/>
      <c r="UO351" s="1"/>
      <c r="UP351" s="1"/>
      <c r="UQ351" s="1"/>
      <c r="UR351" s="1"/>
      <c r="US351" s="1"/>
      <c r="UT351" s="1"/>
      <c r="UU351" s="1"/>
      <c r="UV351" s="1"/>
      <c r="UW351" s="1"/>
      <c r="UX351" s="1"/>
      <c r="UY351" s="1"/>
      <c r="UZ351" s="1"/>
      <c r="VA351" s="1"/>
      <c r="VB351" s="1"/>
      <c r="VC351" s="1"/>
      <c r="VD351" s="1"/>
      <c r="VE351" s="1"/>
      <c r="VF351" s="1"/>
      <c r="VG351" s="1"/>
      <c r="VH351" s="1"/>
      <c r="VI351" s="1"/>
      <c r="VJ351" s="1"/>
      <c r="VK351" s="1"/>
      <c r="VL351" s="1"/>
      <c r="VM351" s="1"/>
      <c r="VN351" s="1"/>
      <c r="VO351" s="1"/>
      <c r="VP351" s="1"/>
      <c r="VQ351" s="1"/>
      <c r="VR351" s="1"/>
      <c r="VS351" s="1"/>
      <c r="VT351" s="1"/>
      <c r="VU351" s="1"/>
      <c r="VV351" s="1"/>
      <c r="VW351" s="1"/>
      <c r="VX351" s="1"/>
      <c r="VY351" s="1"/>
      <c r="VZ351" s="1"/>
      <c r="WA351" s="1"/>
      <c r="WB351" s="1"/>
      <c r="WC351" s="1"/>
      <c r="WD351" s="1"/>
      <c r="WE351" s="1"/>
      <c r="WF351" s="1"/>
      <c r="WG351" s="1"/>
      <c r="WH351" s="1"/>
      <c r="WI351" s="1"/>
      <c r="WJ351" s="1"/>
      <c r="WK351" s="1"/>
      <c r="WL351" s="1"/>
      <c r="WM351" s="1"/>
      <c r="WN351" s="1"/>
      <c r="WO351" s="1"/>
      <c r="WP351" s="1"/>
      <c r="WQ351" s="1"/>
      <c r="WR351" s="1"/>
      <c r="WS351" s="1"/>
      <c r="WT351" s="1"/>
      <c r="WU351" s="1"/>
      <c r="WV351" s="1"/>
      <c r="WW351" s="1"/>
      <c r="WX351" s="1"/>
      <c r="WY351" s="1"/>
      <c r="WZ351" s="1"/>
      <c r="XA351" s="1"/>
      <c r="XB351" s="1"/>
      <c r="XC351" s="1"/>
      <c r="XD351" s="1"/>
      <c r="XE351" s="1"/>
      <c r="XF351" s="1"/>
      <c r="XG351" s="1"/>
      <c r="XH351" s="1"/>
      <c r="XI351" s="1"/>
      <c r="XJ351" s="1"/>
      <c r="XK351" s="1"/>
      <c r="XL351" s="1"/>
      <c r="XM351" s="1"/>
      <c r="XN351" s="1"/>
      <c r="XO351" s="1"/>
      <c r="XP351" s="1"/>
      <c r="XQ351" s="1"/>
      <c r="XR351" s="1"/>
      <c r="XS351" s="1"/>
      <c r="XT351" s="1"/>
      <c r="XU351" s="1"/>
      <c r="XV351" s="1"/>
      <c r="XW351" s="1"/>
      <c r="XX351" s="1"/>
      <c r="XY351" s="1"/>
      <c r="XZ351" s="1"/>
      <c r="YA351" s="1"/>
      <c r="YB351" s="1"/>
      <c r="YC351" s="1"/>
      <c r="YD351" s="1"/>
      <c r="YE351" s="1"/>
      <c r="YF351" s="1"/>
      <c r="YG351" s="1"/>
      <c r="YH351" s="1"/>
      <c r="YI351" s="1"/>
      <c r="YJ351" s="1"/>
      <c r="YK351" s="1"/>
      <c r="YL351" s="1"/>
      <c r="YM351" s="1"/>
      <c r="YN351" s="1"/>
      <c r="YO351" s="1"/>
      <c r="YP351" s="1"/>
      <c r="YQ351" s="1"/>
      <c r="YR351" s="1"/>
      <c r="YS351" s="1"/>
      <c r="YT351" s="1"/>
      <c r="YU351" s="1"/>
      <c r="YV351" s="1"/>
      <c r="YW351" s="1"/>
      <c r="YX351" s="1"/>
      <c r="YY351" s="1"/>
      <c r="YZ351" s="1"/>
      <c r="ZA351" s="1"/>
      <c r="ZB351" s="1"/>
      <c r="ZC351" s="1"/>
      <c r="ZD351" s="1"/>
      <c r="ZE351" s="1"/>
      <c r="ZF351" s="1"/>
      <c r="ZG351" s="1"/>
      <c r="ZH351" s="1"/>
      <c r="ZI351" s="1"/>
      <c r="ZJ351" s="1"/>
      <c r="ZK351" s="1"/>
      <c r="ZL351" s="1"/>
      <c r="ZM351" s="1"/>
      <c r="ZN351" s="1"/>
      <c r="ZO351" s="1"/>
      <c r="ZP351" s="1"/>
      <c r="ZQ351" s="1"/>
      <c r="ZR351" s="1"/>
      <c r="ZS351" s="1"/>
      <c r="ZT351" s="1"/>
      <c r="ZU351" s="1"/>
      <c r="ZV351" s="1"/>
      <c r="ZW351" s="1"/>
      <c r="ZX351" s="1"/>
      <c r="ZY351" s="1"/>
      <c r="ZZ351" s="1"/>
      <c r="AAA351" s="1"/>
      <c r="AAB351" s="1"/>
      <c r="AAC351" s="1"/>
      <c r="AAD351" s="1"/>
      <c r="AAE351" s="1"/>
      <c r="AAF351" s="1"/>
      <c r="AAG351" s="1"/>
      <c r="AAH351" s="1"/>
      <c r="AAI351" s="1"/>
      <c r="AAJ351" s="1"/>
      <c r="AAK351" s="1"/>
      <c r="AAL351" s="1"/>
      <c r="AAM351" s="1"/>
      <c r="AAN351" s="1"/>
      <c r="AAO351" s="1"/>
      <c r="AAP351" s="1"/>
      <c r="AAQ351" s="1"/>
      <c r="AAR351" s="1"/>
      <c r="AAS351" s="1"/>
      <c r="AAT351" s="1"/>
      <c r="AAU351" s="1"/>
      <c r="AAV351" s="1"/>
      <c r="AAW351" s="1"/>
      <c r="AAX351" s="1"/>
      <c r="AAY351" s="1"/>
      <c r="AAZ351" s="1"/>
      <c r="ABA351" s="1"/>
      <c r="ABB351" s="1"/>
      <c r="ABC351" s="1"/>
      <c r="ABD351" s="1"/>
      <c r="ABE351" s="1"/>
      <c r="ABF351" s="1"/>
      <c r="ABG351" s="1"/>
      <c r="ABH351" s="1"/>
      <c r="ABI351" s="1"/>
      <c r="ABJ351" s="1"/>
      <c r="ABK351" s="1"/>
      <c r="ABL351" s="1"/>
      <c r="ABM351" s="1"/>
      <c r="ABN351" s="1"/>
      <c r="ABO351" s="1"/>
      <c r="ABP351" s="1"/>
      <c r="ABQ351" s="1"/>
      <c r="ABR351" s="1"/>
      <c r="ABS351" s="1"/>
      <c r="ABT351" s="1"/>
      <c r="ABU351" s="1"/>
      <c r="ABV351" s="1"/>
      <c r="ABW351" s="1"/>
      <c r="ABX351" s="1"/>
      <c r="ABY351" s="1"/>
      <c r="ABZ351" s="1"/>
      <c r="ACA351" s="1"/>
      <c r="ACB351" s="1"/>
      <c r="ACC351" s="1"/>
      <c r="ACD351" s="1"/>
      <c r="ACE351" s="1"/>
      <c r="ACF351" s="1"/>
      <c r="ACG351" s="1"/>
      <c r="ACH351" s="1"/>
      <c r="ACI351" s="1"/>
      <c r="ACJ351" s="1"/>
      <c r="ACK351" s="1"/>
      <c r="ACL351" s="1"/>
      <c r="ACM351" s="1"/>
      <c r="ACN351" s="1"/>
      <c r="ACO351" s="1"/>
      <c r="ACP351" s="1"/>
      <c r="ACQ351" s="1"/>
      <c r="ACR351" s="1"/>
      <c r="ACS351" s="1"/>
      <c r="ACT351" s="1"/>
      <c r="ACU351" s="1"/>
      <c r="ACV351" s="1"/>
      <c r="ACW351" s="1"/>
      <c r="ACX351" s="1"/>
      <c r="ACY351" s="1"/>
      <c r="ACZ351" s="1"/>
      <c r="ADA351" s="1"/>
      <c r="ADB351" s="1"/>
    </row>
    <row r="352" spans="1:782" s="9" customFormat="1" ht="24.95" customHeight="1" x14ac:dyDescent="0.2">
      <c r="A352" s="594" t="s">
        <v>360</v>
      </c>
      <c r="B352" s="590" t="s">
        <v>1447</v>
      </c>
      <c r="C352" s="662" t="s">
        <v>380</v>
      </c>
      <c r="D352" s="580" t="s">
        <v>1448</v>
      </c>
      <c r="E352" s="580" t="s">
        <v>945</v>
      </c>
      <c r="F352" s="581">
        <v>733</v>
      </c>
      <c r="G352" s="245">
        <f t="shared" si="172"/>
        <v>61.058900000000001</v>
      </c>
      <c r="H352" s="245">
        <f t="shared" si="184"/>
        <v>85.394500000000008</v>
      </c>
      <c r="I352" s="245">
        <f t="shared" si="185"/>
        <v>879.45339999999999</v>
      </c>
      <c r="J352" s="663">
        <f t="shared" si="179"/>
        <v>8796</v>
      </c>
      <c r="K352" s="245">
        <f t="shared" si="186"/>
        <v>366.35340000000002</v>
      </c>
      <c r="L352" s="245">
        <f t="shared" si="187"/>
        <v>512.36700000000008</v>
      </c>
      <c r="M352" s="245">
        <v>400</v>
      </c>
      <c r="N352" s="246">
        <v>235</v>
      </c>
      <c r="O352" s="245">
        <f t="shared" si="188"/>
        <v>635</v>
      </c>
      <c r="P352" s="360">
        <f t="shared" si="189"/>
        <v>10309.7204</v>
      </c>
      <c r="Q352" s="412"/>
      <c r="R352" s="2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  <c r="IZ352" s="1"/>
      <c r="JA352" s="1"/>
      <c r="JB352" s="1"/>
      <c r="JC352" s="1"/>
      <c r="JD352" s="1"/>
      <c r="JE352" s="1"/>
      <c r="JF352" s="1"/>
      <c r="JG352" s="1"/>
      <c r="JH352" s="1"/>
      <c r="JI352" s="1"/>
      <c r="JJ352" s="1"/>
      <c r="JK352" s="1"/>
      <c r="JL352" s="1"/>
      <c r="JM352" s="1"/>
      <c r="JN352" s="1"/>
      <c r="JO352" s="1"/>
      <c r="JP352" s="1"/>
      <c r="JQ352" s="1"/>
      <c r="JR352" s="1"/>
      <c r="JS352" s="1"/>
      <c r="JT352" s="1"/>
      <c r="JU352" s="1"/>
      <c r="JV352" s="1"/>
      <c r="JW352" s="1"/>
      <c r="JX352" s="1"/>
      <c r="JY352" s="1"/>
      <c r="JZ352" s="1"/>
      <c r="KA352" s="1"/>
      <c r="KB352" s="1"/>
      <c r="KC352" s="1"/>
      <c r="KD352" s="1"/>
      <c r="KE352" s="1"/>
      <c r="KF352" s="1"/>
      <c r="KG352" s="1"/>
      <c r="KH352" s="1"/>
      <c r="KI352" s="1"/>
      <c r="KJ352" s="1"/>
      <c r="KK352" s="1"/>
      <c r="KL352" s="1"/>
      <c r="KM352" s="1"/>
      <c r="KN352" s="1"/>
      <c r="KO352" s="1"/>
      <c r="KP352" s="1"/>
      <c r="KQ352" s="1"/>
      <c r="KR352" s="1"/>
      <c r="KS352" s="1"/>
      <c r="KT352" s="1"/>
      <c r="KU352" s="1"/>
      <c r="KV352" s="1"/>
      <c r="KW352" s="1"/>
      <c r="KX352" s="1"/>
      <c r="KY352" s="1"/>
      <c r="KZ352" s="1"/>
      <c r="LA352" s="1"/>
      <c r="LB352" s="1"/>
      <c r="LC352" s="1"/>
      <c r="LD352" s="1"/>
      <c r="LE352" s="1"/>
      <c r="LF352" s="1"/>
      <c r="LG352" s="1"/>
      <c r="LH352" s="1"/>
      <c r="LI352" s="1"/>
      <c r="LJ352" s="1"/>
      <c r="LK352" s="1"/>
      <c r="LL352" s="1"/>
      <c r="LM352" s="1"/>
      <c r="LN352" s="1"/>
      <c r="LO352" s="1"/>
      <c r="LP352" s="1"/>
      <c r="LQ352" s="1"/>
      <c r="LR352" s="1"/>
      <c r="LS352" s="1"/>
      <c r="LT352" s="1"/>
      <c r="LU352" s="1"/>
      <c r="LV352" s="1"/>
      <c r="LW352" s="1"/>
      <c r="LX352" s="1"/>
      <c r="LY352" s="1"/>
      <c r="LZ352" s="1"/>
      <c r="MA352" s="1"/>
      <c r="MB352" s="1"/>
      <c r="MC352" s="1"/>
      <c r="MD352" s="1"/>
      <c r="ME352" s="1"/>
      <c r="MF352" s="1"/>
      <c r="MG352" s="1"/>
      <c r="MH352" s="1"/>
      <c r="MI352" s="1"/>
      <c r="MJ352" s="1"/>
      <c r="MK352" s="1"/>
      <c r="ML352" s="1"/>
      <c r="MM352" s="1"/>
      <c r="MN352" s="1"/>
      <c r="MO352" s="1"/>
      <c r="MP352" s="1"/>
      <c r="MQ352" s="1"/>
      <c r="MR352" s="1"/>
      <c r="MS352" s="1"/>
      <c r="MT352" s="1"/>
      <c r="MU352" s="1"/>
      <c r="MV352" s="1"/>
      <c r="MW352" s="1"/>
      <c r="MX352" s="1"/>
      <c r="MY352" s="1"/>
      <c r="MZ352" s="1"/>
      <c r="NA352" s="1"/>
      <c r="NB352" s="1"/>
      <c r="NC352" s="1"/>
      <c r="ND352" s="1"/>
      <c r="NE352" s="1"/>
      <c r="NF352" s="1"/>
      <c r="NG352" s="1"/>
      <c r="NH352" s="1"/>
      <c r="NI352" s="1"/>
      <c r="NJ352" s="1"/>
      <c r="NK352" s="1"/>
      <c r="NL352" s="1"/>
      <c r="NM352" s="1"/>
      <c r="NN352" s="1"/>
      <c r="NO352" s="1"/>
      <c r="NP352" s="1"/>
      <c r="NQ352" s="1"/>
      <c r="NR352" s="1"/>
      <c r="NS352" s="1"/>
      <c r="NT352" s="1"/>
      <c r="NU352" s="1"/>
      <c r="NV352" s="1"/>
      <c r="NW352" s="1"/>
      <c r="NX352" s="1"/>
      <c r="NY352" s="1"/>
      <c r="NZ352" s="1"/>
      <c r="OA352" s="1"/>
      <c r="OB352" s="1"/>
      <c r="OC352" s="1"/>
      <c r="OD352" s="1"/>
      <c r="OE352" s="1"/>
      <c r="OF352" s="1"/>
      <c r="OG352" s="1"/>
      <c r="OH352" s="1"/>
      <c r="OI352" s="1"/>
      <c r="OJ352" s="1"/>
      <c r="OK352" s="1"/>
      <c r="OL352" s="1"/>
      <c r="OM352" s="1"/>
      <c r="ON352" s="1"/>
      <c r="OO352" s="1"/>
      <c r="OP352" s="1"/>
      <c r="OQ352" s="1"/>
      <c r="OR352" s="1"/>
      <c r="OS352" s="1"/>
      <c r="OT352" s="1"/>
      <c r="OU352" s="1"/>
      <c r="OV352" s="1"/>
      <c r="OW352" s="1"/>
      <c r="OX352" s="1"/>
      <c r="OY352" s="1"/>
      <c r="OZ352" s="1"/>
      <c r="PA352" s="1"/>
      <c r="PB352" s="1"/>
      <c r="PC352" s="1"/>
      <c r="PD352" s="1"/>
      <c r="PE352" s="1"/>
      <c r="PF352" s="1"/>
      <c r="PG352" s="1"/>
      <c r="PH352" s="1"/>
      <c r="PI352" s="1"/>
      <c r="PJ352" s="1"/>
      <c r="PK352" s="1"/>
      <c r="PL352" s="1"/>
      <c r="PM352" s="1"/>
      <c r="PN352" s="1"/>
      <c r="PO352" s="1"/>
      <c r="PP352" s="1"/>
      <c r="PQ352" s="1"/>
      <c r="PR352" s="1"/>
      <c r="PS352" s="1"/>
      <c r="PT352" s="1"/>
      <c r="PU352" s="1"/>
      <c r="PV352" s="1"/>
      <c r="PW352" s="1"/>
      <c r="PX352" s="1"/>
      <c r="PY352" s="1"/>
      <c r="PZ352" s="1"/>
      <c r="QA352" s="1"/>
      <c r="QB352" s="1"/>
      <c r="QC352" s="1"/>
      <c r="QD352" s="1"/>
      <c r="QE352" s="1"/>
      <c r="QF352" s="1"/>
      <c r="QG352" s="1"/>
      <c r="QH352" s="1"/>
      <c r="QI352" s="1"/>
      <c r="QJ352" s="1"/>
      <c r="QK352" s="1"/>
      <c r="QL352" s="1"/>
      <c r="QM352" s="1"/>
      <c r="QN352" s="1"/>
      <c r="QO352" s="1"/>
      <c r="QP352" s="1"/>
      <c r="QQ352" s="1"/>
      <c r="QR352" s="1"/>
      <c r="QS352" s="1"/>
      <c r="QT352" s="1"/>
      <c r="QU352" s="1"/>
      <c r="QV352" s="1"/>
      <c r="QW352" s="1"/>
      <c r="QX352" s="1"/>
      <c r="QY352" s="1"/>
      <c r="QZ352" s="1"/>
      <c r="RA352" s="1"/>
      <c r="RB352" s="1"/>
      <c r="RC352" s="1"/>
      <c r="RD352" s="1"/>
      <c r="RE352" s="1"/>
      <c r="RF352" s="1"/>
      <c r="RG352" s="1"/>
      <c r="RH352" s="1"/>
      <c r="RI352" s="1"/>
      <c r="RJ352" s="1"/>
      <c r="RK352" s="1"/>
      <c r="RL352" s="1"/>
      <c r="RM352" s="1"/>
      <c r="RN352" s="1"/>
      <c r="RO352" s="1"/>
      <c r="RP352" s="1"/>
      <c r="RQ352" s="1"/>
      <c r="RR352" s="1"/>
      <c r="RS352" s="1"/>
      <c r="RT352" s="1"/>
      <c r="RU352" s="1"/>
      <c r="RV352" s="1"/>
      <c r="RW352" s="1"/>
      <c r="RX352" s="1"/>
      <c r="RY352" s="1"/>
      <c r="RZ352" s="1"/>
      <c r="SA352" s="1"/>
      <c r="SB352" s="1"/>
      <c r="SC352" s="1"/>
      <c r="SD352" s="1"/>
      <c r="SE352" s="1"/>
      <c r="SF352" s="1"/>
      <c r="SG352" s="1"/>
      <c r="SH352" s="1"/>
      <c r="SI352" s="1"/>
      <c r="SJ352" s="1"/>
      <c r="SK352" s="1"/>
      <c r="SL352" s="1"/>
      <c r="SM352" s="1"/>
      <c r="SN352" s="1"/>
      <c r="SO352" s="1"/>
      <c r="SP352" s="1"/>
      <c r="SQ352" s="1"/>
      <c r="SR352" s="1"/>
      <c r="SS352" s="1"/>
      <c r="ST352" s="1"/>
      <c r="SU352" s="1"/>
      <c r="SV352" s="1"/>
      <c r="SW352" s="1"/>
      <c r="SX352" s="1"/>
      <c r="SY352" s="1"/>
      <c r="SZ352" s="1"/>
      <c r="TA352" s="1"/>
      <c r="TB352" s="1"/>
      <c r="TC352" s="1"/>
      <c r="TD352" s="1"/>
      <c r="TE352" s="1"/>
      <c r="TF352" s="1"/>
      <c r="TG352" s="1"/>
      <c r="TH352" s="1"/>
      <c r="TI352" s="1"/>
      <c r="TJ352" s="1"/>
      <c r="TK352" s="1"/>
      <c r="TL352" s="1"/>
      <c r="TM352" s="1"/>
      <c r="TN352" s="1"/>
      <c r="TO352" s="1"/>
      <c r="TP352" s="1"/>
      <c r="TQ352" s="1"/>
      <c r="TR352" s="1"/>
      <c r="TS352" s="1"/>
      <c r="TT352" s="1"/>
      <c r="TU352" s="1"/>
      <c r="TV352" s="1"/>
      <c r="TW352" s="1"/>
      <c r="TX352" s="1"/>
      <c r="TY352" s="1"/>
      <c r="TZ352" s="1"/>
      <c r="UA352" s="1"/>
      <c r="UB352" s="1"/>
      <c r="UC352" s="1"/>
      <c r="UD352" s="1"/>
      <c r="UE352" s="1"/>
      <c r="UF352" s="1"/>
      <c r="UG352" s="1"/>
      <c r="UH352" s="1"/>
      <c r="UI352" s="1"/>
      <c r="UJ352" s="1"/>
      <c r="UK352" s="1"/>
      <c r="UL352" s="1"/>
      <c r="UM352" s="1"/>
      <c r="UN352" s="1"/>
      <c r="UO352" s="1"/>
      <c r="UP352" s="1"/>
      <c r="UQ352" s="1"/>
      <c r="UR352" s="1"/>
      <c r="US352" s="1"/>
      <c r="UT352" s="1"/>
      <c r="UU352" s="1"/>
      <c r="UV352" s="1"/>
      <c r="UW352" s="1"/>
      <c r="UX352" s="1"/>
      <c r="UY352" s="1"/>
      <c r="UZ352" s="1"/>
      <c r="VA352" s="1"/>
      <c r="VB352" s="1"/>
      <c r="VC352" s="1"/>
      <c r="VD352" s="1"/>
      <c r="VE352" s="1"/>
      <c r="VF352" s="1"/>
      <c r="VG352" s="1"/>
      <c r="VH352" s="1"/>
      <c r="VI352" s="1"/>
      <c r="VJ352" s="1"/>
      <c r="VK352" s="1"/>
      <c r="VL352" s="1"/>
      <c r="VM352" s="1"/>
      <c r="VN352" s="1"/>
      <c r="VO352" s="1"/>
      <c r="VP352" s="1"/>
      <c r="VQ352" s="1"/>
      <c r="VR352" s="1"/>
      <c r="VS352" s="1"/>
      <c r="VT352" s="1"/>
      <c r="VU352" s="1"/>
      <c r="VV352" s="1"/>
      <c r="VW352" s="1"/>
      <c r="VX352" s="1"/>
      <c r="VY352" s="1"/>
      <c r="VZ352" s="1"/>
      <c r="WA352" s="1"/>
      <c r="WB352" s="1"/>
      <c r="WC352" s="1"/>
      <c r="WD352" s="1"/>
      <c r="WE352" s="1"/>
      <c r="WF352" s="1"/>
      <c r="WG352" s="1"/>
      <c r="WH352" s="1"/>
      <c r="WI352" s="1"/>
      <c r="WJ352" s="1"/>
      <c r="WK352" s="1"/>
      <c r="WL352" s="1"/>
      <c r="WM352" s="1"/>
      <c r="WN352" s="1"/>
      <c r="WO352" s="1"/>
      <c r="WP352" s="1"/>
      <c r="WQ352" s="1"/>
      <c r="WR352" s="1"/>
      <c r="WS352" s="1"/>
      <c r="WT352" s="1"/>
      <c r="WU352" s="1"/>
      <c r="WV352" s="1"/>
      <c r="WW352" s="1"/>
      <c r="WX352" s="1"/>
      <c r="WY352" s="1"/>
      <c r="WZ352" s="1"/>
      <c r="XA352" s="1"/>
      <c r="XB352" s="1"/>
      <c r="XC352" s="1"/>
      <c r="XD352" s="1"/>
      <c r="XE352" s="1"/>
      <c r="XF352" s="1"/>
      <c r="XG352" s="1"/>
      <c r="XH352" s="1"/>
      <c r="XI352" s="1"/>
      <c r="XJ352" s="1"/>
      <c r="XK352" s="1"/>
      <c r="XL352" s="1"/>
      <c r="XM352" s="1"/>
      <c r="XN352" s="1"/>
      <c r="XO352" s="1"/>
      <c r="XP352" s="1"/>
      <c r="XQ352" s="1"/>
      <c r="XR352" s="1"/>
      <c r="XS352" s="1"/>
      <c r="XT352" s="1"/>
      <c r="XU352" s="1"/>
      <c r="XV352" s="1"/>
      <c r="XW352" s="1"/>
      <c r="XX352" s="1"/>
      <c r="XY352" s="1"/>
      <c r="XZ352" s="1"/>
      <c r="YA352" s="1"/>
      <c r="YB352" s="1"/>
      <c r="YC352" s="1"/>
      <c r="YD352" s="1"/>
      <c r="YE352" s="1"/>
      <c r="YF352" s="1"/>
      <c r="YG352" s="1"/>
      <c r="YH352" s="1"/>
      <c r="YI352" s="1"/>
      <c r="YJ352" s="1"/>
      <c r="YK352" s="1"/>
      <c r="YL352" s="1"/>
      <c r="YM352" s="1"/>
      <c r="YN352" s="1"/>
      <c r="YO352" s="1"/>
      <c r="YP352" s="1"/>
      <c r="YQ352" s="1"/>
      <c r="YR352" s="1"/>
      <c r="YS352" s="1"/>
      <c r="YT352" s="1"/>
      <c r="YU352" s="1"/>
      <c r="YV352" s="1"/>
      <c r="YW352" s="1"/>
      <c r="YX352" s="1"/>
      <c r="YY352" s="1"/>
      <c r="YZ352" s="1"/>
      <c r="ZA352" s="1"/>
      <c r="ZB352" s="1"/>
      <c r="ZC352" s="1"/>
      <c r="ZD352" s="1"/>
      <c r="ZE352" s="1"/>
      <c r="ZF352" s="1"/>
      <c r="ZG352" s="1"/>
      <c r="ZH352" s="1"/>
      <c r="ZI352" s="1"/>
      <c r="ZJ352" s="1"/>
      <c r="ZK352" s="1"/>
      <c r="ZL352" s="1"/>
      <c r="ZM352" s="1"/>
      <c r="ZN352" s="1"/>
      <c r="ZO352" s="1"/>
      <c r="ZP352" s="1"/>
      <c r="ZQ352" s="1"/>
      <c r="ZR352" s="1"/>
      <c r="ZS352" s="1"/>
      <c r="ZT352" s="1"/>
      <c r="ZU352" s="1"/>
      <c r="ZV352" s="1"/>
      <c r="ZW352" s="1"/>
      <c r="ZX352" s="1"/>
      <c r="ZY352" s="1"/>
      <c r="ZZ352" s="1"/>
      <c r="AAA352" s="1"/>
      <c r="AAB352" s="1"/>
      <c r="AAC352" s="1"/>
      <c r="AAD352" s="1"/>
      <c r="AAE352" s="1"/>
      <c r="AAF352" s="1"/>
      <c r="AAG352" s="1"/>
      <c r="AAH352" s="1"/>
      <c r="AAI352" s="1"/>
      <c r="AAJ352" s="1"/>
      <c r="AAK352" s="1"/>
      <c r="AAL352" s="1"/>
      <c r="AAM352" s="1"/>
      <c r="AAN352" s="1"/>
      <c r="AAO352" s="1"/>
      <c r="AAP352" s="1"/>
      <c r="AAQ352" s="1"/>
      <c r="AAR352" s="1"/>
      <c r="AAS352" s="1"/>
      <c r="AAT352" s="1"/>
      <c r="AAU352" s="1"/>
      <c r="AAV352" s="1"/>
      <c r="AAW352" s="1"/>
      <c r="AAX352" s="1"/>
      <c r="AAY352" s="1"/>
      <c r="AAZ352" s="1"/>
      <c r="ABA352" s="1"/>
      <c r="ABB352" s="1"/>
      <c r="ABC352" s="1"/>
      <c r="ABD352" s="1"/>
      <c r="ABE352" s="1"/>
      <c r="ABF352" s="1"/>
      <c r="ABG352" s="1"/>
      <c r="ABH352" s="1"/>
      <c r="ABI352" s="1"/>
      <c r="ABJ352" s="1"/>
      <c r="ABK352" s="1"/>
      <c r="ABL352" s="1"/>
      <c r="ABM352" s="1"/>
      <c r="ABN352" s="1"/>
      <c r="ABO352" s="1"/>
      <c r="ABP352" s="1"/>
      <c r="ABQ352" s="1"/>
      <c r="ABR352" s="1"/>
      <c r="ABS352" s="1"/>
      <c r="ABT352" s="1"/>
      <c r="ABU352" s="1"/>
      <c r="ABV352" s="1"/>
      <c r="ABW352" s="1"/>
      <c r="ABX352" s="1"/>
      <c r="ABY352" s="1"/>
      <c r="ABZ352" s="1"/>
      <c r="ACA352" s="1"/>
      <c r="ACB352" s="1"/>
      <c r="ACC352" s="1"/>
      <c r="ACD352" s="1"/>
      <c r="ACE352" s="1"/>
      <c r="ACF352" s="1"/>
      <c r="ACG352" s="1"/>
      <c r="ACH352" s="1"/>
      <c r="ACI352" s="1"/>
      <c r="ACJ352" s="1"/>
      <c r="ACK352" s="1"/>
      <c r="ACL352" s="1"/>
      <c r="ACM352" s="1"/>
      <c r="ACN352" s="1"/>
      <c r="ACO352" s="1"/>
      <c r="ACP352" s="1"/>
      <c r="ACQ352" s="1"/>
      <c r="ACR352" s="1"/>
      <c r="ACS352" s="1"/>
      <c r="ACT352" s="1"/>
      <c r="ACU352" s="1"/>
      <c r="ACV352" s="1"/>
      <c r="ACW352" s="1"/>
      <c r="ACX352" s="1"/>
      <c r="ACY352" s="1"/>
      <c r="ACZ352" s="1"/>
      <c r="ADA352" s="1"/>
      <c r="ADB352" s="1"/>
    </row>
    <row r="353" spans="1:782" s="9" customFormat="1" ht="24.95" customHeight="1" x14ac:dyDescent="0.2">
      <c r="A353" s="357" t="s">
        <v>360</v>
      </c>
      <c r="B353" s="356" t="s">
        <v>1241</v>
      </c>
      <c r="C353" s="357" t="s">
        <v>373</v>
      </c>
      <c r="D353" s="357" t="s">
        <v>52</v>
      </c>
      <c r="E353" s="357" t="s">
        <v>944</v>
      </c>
      <c r="F353" s="581">
        <v>622</v>
      </c>
      <c r="G353" s="245">
        <f t="shared" si="172"/>
        <v>51.812599999999996</v>
      </c>
      <c r="H353" s="245">
        <f t="shared" si="173"/>
        <v>72.463000000000008</v>
      </c>
      <c r="I353" s="245">
        <f t="shared" si="174"/>
        <v>746.27559999999994</v>
      </c>
      <c r="J353" s="245">
        <f t="shared" si="179"/>
        <v>7464</v>
      </c>
      <c r="K353" s="245">
        <f>(G353*12)</f>
        <v>621.75119999999993</v>
      </c>
      <c r="L353" s="245">
        <f t="shared" si="175"/>
        <v>869.55600000000004</v>
      </c>
      <c r="M353" s="245">
        <f t="shared" si="176"/>
        <v>622</v>
      </c>
      <c r="N353" s="246">
        <v>470</v>
      </c>
      <c r="O353" s="245">
        <f t="shared" si="177"/>
        <v>1092</v>
      </c>
      <c r="P353" s="360">
        <f t="shared" si="178"/>
        <v>10047.307199999999</v>
      </c>
      <c r="Q353" s="403"/>
      <c r="R353" s="2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  <c r="IZ353" s="1"/>
      <c r="JA353" s="1"/>
      <c r="JB353" s="1"/>
      <c r="JC353" s="1"/>
      <c r="JD353" s="1"/>
      <c r="JE353" s="1"/>
      <c r="JF353" s="1"/>
      <c r="JG353" s="1"/>
      <c r="JH353" s="1"/>
      <c r="JI353" s="1"/>
      <c r="JJ353" s="1"/>
      <c r="JK353" s="1"/>
      <c r="JL353" s="1"/>
      <c r="JM353" s="1"/>
      <c r="JN353" s="1"/>
      <c r="JO353" s="1"/>
      <c r="JP353" s="1"/>
      <c r="JQ353" s="1"/>
      <c r="JR353" s="1"/>
      <c r="JS353" s="1"/>
      <c r="JT353" s="1"/>
      <c r="JU353" s="1"/>
      <c r="JV353" s="1"/>
      <c r="JW353" s="1"/>
      <c r="JX353" s="1"/>
      <c r="JY353" s="1"/>
      <c r="JZ353" s="1"/>
      <c r="KA353" s="1"/>
      <c r="KB353" s="1"/>
      <c r="KC353" s="1"/>
      <c r="KD353" s="1"/>
      <c r="KE353" s="1"/>
      <c r="KF353" s="1"/>
      <c r="KG353" s="1"/>
      <c r="KH353" s="1"/>
      <c r="KI353" s="1"/>
      <c r="KJ353" s="1"/>
      <c r="KK353" s="1"/>
      <c r="KL353" s="1"/>
      <c r="KM353" s="1"/>
      <c r="KN353" s="1"/>
      <c r="KO353" s="1"/>
      <c r="KP353" s="1"/>
      <c r="KQ353" s="1"/>
      <c r="KR353" s="1"/>
      <c r="KS353" s="1"/>
      <c r="KT353" s="1"/>
      <c r="KU353" s="1"/>
      <c r="KV353" s="1"/>
      <c r="KW353" s="1"/>
      <c r="KX353" s="1"/>
      <c r="KY353" s="1"/>
      <c r="KZ353" s="1"/>
      <c r="LA353" s="1"/>
      <c r="LB353" s="1"/>
      <c r="LC353" s="1"/>
      <c r="LD353" s="1"/>
      <c r="LE353" s="1"/>
      <c r="LF353" s="1"/>
      <c r="LG353" s="1"/>
      <c r="LH353" s="1"/>
      <c r="LI353" s="1"/>
      <c r="LJ353" s="1"/>
      <c r="LK353" s="1"/>
      <c r="LL353" s="1"/>
      <c r="LM353" s="1"/>
      <c r="LN353" s="1"/>
      <c r="LO353" s="1"/>
      <c r="LP353" s="1"/>
      <c r="LQ353" s="1"/>
      <c r="LR353" s="1"/>
      <c r="LS353" s="1"/>
      <c r="LT353" s="1"/>
      <c r="LU353" s="1"/>
      <c r="LV353" s="1"/>
      <c r="LW353" s="1"/>
      <c r="LX353" s="1"/>
      <c r="LY353" s="1"/>
      <c r="LZ353" s="1"/>
      <c r="MA353" s="1"/>
      <c r="MB353" s="1"/>
      <c r="MC353" s="1"/>
      <c r="MD353" s="1"/>
      <c r="ME353" s="1"/>
      <c r="MF353" s="1"/>
      <c r="MG353" s="1"/>
      <c r="MH353" s="1"/>
      <c r="MI353" s="1"/>
      <c r="MJ353" s="1"/>
      <c r="MK353" s="1"/>
      <c r="ML353" s="1"/>
      <c r="MM353" s="1"/>
      <c r="MN353" s="1"/>
      <c r="MO353" s="1"/>
      <c r="MP353" s="1"/>
      <c r="MQ353" s="1"/>
      <c r="MR353" s="1"/>
      <c r="MS353" s="1"/>
      <c r="MT353" s="1"/>
      <c r="MU353" s="1"/>
      <c r="MV353" s="1"/>
      <c r="MW353" s="1"/>
      <c r="MX353" s="1"/>
      <c r="MY353" s="1"/>
      <c r="MZ353" s="1"/>
      <c r="NA353" s="1"/>
      <c r="NB353" s="1"/>
      <c r="NC353" s="1"/>
      <c r="ND353" s="1"/>
      <c r="NE353" s="1"/>
      <c r="NF353" s="1"/>
      <c r="NG353" s="1"/>
      <c r="NH353" s="1"/>
      <c r="NI353" s="1"/>
      <c r="NJ353" s="1"/>
      <c r="NK353" s="1"/>
      <c r="NL353" s="1"/>
      <c r="NM353" s="1"/>
      <c r="NN353" s="1"/>
      <c r="NO353" s="1"/>
      <c r="NP353" s="1"/>
      <c r="NQ353" s="1"/>
      <c r="NR353" s="1"/>
      <c r="NS353" s="1"/>
      <c r="NT353" s="1"/>
      <c r="NU353" s="1"/>
      <c r="NV353" s="1"/>
      <c r="NW353" s="1"/>
      <c r="NX353" s="1"/>
      <c r="NY353" s="1"/>
      <c r="NZ353" s="1"/>
      <c r="OA353" s="1"/>
      <c r="OB353" s="1"/>
      <c r="OC353" s="1"/>
      <c r="OD353" s="1"/>
      <c r="OE353" s="1"/>
      <c r="OF353" s="1"/>
      <c r="OG353" s="1"/>
      <c r="OH353" s="1"/>
      <c r="OI353" s="1"/>
      <c r="OJ353" s="1"/>
      <c r="OK353" s="1"/>
      <c r="OL353" s="1"/>
      <c r="OM353" s="1"/>
      <c r="ON353" s="1"/>
      <c r="OO353" s="1"/>
      <c r="OP353" s="1"/>
      <c r="OQ353" s="1"/>
      <c r="OR353" s="1"/>
      <c r="OS353" s="1"/>
      <c r="OT353" s="1"/>
      <c r="OU353" s="1"/>
      <c r="OV353" s="1"/>
      <c r="OW353" s="1"/>
      <c r="OX353" s="1"/>
      <c r="OY353" s="1"/>
      <c r="OZ353" s="1"/>
      <c r="PA353" s="1"/>
      <c r="PB353" s="1"/>
      <c r="PC353" s="1"/>
      <c r="PD353" s="1"/>
      <c r="PE353" s="1"/>
      <c r="PF353" s="1"/>
      <c r="PG353" s="1"/>
      <c r="PH353" s="1"/>
      <c r="PI353" s="1"/>
      <c r="PJ353" s="1"/>
      <c r="PK353" s="1"/>
      <c r="PL353" s="1"/>
      <c r="PM353" s="1"/>
      <c r="PN353" s="1"/>
      <c r="PO353" s="1"/>
      <c r="PP353" s="1"/>
      <c r="PQ353" s="1"/>
      <c r="PR353" s="1"/>
      <c r="PS353" s="1"/>
      <c r="PT353" s="1"/>
      <c r="PU353" s="1"/>
      <c r="PV353" s="1"/>
      <c r="PW353" s="1"/>
      <c r="PX353" s="1"/>
      <c r="PY353" s="1"/>
      <c r="PZ353" s="1"/>
      <c r="QA353" s="1"/>
      <c r="QB353" s="1"/>
      <c r="QC353" s="1"/>
      <c r="QD353" s="1"/>
      <c r="QE353" s="1"/>
      <c r="QF353" s="1"/>
      <c r="QG353" s="1"/>
      <c r="QH353" s="1"/>
      <c r="QI353" s="1"/>
      <c r="QJ353" s="1"/>
      <c r="QK353" s="1"/>
      <c r="QL353" s="1"/>
      <c r="QM353" s="1"/>
      <c r="QN353" s="1"/>
      <c r="QO353" s="1"/>
      <c r="QP353" s="1"/>
      <c r="QQ353" s="1"/>
      <c r="QR353" s="1"/>
      <c r="QS353" s="1"/>
      <c r="QT353" s="1"/>
      <c r="QU353" s="1"/>
      <c r="QV353" s="1"/>
      <c r="QW353" s="1"/>
      <c r="QX353" s="1"/>
      <c r="QY353" s="1"/>
      <c r="QZ353" s="1"/>
      <c r="RA353" s="1"/>
      <c r="RB353" s="1"/>
      <c r="RC353" s="1"/>
      <c r="RD353" s="1"/>
      <c r="RE353" s="1"/>
      <c r="RF353" s="1"/>
      <c r="RG353" s="1"/>
      <c r="RH353" s="1"/>
      <c r="RI353" s="1"/>
      <c r="RJ353" s="1"/>
      <c r="RK353" s="1"/>
      <c r="RL353" s="1"/>
      <c r="RM353" s="1"/>
      <c r="RN353" s="1"/>
      <c r="RO353" s="1"/>
      <c r="RP353" s="1"/>
      <c r="RQ353" s="1"/>
      <c r="RR353" s="1"/>
      <c r="RS353" s="1"/>
      <c r="RT353" s="1"/>
      <c r="RU353" s="1"/>
      <c r="RV353" s="1"/>
      <c r="RW353" s="1"/>
      <c r="RX353" s="1"/>
      <c r="RY353" s="1"/>
      <c r="RZ353" s="1"/>
      <c r="SA353" s="1"/>
      <c r="SB353" s="1"/>
      <c r="SC353" s="1"/>
      <c r="SD353" s="1"/>
      <c r="SE353" s="1"/>
      <c r="SF353" s="1"/>
      <c r="SG353" s="1"/>
      <c r="SH353" s="1"/>
      <c r="SI353" s="1"/>
      <c r="SJ353" s="1"/>
      <c r="SK353" s="1"/>
      <c r="SL353" s="1"/>
      <c r="SM353" s="1"/>
      <c r="SN353" s="1"/>
      <c r="SO353" s="1"/>
      <c r="SP353" s="1"/>
      <c r="SQ353" s="1"/>
      <c r="SR353" s="1"/>
      <c r="SS353" s="1"/>
      <c r="ST353" s="1"/>
      <c r="SU353" s="1"/>
      <c r="SV353" s="1"/>
      <c r="SW353" s="1"/>
      <c r="SX353" s="1"/>
      <c r="SY353" s="1"/>
      <c r="SZ353" s="1"/>
      <c r="TA353" s="1"/>
      <c r="TB353" s="1"/>
      <c r="TC353" s="1"/>
      <c r="TD353" s="1"/>
      <c r="TE353" s="1"/>
      <c r="TF353" s="1"/>
      <c r="TG353" s="1"/>
      <c r="TH353" s="1"/>
      <c r="TI353" s="1"/>
      <c r="TJ353" s="1"/>
      <c r="TK353" s="1"/>
      <c r="TL353" s="1"/>
      <c r="TM353" s="1"/>
      <c r="TN353" s="1"/>
      <c r="TO353" s="1"/>
      <c r="TP353" s="1"/>
      <c r="TQ353" s="1"/>
      <c r="TR353" s="1"/>
      <c r="TS353" s="1"/>
      <c r="TT353" s="1"/>
      <c r="TU353" s="1"/>
      <c r="TV353" s="1"/>
      <c r="TW353" s="1"/>
      <c r="TX353" s="1"/>
      <c r="TY353" s="1"/>
      <c r="TZ353" s="1"/>
      <c r="UA353" s="1"/>
      <c r="UB353" s="1"/>
      <c r="UC353" s="1"/>
      <c r="UD353" s="1"/>
      <c r="UE353" s="1"/>
      <c r="UF353" s="1"/>
      <c r="UG353" s="1"/>
      <c r="UH353" s="1"/>
      <c r="UI353" s="1"/>
      <c r="UJ353" s="1"/>
      <c r="UK353" s="1"/>
      <c r="UL353" s="1"/>
      <c r="UM353" s="1"/>
      <c r="UN353" s="1"/>
      <c r="UO353" s="1"/>
      <c r="UP353" s="1"/>
      <c r="UQ353" s="1"/>
      <c r="UR353" s="1"/>
      <c r="US353" s="1"/>
      <c r="UT353" s="1"/>
      <c r="UU353" s="1"/>
      <c r="UV353" s="1"/>
      <c r="UW353" s="1"/>
      <c r="UX353" s="1"/>
      <c r="UY353" s="1"/>
      <c r="UZ353" s="1"/>
      <c r="VA353" s="1"/>
      <c r="VB353" s="1"/>
      <c r="VC353" s="1"/>
      <c r="VD353" s="1"/>
      <c r="VE353" s="1"/>
      <c r="VF353" s="1"/>
      <c r="VG353" s="1"/>
      <c r="VH353" s="1"/>
      <c r="VI353" s="1"/>
      <c r="VJ353" s="1"/>
      <c r="VK353" s="1"/>
      <c r="VL353" s="1"/>
      <c r="VM353" s="1"/>
      <c r="VN353" s="1"/>
      <c r="VO353" s="1"/>
      <c r="VP353" s="1"/>
      <c r="VQ353" s="1"/>
      <c r="VR353" s="1"/>
      <c r="VS353" s="1"/>
      <c r="VT353" s="1"/>
      <c r="VU353" s="1"/>
      <c r="VV353" s="1"/>
      <c r="VW353" s="1"/>
      <c r="VX353" s="1"/>
      <c r="VY353" s="1"/>
      <c r="VZ353" s="1"/>
      <c r="WA353" s="1"/>
      <c r="WB353" s="1"/>
      <c r="WC353" s="1"/>
      <c r="WD353" s="1"/>
      <c r="WE353" s="1"/>
      <c r="WF353" s="1"/>
      <c r="WG353" s="1"/>
      <c r="WH353" s="1"/>
      <c r="WI353" s="1"/>
      <c r="WJ353" s="1"/>
      <c r="WK353" s="1"/>
      <c r="WL353" s="1"/>
      <c r="WM353" s="1"/>
      <c r="WN353" s="1"/>
      <c r="WO353" s="1"/>
      <c r="WP353" s="1"/>
      <c r="WQ353" s="1"/>
      <c r="WR353" s="1"/>
      <c r="WS353" s="1"/>
      <c r="WT353" s="1"/>
      <c r="WU353" s="1"/>
      <c r="WV353" s="1"/>
      <c r="WW353" s="1"/>
      <c r="WX353" s="1"/>
      <c r="WY353" s="1"/>
      <c r="WZ353" s="1"/>
      <c r="XA353" s="1"/>
      <c r="XB353" s="1"/>
      <c r="XC353" s="1"/>
      <c r="XD353" s="1"/>
      <c r="XE353" s="1"/>
      <c r="XF353" s="1"/>
      <c r="XG353" s="1"/>
      <c r="XH353" s="1"/>
      <c r="XI353" s="1"/>
      <c r="XJ353" s="1"/>
      <c r="XK353" s="1"/>
      <c r="XL353" s="1"/>
      <c r="XM353" s="1"/>
      <c r="XN353" s="1"/>
      <c r="XO353" s="1"/>
      <c r="XP353" s="1"/>
      <c r="XQ353" s="1"/>
      <c r="XR353" s="1"/>
      <c r="XS353" s="1"/>
      <c r="XT353" s="1"/>
      <c r="XU353" s="1"/>
      <c r="XV353" s="1"/>
      <c r="XW353" s="1"/>
      <c r="XX353" s="1"/>
      <c r="XY353" s="1"/>
      <c r="XZ353" s="1"/>
      <c r="YA353" s="1"/>
      <c r="YB353" s="1"/>
      <c r="YC353" s="1"/>
      <c r="YD353" s="1"/>
      <c r="YE353" s="1"/>
      <c r="YF353" s="1"/>
      <c r="YG353" s="1"/>
      <c r="YH353" s="1"/>
      <c r="YI353" s="1"/>
      <c r="YJ353" s="1"/>
      <c r="YK353" s="1"/>
      <c r="YL353" s="1"/>
      <c r="YM353" s="1"/>
      <c r="YN353" s="1"/>
      <c r="YO353" s="1"/>
      <c r="YP353" s="1"/>
      <c r="YQ353" s="1"/>
      <c r="YR353" s="1"/>
      <c r="YS353" s="1"/>
      <c r="YT353" s="1"/>
      <c r="YU353" s="1"/>
      <c r="YV353" s="1"/>
      <c r="YW353" s="1"/>
      <c r="YX353" s="1"/>
      <c r="YY353" s="1"/>
      <c r="YZ353" s="1"/>
      <c r="ZA353" s="1"/>
      <c r="ZB353" s="1"/>
      <c r="ZC353" s="1"/>
      <c r="ZD353" s="1"/>
      <c r="ZE353" s="1"/>
      <c r="ZF353" s="1"/>
      <c r="ZG353" s="1"/>
      <c r="ZH353" s="1"/>
      <c r="ZI353" s="1"/>
      <c r="ZJ353" s="1"/>
      <c r="ZK353" s="1"/>
      <c r="ZL353" s="1"/>
      <c r="ZM353" s="1"/>
      <c r="ZN353" s="1"/>
      <c r="ZO353" s="1"/>
      <c r="ZP353" s="1"/>
      <c r="ZQ353" s="1"/>
      <c r="ZR353" s="1"/>
      <c r="ZS353" s="1"/>
      <c r="ZT353" s="1"/>
      <c r="ZU353" s="1"/>
      <c r="ZV353" s="1"/>
      <c r="ZW353" s="1"/>
      <c r="ZX353" s="1"/>
      <c r="ZY353" s="1"/>
      <c r="ZZ353" s="1"/>
      <c r="AAA353" s="1"/>
      <c r="AAB353" s="1"/>
      <c r="AAC353" s="1"/>
      <c r="AAD353" s="1"/>
      <c r="AAE353" s="1"/>
      <c r="AAF353" s="1"/>
      <c r="AAG353" s="1"/>
      <c r="AAH353" s="1"/>
      <c r="AAI353" s="1"/>
      <c r="AAJ353" s="1"/>
      <c r="AAK353" s="1"/>
      <c r="AAL353" s="1"/>
      <c r="AAM353" s="1"/>
      <c r="AAN353" s="1"/>
      <c r="AAO353" s="1"/>
      <c r="AAP353" s="1"/>
      <c r="AAQ353" s="1"/>
      <c r="AAR353" s="1"/>
      <c r="AAS353" s="1"/>
      <c r="AAT353" s="1"/>
      <c r="AAU353" s="1"/>
      <c r="AAV353" s="1"/>
      <c r="AAW353" s="1"/>
      <c r="AAX353" s="1"/>
      <c r="AAY353" s="1"/>
      <c r="AAZ353" s="1"/>
      <c r="ABA353" s="1"/>
      <c r="ABB353" s="1"/>
      <c r="ABC353" s="1"/>
      <c r="ABD353" s="1"/>
      <c r="ABE353" s="1"/>
      <c r="ABF353" s="1"/>
      <c r="ABG353" s="1"/>
      <c r="ABH353" s="1"/>
      <c r="ABI353" s="1"/>
      <c r="ABJ353" s="1"/>
      <c r="ABK353" s="1"/>
      <c r="ABL353" s="1"/>
      <c r="ABM353" s="1"/>
      <c r="ABN353" s="1"/>
      <c r="ABO353" s="1"/>
      <c r="ABP353" s="1"/>
      <c r="ABQ353" s="1"/>
      <c r="ABR353" s="1"/>
      <c r="ABS353" s="1"/>
      <c r="ABT353" s="1"/>
      <c r="ABU353" s="1"/>
      <c r="ABV353" s="1"/>
      <c r="ABW353" s="1"/>
      <c r="ABX353" s="1"/>
      <c r="ABY353" s="1"/>
      <c r="ABZ353" s="1"/>
      <c r="ACA353" s="1"/>
      <c r="ACB353" s="1"/>
      <c r="ACC353" s="1"/>
      <c r="ACD353" s="1"/>
      <c r="ACE353" s="1"/>
      <c r="ACF353" s="1"/>
      <c r="ACG353" s="1"/>
      <c r="ACH353" s="1"/>
      <c r="ACI353" s="1"/>
      <c r="ACJ353" s="1"/>
      <c r="ACK353" s="1"/>
      <c r="ACL353" s="1"/>
      <c r="ACM353" s="1"/>
      <c r="ACN353" s="1"/>
      <c r="ACO353" s="1"/>
      <c r="ACP353" s="1"/>
      <c r="ACQ353" s="1"/>
      <c r="ACR353" s="1"/>
      <c r="ACS353" s="1"/>
      <c r="ACT353" s="1"/>
      <c r="ACU353" s="1"/>
      <c r="ACV353" s="1"/>
      <c r="ACW353" s="1"/>
      <c r="ACX353" s="1"/>
      <c r="ACY353" s="1"/>
      <c r="ACZ353" s="1"/>
      <c r="ADA353" s="1"/>
      <c r="ADB353" s="1"/>
    </row>
    <row r="354" spans="1:782" s="10" customFormat="1" ht="24.95" customHeight="1" x14ac:dyDescent="0.2">
      <c r="A354" s="357" t="s">
        <v>360</v>
      </c>
      <c r="B354" s="356" t="s">
        <v>1242</v>
      </c>
      <c r="C354" s="357" t="s">
        <v>376</v>
      </c>
      <c r="D354" s="357" t="s">
        <v>161</v>
      </c>
      <c r="E354" s="357" t="s">
        <v>944</v>
      </c>
      <c r="F354" s="382">
        <v>600</v>
      </c>
      <c r="G354" s="245">
        <f t="shared" si="172"/>
        <v>49.98</v>
      </c>
      <c r="H354" s="245">
        <f t="shared" si="173"/>
        <v>69.900000000000006</v>
      </c>
      <c r="I354" s="245">
        <f t="shared" si="174"/>
        <v>719.88</v>
      </c>
      <c r="J354" s="245">
        <f t="shared" ref="J354:K354" si="190">(F354*12)</f>
        <v>7200</v>
      </c>
      <c r="K354" s="245">
        <f t="shared" si="190"/>
        <v>599.76</v>
      </c>
      <c r="L354" s="245">
        <f t="shared" si="175"/>
        <v>838.80000000000007</v>
      </c>
      <c r="M354" s="245">
        <f t="shared" si="176"/>
        <v>600</v>
      </c>
      <c r="N354" s="246">
        <v>470</v>
      </c>
      <c r="O354" s="245">
        <f t="shared" si="177"/>
        <v>1070</v>
      </c>
      <c r="P354" s="360">
        <f t="shared" si="178"/>
        <v>9708.56</v>
      </c>
      <c r="Q354" s="403"/>
      <c r="R354" s="2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  <c r="IZ354" s="1"/>
      <c r="JA354" s="1"/>
      <c r="JB354" s="1"/>
      <c r="JC354" s="1"/>
      <c r="JD354" s="1"/>
      <c r="JE354" s="1"/>
      <c r="JF354" s="1"/>
      <c r="JG354" s="1"/>
      <c r="JH354" s="1"/>
      <c r="JI354" s="1"/>
      <c r="JJ354" s="1"/>
      <c r="JK354" s="1"/>
      <c r="JL354" s="1"/>
      <c r="JM354" s="1"/>
      <c r="JN354" s="1"/>
      <c r="JO354" s="1"/>
      <c r="JP354" s="1"/>
      <c r="JQ354" s="1"/>
      <c r="JR354" s="1"/>
      <c r="JS354" s="1"/>
      <c r="JT354" s="1"/>
      <c r="JU354" s="1"/>
      <c r="JV354" s="1"/>
      <c r="JW354" s="1"/>
      <c r="JX354" s="1"/>
      <c r="JY354" s="1"/>
      <c r="JZ354" s="1"/>
      <c r="KA354" s="1"/>
      <c r="KB354" s="1"/>
      <c r="KC354" s="1"/>
      <c r="KD354" s="1"/>
      <c r="KE354" s="1"/>
      <c r="KF354" s="1"/>
      <c r="KG354" s="1"/>
      <c r="KH354" s="1"/>
      <c r="KI354" s="1"/>
      <c r="KJ354" s="1"/>
      <c r="KK354" s="1"/>
      <c r="KL354" s="1"/>
      <c r="KM354" s="1"/>
      <c r="KN354" s="1"/>
      <c r="KO354" s="1"/>
      <c r="KP354" s="1"/>
      <c r="KQ354" s="1"/>
      <c r="KR354" s="1"/>
      <c r="KS354" s="1"/>
      <c r="KT354" s="1"/>
      <c r="KU354" s="1"/>
      <c r="KV354" s="1"/>
      <c r="KW354" s="1"/>
      <c r="KX354" s="1"/>
      <c r="KY354" s="1"/>
      <c r="KZ354" s="1"/>
      <c r="LA354" s="1"/>
      <c r="LB354" s="1"/>
      <c r="LC354" s="1"/>
      <c r="LD354" s="1"/>
      <c r="LE354" s="1"/>
      <c r="LF354" s="1"/>
      <c r="LG354" s="1"/>
      <c r="LH354" s="1"/>
      <c r="LI354" s="1"/>
      <c r="LJ354" s="1"/>
      <c r="LK354" s="1"/>
      <c r="LL354" s="1"/>
      <c r="LM354" s="1"/>
      <c r="LN354" s="1"/>
      <c r="LO354" s="1"/>
      <c r="LP354" s="1"/>
      <c r="LQ354" s="1"/>
      <c r="LR354" s="1"/>
      <c r="LS354" s="1"/>
      <c r="LT354" s="1"/>
      <c r="LU354" s="1"/>
      <c r="LV354" s="1"/>
      <c r="LW354" s="1"/>
      <c r="LX354" s="1"/>
      <c r="LY354" s="1"/>
      <c r="LZ354" s="1"/>
      <c r="MA354" s="1"/>
      <c r="MB354" s="1"/>
      <c r="MC354" s="1"/>
      <c r="MD354" s="1"/>
      <c r="ME354" s="1"/>
      <c r="MF354" s="1"/>
      <c r="MG354" s="1"/>
      <c r="MH354" s="1"/>
      <c r="MI354" s="1"/>
      <c r="MJ354" s="1"/>
      <c r="MK354" s="1"/>
      <c r="ML354" s="1"/>
      <c r="MM354" s="1"/>
      <c r="MN354" s="1"/>
      <c r="MO354" s="1"/>
      <c r="MP354" s="1"/>
      <c r="MQ354" s="1"/>
      <c r="MR354" s="1"/>
      <c r="MS354" s="1"/>
      <c r="MT354" s="1"/>
      <c r="MU354" s="1"/>
      <c r="MV354" s="1"/>
      <c r="MW354" s="1"/>
      <c r="MX354" s="1"/>
      <c r="MY354" s="1"/>
      <c r="MZ354" s="1"/>
      <c r="NA354" s="1"/>
      <c r="NB354" s="1"/>
      <c r="NC354" s="1"/>
      <c r="ND354" s="1"/>
      <c r="NE354" s="1"/>
      <c r="NF354" s="1"/>
      <c r="NG354" s="1"/>
      <c r="NH354" s="1"/>
      <c r="NI354" s="1"/>
      <c r="NJ354" s="1"/>
      <c r="NK354" s="1"/>
      <c r="NL354" s="1"/>
      <c r="NM354" s="1"/>
      <c r="NN354" s="1"/>
      <c r="NO354" s="1"/>
      <c r="NP354" s="1"/>
      <c r="NQ354" s="1"/>
      <c r="NR354" s="1"/>
      <c r="NS354" s="1"/>
      <c r="NT354" s="1"/>
      <c r="NU354" s="1"/>
      <c r="NV354" s="1"/>
      <c r="NW354" s="1"/>
      <c r="NX354" s="1"/>
      <c r="NY354" s="1"/>
      <c r="NZ354" s="1"/>
      <c r="OA354" s="1"/>
      <c r="OB354" s="1"/>
      <c r="OC354" s="1"/>
      <c r="OD354" s="1"/>
      <c r="OE354" s="1"/>
      <c r="OF354" s="1"/>
      <c r="OG354" s="1"/>
      <c r="OH354" s="1"/>
      <c r="OI354" s="1"/>
      <c r="OJ354" s="1"/>
      <c r="OK354" s="1"/>
      <c r="OL354" s="1"/>
      <c r="OM354" s="1"/>
      <c r="ON354" s="1"/>
      <c r="OO354" s="1"/>
      <c r="OP354" s="1"/>
      <c r="OQ354" s="1"/>
      <c r="OR354" s="1"/>
      <c r="OS354" s="1"/>
      <c r="OT354" s="1"/>
      <c r="OU354" s="1"/>
      <c r="OV354" s="1"/>
      <c r="OW354" s="1"/>
      <c r="OX354" s="1"/>
      <c r="OY354" s="1"/>
      <c r="OZ354" s="1"/>
      <c r="PA354" s="1"/>
      <c r="PB354" s="1"/>
      <c r="PC354" s="1"/>
      <c r="PD354" s="1"/>
      <c r="PE354" s="1"/>
      <c r="PF354" s="1"/>
      <c r="PG354" s="1"/>
      <c r="PH354" s="1"/>
      <c r="PI354" s="1"/>
      <c r="PJ354" s="1"/>
      <c r="PK354" s="1"/>
      <c r="PL354" s="1"/>
      <c r="PM354" s="1"/>
      <c r="PN354" s="1"/>
      <c r="PO354" s="1"/>
      <c r="PP354" s="1"/>
      <c r="PQ354" s="1"/>
      <c r="PR354" s="1"/>
      <c r="PS354" s="1"/>
      <c r="PT354" s="1"/>
      <c r="PU354" s="1"/>
      <c r="PV354" s="1"/>
      <c r="PW354" s="1"/>
      <c r="PX354" s="1"/>
      <c r="PY354" s="1"/>
      <c r="PZ354" s="1"/>
      <c r="QA354" s="1"/>
      <c r="QB354" s="1"/>
      <c r="QC354" s="1"/>
      <c r="QD354" s="1"/>
      <c r="QE354" s="1"/>
      <c r="QF354" s="1"/>
      <c r="QG354" s="1"/>
      <c r="QH354" s="1"/>
      <c r="QI354" s="1"/>
      <c r="QJ354" s="1"/>
      <c r="QK354" s="1"/>
      <c r="QL354" s="1"/>
      <c r="QM354" s="1"/>
      <c r="QN354" s="1"/>
      <c r="QO354" s="1"/>
      <c r="QP354" s="1"/>
      <c r="QQ354" s="1"/>
      <c r="QR354" s="1"/>
      <c r="QS354" s="1"/>
      <c r="QT354" s="1"/>
      <c r="QU354" s="1"/>
      <c r="QV354" s="1"/>
      <c r="QW354" s="1"/>
      <c r="QX354" s="1"/>
      <c r="QY354" s="1"/>
      <c r="QZ354" s="1"/>
      <c r="RA354" s="1"/>
      <c r="RB354" s="1"/>
      <c r="RC354" s="1"/>
      <c r="RD354" s="1"/>
      <c r="RE354" s="1"/>
      <c r="RF354" s="1"/>
      <c r="RG354" s="1"/>
      <c r="RH354" s="1"/>
      <c r="RI354" s="1"/>
      <c r="RJ354" s="1"/>
      <c r="RK354" s="1"/>
      <c r="RL354" s="1"/>
      <c r="RM354" s="1"/>
      <c r="RN354" s="1"/>
      <c r="RO354" s="1"/>
      <c r="RP354" s="1"/>
      <c r="RQ354" s="1"/>
      <c r="RR354" s="1"/>
      <c r="RS354" s="1"/>
      <c r="RT354" s="1"/>
      <c r="RU354" s="1"/>
      <c r="RV354" s="1"/>
      <c r="RW354" s="1"/>
      <c r="RX354" s="1"/>
      <c r="RY354" s="1"/>
      <c r="RZ354" s="1"/>
      <c r="SA354" s="1"/>
      <c r="SB354" s="1"/>
      <c r="SC354" s="1"/>
      <c r="SD354" s="1"/>
      <c r="SE354" s="1"/>
      <c r="SF354" s="1"/>
      <c r="SG354" s="1"/>
      <c r="SH354" s="1"/>
      <c r="SI354" s="1"/>
      <c r="SJ354" s="1"/>
      <c r="SK354" s="1"/>
      <c r="SL354" s="1"/>
      <c r="SM354" s="1"/>
      <c r="SN354" s="1"/>
      <c r="SO354" s="1"/>
      <c r="SP354" s="1"/>
      <c r="SQ354" s="1"/>
      <c r="SR354" s="1"/>
      <c r="SS354" s="1"/>
      <c r="ST354" s="1"/>
      <c r="SU354" s="1"/>
      <c r="SV354" s="1"/>
      <c r="SW354" s="1"/>
      <c r="SX354" s="1"/>
      <c r="SY354" s="1"/>
      <c r="SZ354" s="1"/>
      <c r="TA354" s="1"/>
      <c r="TB354" s="1"/>
      <c r="TC354" s="1"/>
      <c r="TD354" s="1"/>
      <c r="TE354" s="1"/>
      <c r="TF354" s="1"/>
      <c r="TG354" s="1"/>
      <c r="TH354" s="1"/>
      <c r="TI354" s="1"/>
      <c r="TJ354" s="1"/>
      <c r="TK354" s="1"/>
      <c r="TL354" s="1"/>
      <c r="TM354" s="1"/>
      <c r="TN354" s="1"/>
      <c r="TO354" s="1"/>
      <c r="TP354" s="1"/>
      <c r="TQ354" s="1"/>
      <c r="TR354" s="1"/>
      <c r="TS354" s="1"/>
      <c r="TT354" s="1"/>
      <c r="TU354" s="1"/>
      <c r="TV354" s="1"/>
      <c r="TW354" s="1"/>
      <c r="TX354" s="1"/>
      <c r="TY354" s="1"/>
      <c r="TZ354" s="1"/>
      <c r="UA354" s="1"/>
      <c r="UB354" s="1"/>
      <c r="UC354" s="1"/>
      <c r="UD354" s="1"/>
      <c r="UE354" s="1"/>
      <c r="UF354" s="1"/>
      <c r="UG354" s="1"/>
      <c r="UH354" s="1"/>
      <c r="UI354" s="1"/>
      <c r="UJ354" s="1"/>
      <c r="UK354" s="1"/>
      <c r="UL354" s="1"/>
      <c r="UM354" s="1"/>
      <c r="UN354" s="1"/>
      <c r="UO354" s="1"/>
      <c r="UP354" s="1"/>
      <c r="UQ354" s="1"/>
      <c r="UR354" s="1"/>
      <c r="US354" s="1"/>
      <c r="UT354" s="1"/>
      <c r="UU354" s="1"/>
      <c r="UV354" s="1"/>
      <c r="UW354" s="1"/>
      <c r="UX354" s="1"/>
      <c r="UY354" s="1"/>
      <c r="UZ354" s="1"/>
      <c r="VA354" s="1"/>
      <c r="VB354" s="1"/>
      <c r="VC354" s="1"/>
      <c r="VD354" s="1"/>
      <c r="VE354" s="1"/>
      <c r="VF354" s="1"/>
      <c r="VG354" s="1"/>
      <c r="VH354" s="1"/>
      <c r="VI354" s="1"/>
      <c r="VJ354" s="1"/>
      <c r="VK354" s="1"/>
      <c r="VL354" s="1"/>
      <c r="VM354" s="1"/>
      <c r="VN354" s="1"/>
      <c r="VO354" s="1"/>
      <c r="VP354" s="1"/>
      <c r="VQ354" s="1"/>
      <c r="VR354" s="1"/>
      <c r="VS354" s="1"/>
      <c r="VT354" s="1"/>
      <c r="VU354" s="1"/>
      <c r="VV354" s="1"/>
      <c r="VW354" s="1"/>
      <c r="VX354" s="1"/>
      <c r="VY354" s="1"/>
      <c r="VZ354" s="1"/>
      <c r="WA354" s="1"/>
      <c r="WB354" s="1"/>
      <c r="WC354" s="1"/>
      <c r="WD354" s="1"/>
      <c r="WE354" s="1"/>
      <c r="WF354" s="1"/>
      <c r="WG354" s="1"/>
      <c r="WH354" s="1"/>
      <c r="WI354" s="1"/>
      <c r="WJ354" s="1"/>
      <c r="WK354" s="1"/>
      <c r="WL354" s="1"/>
      <c r="WM354" s="1"/>
      <c r="WN354" s="1"/>
      <c r="WO354" s="1"/>
      <c r="WP354" s="1"/>
      <c r="WQ354" s="1"/>
      <c r="WR354" s="1"/>
      <c r="WS354" s="1"/>
      <c r="WT354" s="1"/>
      <c r="WU354" s="1"/>
      <c r="WV354" s="1"/>
      <c r="WW354" s="1"/>
      <c r="WX354" s="1"/>
      <c r="WY354" s="1"/>
      <c r="WZ354" s="1"/>
      <c r="XA354" s="1"/>
      <c r="XB354" s="1"/>
      <c r="XC354" s="1"/>
      <c r="XD354" s="1"/>
      <c r="XE354" s="1"/>
      <c r="XF354" s="1"/>
      <c r="XG354" s="1"/>
      <c r="XH354" s="1"/>
      <c r="XI354" s="1"/>
      <c r="XJ354" s="1"/>
      <c r="XK354" s="1"/>
      <c r="XL354" s="1"/>
      <c r="XM354" s="1"/>
      <c r="XN354" s="1"/>
      <c r="XO354" s="1"/>
      <c r="XP354" s="1"/>
      <c r="XQ354" s="1"/>
      <c r="XR354" s="1"/>
      <c r="XS354" s="1"/>
      <c r="XT354" s="1"/>
      <c r="XU354" s="1"/>
      <c r="XV354" s="1"/>
      <c r="XW354" s="1"/>
      <c r="XX354" s="1"/>
      <c r="XY354" s="1"/>
      <c r="XZ354" s="1"/>
      <c r="YA354" s="1"/>
      <c r="YB354" s="1"/>
      <c r="YC354" s="1"/>
      <c r="YD354" s="1"/>
      <c r="YE354" s="1"/>
      <c r="YF354" s="1"/>
      <c r="YG354" s="1"/>
      <c r="YH354" s="1"/>
      <c r="YI354" s="1"/>
      <c r="YJ354" s="1"/>
      <c r="YK354" s="1"/>
      <c r="YL354" s="1"/>
      <c r="YM354" s="1"/>
      <c r="YN354" s="1"/>
      <c r="YO354" s="1"/>
      <c r="YP354" s="1"/>
      <c r="YQ354" s="1"/>
      <c r="YR354" s="1"/>
      <c r="YS354" s="1"/>
      <c r="YT354" s="1"/>
      <c r="YU354" s="1"/>
      <c r="YV354" s="1"/>
      <c r="YW354" s="1"/>
      <c r="YX354" s="1"/>
      <c r="YY354" s="1"/>
      <c r="YZ354" s="1"/>
      <c r="ZA354" s="1"/>
      <c r="ZB354" s="1"/>
      <c r="ZC354" s="1"/>
      <c r="ZD354" s="1"/>
      <c r="ZE354" s="1"/>
      <c r="ZF354" s="1"/>
      <c r="ZG354" s="1"/>
      <c r="ZH354" s="1"/>
      <c r="ZI354" s="1"/>
      <c r="ZJ354" s="1"/>
      <c r="ZK354" s="1"/>
      <c r="ZL354" s="1"/>
      <c r="ZM354" s="1"/>
      <c r="ZN354" s="1"/>
      <c r="ZO354" s="1"/>
      <c r="ZP354" s="1"/>
      <c r="ZQ354" s="1"/>
      <c r="ZR354" s="1"/>
      <c r="ZS354" s="1"/>
      <c r="ZT354" s="1"/>
      <c r="ZU354" s="1"/>
      <c r="ZV354" s="1"/>
      <c r="ZW354" s="1"/>
      <c r="ZX354" s="1"/>
      <c r="ZY354" s="1"/>
      <c r="ZZ354" s="1"/>
      <c r="AAA354" s="1"/>
      <c r="AAB354" s="1"/>
      <c r="AAC354" s="1"/>
      <c r="AAD354" s="1"/>
      <c r="AAE354" s="1"/>
      <c r="AAF354" s="1"/>
      <c r="AAG354" s="1"/>
      <c r="AAH354" s="1"/>
      <c r="AAI354" s="1"/>
      <c r="AAJ354" s="1"/>
      <c r="AAK354" s="1"/>
      <c r="AAL354" s="1"/>
      <c r="AAM354" s="1"/>
      <c r="AAN354" s="1"/>
      <c r="AAO354" s="1"/>
      <c r="AAP354" s="1"/>
      <c r="AAQ354" s="1"/>
      <c r="AAR354" s="1"/>
      <c r="AAS354" s="1"/>
      <c r="AAT354" s="1"/>
      <c r="AAU354" s="1"/>
      <c r="AAV354" s="1"/>
      <c r="AAW354" s="1"/>
      <c r="AAX354" s="1"/>
      <c r="AAY354" s="1"/>
      <c r="AAZ354" s="1"/>
      <c r="ABA354" s="1"/>
      <c r="ABB354" s="1"/>
      <c r="ABC354" s="1"/>
      <c r="ABD354" s="1"/>
      <c r="ABE354" s="1"/>
      <c r="ABF354" s="1"/>
      <c r="ABG354" s="1"/>
      <c r="ABH354" s="1"/>
      <c r="ABI354" s="1"/>
      <c r="ABJ354" s="1"/>
      <c r="ABK354" s="1"/>
      <c r="ABL354" s="1"/>
      <c r="ABM354" s="1"/>
      <c r="ABN354" s="1"/>
      <c r="ABO354" s="1"/>
      <c r="ABP354" s="1"/>
      <c r="ABQ354" s="1"/>
      <c r="ABR354" s="1"/>
      <c r="ABS354" s="1"/>
      <c r="ABT354" s="1"/>
      <c r="ABU354" s="1"/>
      <c r="ABV354" s="1"/>
      <c r="ABW354" s="1"/>
      <c r="ABX354" s="1"/>
      <c r="ABY354" s="1"/>
      <c r="ABZ354" s="1"/>
      <c r="ACA354" s="1"/>
      <c r="ACB354" s="1"/>
      <c r="ACC354" s="1"/>
      <c r="ACD354" s="1"/>
      <c r="ACE354" s="1"/>
      <c r="ACF354" s="1"/>
      <c r="ACG354" s="1"/>
      <c r="ACH354" s="1"/>
      <c r="ACI354" s="1"/>
      <c r="ACJ354" s="1"/>
      <c r="ACK354" s="1"/>
      <c r="ACL354" s="1"/>
      <c r="ACM354" s="1"/>
      <c r="ACN354" s="1"/>
      <c r="ACO354" s="1"/>
      <c r="ACP354" s="1"/>
      <c r="ACQ354" s="1"/>
      <c r="ACR354" s="1"/>
      <c r="ACS354" s="1"/>
      <c r="ACT354" s="1"/>
      <c r="ACU354" s="1"/>
      <c r="ACV354" s="1"/>
      <c r="ACW354" s="1"/>
      <c r="ACX354" s="1"/>
      <c r="ACY354" s="1"/>
      <c r="ACZ354" s="1"/>
      <c r="ADA354" s="1"/>
      <c r="ADB354" s="1"/>
    </row>
    <row r="355" spans="1:782" s="10" customFormat="1" ht="24.95" customHeight="1" x14ac:dyDescent="0.2">
      <c r="A355" s="357" t="s">
        <v>360</v>
      </c>
      <c r="B355" s="356" t="s">
        <v>1243</v>
      </c>
      <c r="C355" s="662"/>
      <c r="D355" s="357" t="s">
        <v>378</v>
      </c>
      <c r="E355" s="357" t="s">
        <v>944</v>
      </c>
      <c r="F355" s="359">
        <v>600</v>
      </c>
      <c r="G355" s="245">
        <f t="shared" si="172"/>
        <v>49.98</v>
      </c>
      <c r="H355" s="245">
        <f t="shared" si="173"/>
        <v>69.900000000000006</v>
      </c>
      <c r="I355" s="245">
        <f t="shared" si="174"/>
        <v>719.88</v>
      </c>
      <c r="J355" s="663">
        <f>(F355*12)</f>
        <v>7200</v>
      </c>
      <c r="K355" s="245">
        <f>(G355*6)</f>
        <v>299.88</v>
      </c>
      <c r="L355" s="245">
        <f>+H355*6</f>
        <v>419.40000000000003</v>
      </c>
      <c r="M355" s="245">
        <v>300</v>
      </c>
      <c r="N355" s="246">
        <v>235</v>
      </c>
      <c r="O355" s="245">
        <f t="shared" si="177"/>
        <v>535</v>
      </c>
      <c r="P355" s="360">
        <f t="shared" si="178"/>
        <v>8454.2799999999988</v>
      </c>
      <c r="Q355" s="403"/>
      <c r="R355" s="2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  <c r="IZ355" s="1"/>
      <c r="JA355" s="1"/>
      <c r="JB355" s="1"/>
      <c r="JC355" s="1"/>
      <c r="JD355" s="1"/>
      <c r="JE355" s="1"/>
      <c r="JF355" s="1"/>
      <c r="JG355" s="1"/>
      <c r="JH355" s="1"/>
      <c r="JI355" s="1"/>
      <c r="JJ355" s="1"/>
      <c r="JK355" s="1"/>
      <c r="JL355" s="1"/>
      <c r="JM355" s="1"/>
      <c r="JN355" s="1"/>
      <c r="JO355" s="1"/>
      <c r="JP355" s="1"/>
      <c r="JQ355" s="1"/>
      <c r="JR355" s="1"/>
      <c r="JS355" s="1"/>
      <c r="JT355" s="1"/>
      <c r="JU355" s="1"/>
      <c r="JV355" s="1"/>
      <c r="JW355" s="1"/>
      <c r="JX355" s="1"/>
      <c r="JY355" s="1"/>
      <c r="JZ355" s="1"/>
      <c r="KA355" s="1"/>
      <c r="KB355" s="1"/>
      <c r="KC355" s="1"/>
      <c r="KD355" s="1"/>
      <c r="KE355" s="1"/>
      <c r="KF355" s="1"/>
      <c r="KG355" s="1"/>
      <c r="KH355" s="1"/>
      <c r="KI355" s="1"/>
      <c r="KJ355" s="1"/>
      <c r="KK355" s="1"/>
      <c r="KL355" s="1"/>
      <c r="KM355" s="1"/>
      <c r="KN355" s="1"/>
      <c r="KO355" s="1"/>
      <c r="KP355" s="1"/>
      <c r="KQ355" s="1"/>
      <c r="KR355" s="1"/>
      <c r="KS355" s="1"/>
      <c r="KT355" s="1"/>
      <c r="KU355" s="1"/>
      <c r="KV355" s="1"/>
      <c r="KW355" s="1"/>
      <c r="KX355" s="1"/>
      <c r="KY355" s="1"/>
      <c r="KZ355" s="1"/>
      <c r="LA355" s="1"/>
      <c r="LB355" s="1"/>
      <c r="LC355" s="1"/>
      <c r="LD355" s="1"/>
      <c r="LE355" s="1"/>
      <c r="LF355" s="1"/>
      <c r="LG355" s="1"/>
      <c r="LH355" s="1"/>
      <c r="LI355" s="1"/>
      <c r="LJ355" s="1"/>
      <c r="LK355" s="1"/>
      <c r="LL355" s="1"/>
      <c r="LM355" s="1"/>
      <c r="LN355" s="1"/>
      <c r="LO355" s="1"/>
      <c r="LP355" s="1"/>
      <c r="LQ355" s="1"/>
      <c r="LR355" s="1"/>
      <c r="LS355" s="1"/>
      <c r="LT355" s="1"/>
      <c r="LU355" s="1"/>
      <c r="LV355" s="1"/>
      <c r="LW355" s="1"/>
      <c r="LX355" s="1"/>
      <c r="LY355" s="1"/>
      <c r="LZ355" s="1"/>
      <c r="MA355" s="1"/>
      <c r="MB355" s="1"/>
      <c r="MC355" s="1"/>
      <c r="MD355" s="1"/>
      <c r="ME355" s="1"/>
      <c r="MF355" s="1"/>
      <c r="MG355" s="1"/>
      <c r="MH355" s="1"/>
      <c r="MI355" s="1"/>
      <c r="MJ355" s="1"/>
      <c r="MK355" s="1"/>
      <c r="ML355" s="1"/>
      <c r="MM355" s="1"/>
      <c r="MN355" s="1"/>
      <c r="MO355" s="1"/>
      <c r="MP355" s="1"/>
      <c r="MQ355" s="1"/>
      <c r="MR355" s="1"/>
      <c r="MS355" s="1"/>
      <c r="MT355" s="1"/>
      <c r="MU355" s="1"/>
      <c r="MV355" s="1"/>
      <c r="MW355" s="1"/>
      <c r="MX355" s="1"/>
      <c r="MY355" s="1"/>
      <c r="MZ355" s="1"/>
      <c r="NA355" s="1"/>
      <c r="NB355" s="1"/>
      <c r="NC355" s="1"/>
      <c r="ND355" s="1"/>
      <c r="NE355" s="1"/>
      <c r="NF355" s="1"/>
      <c r="NG355" s="1"/>
      <c r="NH355" s="1"/>
      <c r="NI355" s="1"/>
      <c r="NJ355" s="1"/>
      <c r="NK355" s="1"/>
      <c r="NL355" s="1"/>
      <c r="NM355" s="1"/>
      <c r="NN355" s="1"/>
      <c r="NO355" s="1"/>
      <c r="NP355" s="1"/>
      <c r="NQ355" s="1"/>
      <c r="NR355" s="1"/>
      <c r="NS355" s="1"/>
      <c r="NT355" s="1"/>
      <c r="NU355" s="1"/>
      <c r="NV355" s="1"/>
      <c r="NW355" s="1"/>
      <c r="NX355" s="1"/>
      <c r="NY355" s="1"/>
      <c r="NZ355" s="1"/>
      <c r="OA355" s="1"/>
      <c r="OB355" s="1"/>
      <c r="OC355" s="1"/>
      <c r="OD355" s="1"/>
      <c r="OE355" s="1"/>
      <c r="OF355" s="1"/>
      <c r="OG355" s="1"/>
      <c r="OH355" s="1"/>
      <c r="OI355" s="1"/>
      <c r="OJ355" s="1"/>
      <c r="OK355" s="1"/>
      <c r="OL355" s="1"/>
      <c r="OM355" s="1"/>
      <c r="ON355" s="1"/>
      <c r="OO355" s="1"/>
      <c r="OP355" s="1"/>
      <c r="OQ355" s="1"/>
      <c r="OR355" s="1"/>
      <c r="OS355" s="1"/>
      <c r="OT355" s="1"/>
      <c r="OU355" s="1"/>
      <c r="OV355" s="1"/>
      <c r="OW355" s="1"/>
      <c r="OX355" s="1"/>
      <c r="OY355" s="1"/>
      <c r="OZ355" s="1"/>
      <c r="PA355" s="1"/>
      <c r="PB355" s="1"/>
      <c r="PC355" s="1"/>
      <c r="PD355" s="1"/>
      <c r="PE355" s="1"/>
      <c r="PF355" s="1"/>
      <c r="PG355" s="1"/>
      <c r="PH355" s="1"/>
      <c r="PI355" s="1"/>
      <c r="PJ355" s="1"/>
      <c r="PK355" s="1"/>
      <c r="PL355" s="1"/>
      <c r="PM355" s="1"/>
      <c r="PN355" s="1"/>
      <c r="PO355" s="1"/>
      <c r="PP355" s="1"/>
      <c r="PQ355" s="1"/>
      <c r="PR355" s="1"/>
      <c r="PS355" s="1"/>
      <c r="PT355" s="1"/>
      <c r="PU355" s="1"/>
      <c r="PV355" s="1"/>
      <c r="PW355" s="1"/>
      <c r="PX355" s="1"/>
      <c r="PY355" s="1"/>
      <c r="PZ355" s="1"/>
      <c r="QA355" s="1"/>
      <c r="QB355" s="1"/>
      <c r="QC355" s="1"/>
      <c r="QD355" s="1"/>
      <c r="QE355" s="1"/>
      <c r="QF355" s="1"/>
      <c r="QG355" s="1"/>
      <c r="QH355" s="1"/>
      <c r="QI355" s="1"/>
      <c r="QJ355" s="1"/>
      <c r="QK355" s="1"/>
      <c r="QL355" s="1"/>
      <c r="QM355" s="1"/>
      <c r="QN355" s="1"/>
      <c r="QO355" s="1"/>
      <c r="QP355" s="1"/>
      <c r="QQ355" s="1"/>
      <c r="QR355" s="1"/>
      <c r="QS355" s="1"/>
      <c r="QT355" s="1"/>
      <c r="QU355" s="1"/>
      <c r="QV355" s="1"/>
      <c r="QW355" s="1"/>
      <c r="QX355" s="1"/>
      <c r="QY355" s="1"/>
      <c r="QZ355" s="1"/>
      <c r="RA355" s="1"/>
      <c r="RB355" s="1"/>
      <c r="RC355" s="1"/>
      <c r="RD355" s="1"/>
      <c r="RE355" s="1"/>
      <c r="RF355" s="1"/>
      <c r="RG355" s="1"/>
      <c r="RH355" s="1"/>
      <c r="RI355" s="1"/>
      <c r="RJ355" s="1"/>
      <c r="RK355" s="1"/>
      <c r="RL355" s="1"/>
      <c r="RM355" s="1"/>
      <c r="RN355" s="1"/>
      <c r="RO355" s="1"/>
      <c r="RP355" s="1"/>
      <c r="RQ355" s="1"/>
      <c r="RR355" s="1"/>
      <c r="RS355" s="1"/>
      <c r="RT355" s="1"/>
      <c r="RU355" s="1"/>
      <c r="RV355" s="1"/>
      <c r="RW355" s="1"/>
      <c r="RX355" s="1"/>
      <c r="RY355" s="1"/>
      <c r="RZ355" s="1"/>
      <c r="SA355" s="1"/>
      <c r="SB355" s="1"/>
      <c r="SC355" s="1"/>
      <c r="SD355" s="1"/>
      <c r="SE355" s="1"/>
      <c r="SF355" s="1"/>
      <c r="SG355" s="1"/>
      <c r="SH355" s="1"/>
      <c r="SI355" s="1"/>
      <c r="SJ355" s="1"/>
      <c r="SK355" s="1"/>
      <c r="SL355" s="1"/>
      <c r="SM355" s="1"/>
      <c r="SN355" s="1"/>
      <c r="SO355" s="1"/>
      <c r="SP355" s="1"/>
      <c r="SQ355" s="1"/>
      <c r="SR355" s="1"/>
      <c r="SS355" s="1"/>
      <c r="ST355" s="1"/>
      <c r="SU355" s="1"/>
      <c r="SV355" s="1"/>
      <c r="SW355" s="1"/>
      <c r="SX355" s="1"/>
      <c r="SY355" s="1"/>
      <c r="SZ355" s="1"/>
      <c r="TA355" s="1"/>
      <c r="TB355" s="1"/>
      <c r="TC355" s="1"/>
      <c r="TD355" s="1"/>
      <c r="TE355" s="1"/>
      <c r="TF355" s="1"/>
      <c r="TG355" s="1"/>
      <c r="TH355" s="1"/>
      <c r="TI355" s="1"/>
      <c r="TJ355" s="1"/>
      <c r="TK355" s="1"/>
      <c r="TL355" s="1"/>
      <c r="TM355" s="1"/>
      <c r="TN355" s="1"/>
      <c r="TO355" s="1"/>
      <c r="TP355" s="1"/>
      <c r="TQ355" s="1"/>
      <c r="TR355" s="1"/>
      <c r="TS355" s="1"/>
      <c r="TT355" s="1"/>
      <c r="TU355" s="1"/>
      <c r="TV355" s="1"/>
      <c r="TW355" s="1"/>
      <c r="TX355" s="1"/>
      <c r="TY355" s="1"/>
      <c r="TZ355" s="1"/>
      <c r="UA355" s="1"/>
      <c r="UB355" s="1"/>
      <c r="UC355" s="1"/>
      <c r="UD355" s="1"/>
      <c r="UE355" s="1"/>
      <c r="UF355" s="1"/>
      <c r="UG355" s="1"/>
      <c r="UH355" s="1"/>
      <c r="UI355" s="1"/>
      <c r="UJ355" s="1"/>
      <c r="UK355" s="1"/>
      <c r="UL355" s="1"/>
      <c r="UM355" s="1"/>
      <c r="UN355" s="1"/>
      <c r="UO355" s="1"/>
      <c r="UP355" s="1"/>
      <c r="UQ355" s="1"/>
      <c r="UR355" s="1"/>
      <c r="US355" s="1"/>
      <c r="UT355" s="1"/>
      <c r="UU355" s="1"/>
      <c r="UV355" s="1"/>
      <c r="UW355" s="1"/>
      <c r="UX355" s="1"/>
      <c r="UY355" s="1"/>
      <c r="UZ355" s="1"/>
      <c r="VA355" s="1"/>
      <c r="VB355" s="1"/>
      <c r="VC355" s="1"/>
      <c r="VD355" s="1"/>
      <c r="VE355" s="1"/>
      <c r="VF355" s="1"/>
      <c r="VG355" s="1"/>
      <c r="VH355" s="1"/>
      <c r="VI355" s="1"/>
      <c r="VJ355" s="1"/>
      <c r="VK355" s="1"/>
      <c r="VL355" s="1"/>
      <c r="VM355" s="1"/>
      <c r="VN355" s="1"/>
      <c r="VO355" s="1"/>
      <c r="VP355" s="1"/>
      <c r="VQ355" s="1"/>
      <c r="VR355" s="1"/>
      <c r="VS355" s="1"/>
      <c r="VT355" s="1"/>
      <c r="VU355" s="1"/>
      <c r="VV355" s="1"/>
      <c r="VW355" s="1"/>
      <c r="VX355" s="1"/>
      <c r="VY355" s="1"/>
      <c r="VZ355" s="1"/>
      <c r="WA355" s="1"/>
      <c r="WB355" s="1"/>
      <c r="WC355" s="1"/>
      <c r="WD355" s="1"/>
      <c r="WE355" s="1"/>
      <c r="WF355" s="1"/>
      <c r="WG355" s="1"/>
      <c r="WH355" s="1"/>
      <c r="WI355" s="1"/>
      <c r="WJ355" s="1"/>
      <c r="WK355" s="1"/>
      <c r="WL355" s="1"/>
      <c r="WM355" s="1"/>
      <c r="WN355" s="1"/>
      <c r="WO355" s="1"/>
      <c r="WP355" s="1"/>
      <c r="WQ355" s="1"/>
      <c r="WR355" s="1"/>
      <c r="WS355" s="1"/>
      <c r="WT355" s="1"/>
      <c r="WU355" s="1"/>
      <c r="WV355" s="1"/>
      <c r="WW355" s="1"/>
      <c r="WX355" s="1"/>
      <c r="WY355" s="1"/>
      <c r="WZ355" s="1"/>
      <c r="XA355" s="1"/>
      <c r="XB355" s="1"/>
      <c r="XC355" s="1"/>
      <c r="XD355" s="1"/>
      <c r="XE355" s="1"/>
      <c r="XF355" s="1"/>
      <c r="XG355" s="1"/>
      <c r="XH355" s="1"/>
      <c r="XI355" s="1"/>
      <c r="XJ355" s="1"/>
      <c r="XK355" s="1"/>
      <c r="XL355" s="1"/>
      <c r="XM355" s="1"/>
      <c r="XN355" s="1"/>
      <c r="XO355" s="1"/>
      <c r="XP355" s="1"/>
      <c r="XQ355" s="1"/>
      <c r="XR355" s="1"/>
      <c r="XS355" s="1"/>
      <c r="XT355" s="1"/>
      <c r="XU355" s="1"/>
      <c r="XV355" s="1"/>
      <c r="XW355" s="1"/>
      <c r="XX355" s="1"/>
      <c r="XY355" s="1"/>
      <c r="XZ355" s="1"/>
      <c r="YA355" s="1"/>
      <c r="YB355" s="1"/>
      <c r="YC355" s="1"/>
      <c r="YD355" s="1"/>
      <c r="YE355" s="1"/>
      <c r="YF355" s="1"/>
      <c r="YG355" s="1"/>
      <c r="YH355" s="1"/>
      <c r="YI355" s="1"/>
      <c r="YJ355" s="1"/>
      <c r="YK355" s="1"/>
      <c r="YL355" s="1"/>
      <c r="YM355" s="1"/>
      <c r="YN355" s="1"/>
      <c r="YO355" s="1"/>
      <c r="YP355" s="1"/>
      <c r="YQ355" s="1"/>
      <c r="YR355" s="1"/>
      <c r="YS355" s="1"/>
      <c r="YT355" s="1"/>
      <c r="YU355" s="1"/>
      <c r="YV355" s="1"/>
      <c r="YW355" s="1"/>
      <c r="YX355" s="1"/>
      <c r="YY355" s="1"/>
      <c r="YZ355" s="1"/>
      <c r="ZA355" s="1"/>
      <c r="ZB355" s="1"/>
      <c r="ZC355" s="1"/>
      <c r="ZD355" s="1"/>
      <c r="ZE355" s="1"/>
      <c r="ZF355" s="1"/>
      <c r="ZG355" s="1"/>
      <c r="ZH355" s="1"/>
      <c r="ZI355" s="1"/>
      <c r="ZJ355" s="1"/>
      <c r="ZK355" s="1"/>
      <c r="ZL355" s="1"/>
      <c r="ZM355" s="1"/>
      <c r="ZN355" s="1"/>
      <c r="ZO355" s="1"/>
      <c r="ZP355" s="1"/>
      <c r="ZQ355" s="1"/>
      <c r="ZR355" s="1"/>
      <c r="ZS355" s="1"/>
      <c r="ZT355" s="1"/>
      <c r="ZU355" s="1"/>
      <c r="ZV355" s="1"/>
      <c r="ZW355" s="1"/>
      <c r="ZX355" s="1"/>
      <c r="ZY355" s="1"/>
      <c r="ZZ355" s="1"/>
      <c r="AAA355" s="1"/>
      <c r="AAB355" s="1"/>
      <c r="AAC355" s="1"/>
      <c r="AAD355" s="1"/>
      <c r="AAE355" s="1"/>
      <c r="AAF355" s="1"/>
      <c r="AAG355" s="1"/>
      <c r="AAH355" s="1"/>
      <c r="AAI355" s="1"/>
      <c r="AAJ355" s="1"/>
      <c r="AAK355" s="1"/>
      <c r="AAL355" s="1"/>
      <c r="AAM355" s="1"/>
      <c r="AAN355" s="1"/>
      <c r="AAO355" s="1"/>
      <c r="AAP355" s="1"/>
      <c r="AAQ355" s="1"/>
      <c r="AAR355" s="1"/>
      <c r="AAS355" s="1"/>
      <c r="AAT355" s="1"/>
      <c r="AAU355" s="1"/>
      <c r="AAV355" s="1"/>
      <c r="AAW355" s="1"/>
      <c r="AAX355" s="1"/>
      <c r="AAY355" s="1"/>
      <c r="AAZ355" s="1"/>
      <c r="ABA355" s="1"/>
      <c r="ABB355" s="1"/>
      <c r="ABC355" s="1"/>
      <c r="ABD355" s="1"/>
      <c r="ABE355" s="1"/>
      <c r="ABF355" s="1"/>
      <c r="ABG355" s="1"/>
      <c r="ABH355" s="1"/>
      <c r="ABI355" s="1"/>
      <c r="ABJ355" s="1"/>
      <c r="ABK355" s="1"/>
      <c r="ABL355" s="1"/>
      <c r="ABM355" s="1"/>
      <c r="ABN355" s="1"/>
      <c r="ABO355" s="1"/>
      <c r="ABP355" s="1"/>
      <c r="ABQ355" s="1"/>
      <c r="ABR355" s="1"/>
      <c r="ABS355" s="1"/>
      <c r="ABT355" s="1"/>
      <c r="ABU355" s="1"/>
      <c r="ABV355" s="1"/>
      <c r="ABW355" s="1"/>
      <c r="ABX355" s="1"/>
      <c r="ABY355" s="1"/>
      <c r="ABZ355" s="1"/>
      <c r="ACA355" s="1"/>
      <c r="ACB355" s="1"/>
      <c r="ACC355" s="1"/>
      <c r="ACD355" s="1"/>
      <c r="ACE355" s="1"/>
      <c r="ACF355" s="1"/>
      <c r="ACG355" s="1"/>
      <c r="ACH355" s="1"/>
      <c r="ACI355" s="1"/>
      <c r="ACJ355" s="1"/>
      <c r="ACK355" s="1"/>
      <c r="ACL355" s="1"/>
      <c r="ACM355" s="1"/>
      <c r="ACN355" s="1"/>
      <c r="ACO355" s="1"/>
      <c r="ACP355" s="1"/>
      <c r="ACQ355" s="1"/>
      <c r="ACR355" s="1"/>
      <c r="ACS355" s="1"/>
      <c r="ACT355" s="1"/>
      <c r="ACU355" s="1"/>
      <c r="ACV355" s="1"/>
      <c r="ACW355" s="1"/>
      <c r="ACX355" s="1"/>
      <c r="ACY355" s="1"/>
      <c r="ACZ355" s="1"/>
      <c r="ADA355" s="1"/>
      <c r="ADB355" s="1"/>
    </row>
    <row r="356" spans="1:782" s="10" customFormat="1" ht="24.95" customHeight="1" x14ac:dyDescent="0.2">
      <c r="A356" s="357" t="s">
        <v>360</v>
      </c>
      <c r="B356" s="356" t="s">
        <v>1244</v>
      </c>
      <c r="C356" s="662"/>
      <c r="D356" s="357" t="s">
        <v>52</v>
      </c>
      <c r="E356" s="357" t="s">
        <v>944</v>
      </c>
      <c r="F356" s="359">
        <v>600</v>
      </c>
      <c r="G356" s="245">
        <f t="shared" si="172"/>
        <v>49.98</v>
      </c>
      <c r="H356" s="245">
        <f t="shared" ref="H356:H357" si="191">+F356*11.65%</f>
        <v>69.900000000000006</v>
      </c>
      <c r="I356" s="245">
        <f t="shared" ref="I356:I357" si="192">SUM(F356:H356)</f>
        <v>719.88</v>
      </c>
      <c r="J356" s="663">
        <f>(F356*12)</f>
        <v>7200</v>
      </c>
      <c r="K356" s="245">
        <f t="shared" ref="K356:K357" si="193">(G356*6)</f>
        <v>299.88</v>
      </c>
      <c r="L356" s="245">
        <f t="shared" ref="L356:L357" si="194">+H356*6</f>
        <v>419.40000000000003</v>
      </c>
      <c r="M356" s="245">
        <v>300</v>
      </c>
      <c r="N356" s="246">
        <v>235</v>
      </c>
      <c r="O356" s="245">
        <f t="shared" ref="O356:O357" si="195">SUM(M356:N356)</f>
        <v>535</v>
      </c>
      <c r="P356" s="360">
        <f t="shared" ref="P356:P357" si="196">+J356+K356+L356+O356</f>
        <v>8454.2799999999988</v>
      </c>
      <c r="Q356" s="403"/>
      <c r="R356" s="2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1"/>
      <c r="JM356" s="1"/>
      <c r="JN356" s="1"/>
      <c r="JO356" s="1"/>
      <c r="JP356" s="1"/>
      <c r="JQ356" s="1"/>
      <c r="JR356" s="1"/>
      <c r="JS356" s="1"/>
      <c r="JT356" s="1"/>
      <c r="JU356" s="1"/>
      <c r="JV356" s="1"/>
      <c r="JW356" s="1"/>
      <c r="JX356" s="1"/>
      <c r="JY356" s="1"/>
      <c r="JZ356" s="1"/>
      <c r="KA356" s="1"/>
      <c r="KB356" s="1"/>
      <c r="KC356" s="1"/>
      <c r="KD356" s="1"/>
      <c r="KE356" s="1"/>
      <c r="KF356" s="1"/>
      <c r="KG356" s="1"/>
      <c r="KH356" s="1"/>
      <c r="KI356" s="1"/>
      <c r="KJ356" s="1"/>
      <c r="KK356" s="1"/>
      <c r="KL356" s="1"/>
      <c r="KM356" s="1"/>
      <c r="KN356" s="1"/>
      <c r="KO356" s="1"/>
      <c r="KP356" s="1"/>
      <c r="KQ356" s="1"/>
      <c r="KR356" s="1"/>
      <c r="KS356" s="1"/>
      <c r="KT356" s="1"/>
      <c r="KU356" s="1"/>
      <c r="KV356" s="1"/>
      <c r="KW356" s="1"/>
      <c r="KX356" s="1"/>
      <c r="KY356" s="1"/>
      <c r="KZ356" s="1"/>
      <c r="LA356" s="1"/>
      <c r="LB356" s="1"/>
      <c r="LC356" s="1"/>
      <c r="LD356" s="1"/>
      <c r="LE356" s="1"/>
      <c r="LF356" s="1"/>
      <c r="LG356" s="1"/>
      <c r="LH356" s="1"/>
      <c r="LI356" s="1"/>
      <c r="LJ356" s="1"/>
      <c r="LK356" s="1"/>
      <c r="LL356" s="1"/>
      <c r="LM356" s="1"/>
      <c r="LN356" s="1"/>
      <c r="LO356" s="1"/>
      <c r="LP356" s="1"/>
      <c r="LQ356" s="1"/>
      <c r="LR356" s="1"/>
      <c r="LS356" s="1"/>
      <c r="LT356" s="1"/>
      <c r="LU356" s="1"/>
      <c r="LV356" s="1"/>
      <c r="LW356" s="1"/>
      <c r="LX356" s="1"/>
      <c r="LY356" s="1"/>
      <c r="LZ356" s="1"/>
      <c r="MA356" s="1"/>
      <c r="MB356" s="1"/>
      <c r="MC356" s="1"/>
      <c r="MD356" s="1"/>
      <c r="ME356" s="1"/>
      <c r="MF356" s="1"/>
      <c r="MG356" s="1"/>
      <c r="MH356" s="1"/>
      <c r="MI356" s="1"/>
      <c r="MJ356" s="1"/>
      <c r="MK356" s="1"/>
      <c r="ML356" s="1"/>
      <c r="MM356" s="1"/>
      <c r="MN356" s="1"/>
      <c r="MO356" s="1"/>
      <c r="MP356" s="1"/>
      <c r="MQ356" s="1"/>
      <c r="MR356" s="1"/>
      <c r="MS356" s="1"/>
      <c r="MT356" s="1"/>
      <c r="MU356" s="1"/>
      <c r="MV356" s="1"/>
      <c r="MW356" s="1"/>
      <c r="MX356" s="1"/>
      <c r="MY356" s="1"/>
      <c r="MZ356" s="1"/>
      <c r="NA356" s="1"/>
      <c r="NB356" s="1"/>
      <c r="NC356" s="1"/>
      <c r="ND356" s="1"/>
      <c r="NE356" s="1"/>
      <c r="NF356" s="1"/>
      <c r="NG356" s="1"/>
      <c r="NH356" s="1"/>
      <c r="NI356" s="1"/>
      <c r="NJ356" s="1"/>
      <c r="NK356" s="1"/>
      <c r="NL356" s="1"/>
      <c r="NM356" s="1"/>
      <c r="NN356" s="1"/>
      <c r="NO356" s="1"/>
      <c r="NP356" s="1"/>
      <c r="NQ356" s="1"/>
      <c r="NR356" s="1"/>
      <c r="NS356" s="1"/>
      <c r="NT356" s="1"/>
      <c r="NU356" s="1"/>
      <c r="NV356" s="1"/>
      <c r="NW356" s="1"/>
      <c r="NX356" s="1"/>
      <c r="NY356" s="1"/>
      <c r="NZ356" s="1"/>
      <c r="OA356" s="1"/>
      <c r="OB356" s="1"/>
      <c r="OC356" s="1"/>
      <c r="OD356" s="1"/>
      <c r="OE356" s="1"/>
      <c r="OF356" s="1"/>
      <c r="OG356" s="1"/>
      <c r="OH356" s="1"/>
      <c r="OI356" s="1"/>
      <c r="OJ356" s="1"/>
      <c r="OK356" s="1"/>
      <c r="OL356" s="1"/>
      <c r="OM356" s="1"/>
      <c r="ON356" s="1"/>
      <c r="OO356" s="1"/>
      <c r="OP356" s="1"/>
      <c r="OQ356" s="1"/>
      <c r="OR356" s="1"/>
      <c r="OS356" s="1"/>
      <c r="OT356" s="1"/>
      <c r="OU356" s="1"/>
      <c r="OV356" s="1"/>
      <c r="OW356" s="1"/>
      <c r="OX356" s="1"/>
      <c r="OY356" s="1"/>
      <c r="OZ356" s="1"/>
      <c r="PA356" s="1"/>
      <c r="PB356" s="1"/>
      <c r="PC356" s="1"/>
      <c r="PD356" s="1"/>
      <c r="PE356" s="1"/>
      <c r="PF356" s="1"/>
      <c r="PG356" s="1"/>
      <c r="PH356" s="1"/>
      <c r="PI356" s="1"/>
      <c r="PJ356" s="1"/>
      <c r="PK356" s="1"/>
      <c r="PL356" s="1"/>
      <c r="PM356" s="1"/>
      <c r="PN356" s="1"/>
      <c r="PO356" s="1"/>
      <c r="PP356" s="1"/>
      <c r="PQ356" s="1"/>
      <c r="PR356" s="1"/>
      <c r="PS356" s="1"/>
      <c r="PT356" s="1"/>
      <c r="PU356" s="1"/>
      <c r="PV356" s="1"/>
      <c r="PW356" s="1"/>
      <c r="PX356" s="1"/>
      <c r="PY356" s="1"/>
      <c r="PZ356" s="1"/>
      <c r="QA356" s="1"/>
      <c r="QB356" s="1"/>
      <c r="QC356" s="1"/>
      <c r="QD356" s="1"/>
      <c r="QE356" s="1"/>
      <c r="QF356" s="1"/>
      <c r="QG356" s="1"/>
      <c r="QH356" s="1"/>
      <c r="QI356" s="1"/>
      <c r="QJ356" s="1"/>
      <c r="QK356" s="1"/>
      <c r="QL356" s="1"/>
      <c r="QM356" s="1"/>
      <c r="QN356" s="1"/>
      <c r="QO356" s="1"/>
      <c r="QP356" s="1"/>
      <c r="QQ356" s="1"/>
      <c r="QR356" s="1"/>
      <c r="QS356" s="1"/>
      <c r="QT356" s="1"/>
      <c r="QU356" s="1"/>
      <c r="QV356" s="1"/>
      <c r="QW356" s="1"/>
      <c r="QX356" s="1"/>
      <c r="QY356" s="1"/>
      <c r="QZ356" s="1"/>
      <c r="RA356" s="1"/>
      <c r="RB356" s="1"/>
      <c r="RC356" s="1"/>
      <c r="RD356" s="1"/>
      <c r="RE356" s="1"/>
      <c r="RF356" s="1"/>
      <c r="RG356" s="1"/>
      <c r="RH356" s="1"/>
      <c r="RI356" s="1"/>
      <c r="RJ356" s="1"/>
      <c r="RK356" s="1"/>
      <c r="RL356" s="1"/>
      <c r="RM356" s="1"/>
      <c r="RN356" s="1"/>
      <c r="RO356" s="1"/>
      <c r="RP356" s="1"/>
      <c r="RQ356" s="1"/>
      <c r="RR356" s="1"/>
      <c r="RS356" s="1"/>
      <c r="RT356" s="1"/>
      <c r="RU356" s="1"/>
      <c r="RV356" s="1"/>
      <c r="RW356" s="1"/>
      <c r="RX356" s="1"/>
      <c r="RY356" s="1"/>
      <c r="RZ356" s="1"/>
      <c r="SA356" s="1"/>
      <c r="SB356" s="1"/>
      <c r="SC356" s="1"/>
      <c r="SD356" s="1"/>
      <c r="SE356" s="1"/>
      <c r="SF356" s="1"/>
      <c r="SG356" s="1"/>
      <c r="SH356" s="1"/>
      <c r="SI356" s="1"/>
      <c r="SJ356" s="1"/>
      <c r="SK356" s="1"/>
      <c r="SL356" s="1"/>
      <c r="SM356" s="1"/>
      <c r="SN356" s="1"/>
      <c r="SO356" s="1"/>
      <c r="SP356" s="1"/>
      <c r="SQ356" s="1"/>
      <c r="SR356" s="1"/>
      <c r="SS356" s="1"/>
      <c r="ST356" s="1"/>
      <c r="SU356" s="1"/>
      <c r="SV356" s="1"/>
      <c r="SW356" s="1"/>
      <c r="SX356" s="1"/>
      <c r="SY356" s="1"/>
      <c r="SZ356" s="1"/>
      <c r="TA356" s="1"/>
      <c r="TB356" s="1"/>
      <c r="TC356" s="1"/>
      <c r="TD356" s="1"/>
      <c r="TE356" s="1"/>
      <c r="TF356" s="1"/>
      <c r="TG356" s="1"/>
      <c r="TH356" s="1"/>
      <c r="TI356" s="1"/>
      <c r="TJ356" s="1"/>
      <c r="TK356" s="1"/>
      <c r="TL356" s="1"/>
      <c r="TM356" s="1"/>
      <c r="TN356" s="1"/>
      <c r="TO356" s="1"/>
      <c r="TP356" s="1"/>
      <c r="TQ356" s="1"/>
      <c r="TR356" s="1"/>
      <c r="TS356" s="1"/>
      <c r="TT356" s="1"/>
      <c r="TU356" s="1"/>
      <c r="TV356" s="1"/>
      <c r="TW356" s="1"/>
      <c r="TX356" s="1"/>
      <c r="TY356" s="1"/>
      <c r="TZ356" s="1"/>
      <c r="UA356" s="1"/>
      <c r="UB356" s="1"/>
      <c r="UC356" s="1"/>
      <c r="UD356" s="1"/>
      <c r="UE356" s="1"/>
      <c r="UF356" s="1"/>
      <c r="UG356" s="1"/>
      <c r="UH356" s="1"/>
      <c r="UI356" s="1"/>
      <c r="UJ356" s="1"/>
      <c r="UK356" s="1"/>
      <c r="UL356" s="1"/>
      <c r="UM356" s="1"/>
      <c r="UN356" s="1"/>
      <c r="UO356" s="1"/>
      <c r="UP356" s="1"/>
      <c r="UQ356" s="1"/>
      <c r="UR356" s="1"/>
      <c r="US356" s="1"/>
      <c r="UT356" s="1"/>
      <c r="UU356" s="1"/>
      <c r="UV356" s="1"/>
      <c r="UW356" s="1"/>
      <c r="UX356" s="1"/>
      <c r="UY356" s="1"/>
      <c r="UZ356" s="1"/>
      <c r="VA356" s="1"/>
      <c r="VB356" s="1"/>
      <c r="VC356" s="1"/>
      <c r="VD356" s="1"/>
      <c r="VE356" s="1"/>
      <c r="VF356" s="1"/>
      <c r="VG356" s="1"/>
      <c r="VH356" s="1"/>
      <c r="VI356" s="1"/>
      <c r="VJ356" s="1"/>
      <c r="VK356" s="1"/>
      <c r="VL356" s="1"/>
      <c r="VM356" s="1"/>
      <c r="VN356" s="1"/>
      <c r="VO356" s="1"/>
      <c r="VP356" s="1"/>
      <c r="VQ356" s="1"/>
      <c r="VR356" s="1"/>
      <c r="VS356" s="1"/>
      <c r="VT356" s="1"/>
      <c r="VU356" s="1"/>
      <c r="VV356" s="1"/>
      <c r="VW356" s="1"/>
      <c r="VX356" s="1"/>
      <c r="VY356" s="1"/>
      <c r="VZ356" s="1"/>
      <c r="WA356" s="1"/>
      <c r="WB356" s="1"/>
      <c r="WC356" s="1"/>
      <c r="WD356" s="1"/>
      <c r="WE356" s="1"/>
      <c r="WF356" s="1"/>
      <c r="WG356" s="1"/>
      <c r="WH356" s="1"/>
      <c r="WI356" s="1"/>
      <c r="WJ356" s="1"/>
      <c r="WK356" s="1"/>
      <c r="WL356" s="1"/>
      <c r="WM356" s="1"/>
      <c r="WN356" s="1"/>
      <c r="WO356" s="1"/>
      <c r="WP356" s="1"/>
      <c r="WQ356" s="1"/>
      <c r="WR356" s="1"/>
      <c r="WS356" s="1"/>
      <c r="WT356" s="1"/>
      <c r="WU356" s="1"/>
      <c r="WV356" s="1"/>
      <c r="WW356" s="1"/>
      <c r="WX356" s="1"/>
      <c r="WY356" s="1"/>
      <c r="WZ356" s="1"/>
      <c r="XA356" s="1"/>
      <c r="XB356" s="1"/>
      <c r="XC356" s="1"/>
      <c r="XD356" s="1"/>
      <c r="XE356" s="1"/>
      <c r="XF356" s="1"/>
      <c r="XG356" s="1"/>
      <c r="XH356" s="1"/>
      <c r="XI356" s="1"/>
      <c r="XJ356" s="1"/>
      <c r="XK356" s="1"/>
      <c r="XL356" s="1"/>
      <c r="XM356" s="1"/>
      <c r="XN356" s="1"/>
      <c r="XO356" s="1"/>
      <c r="XP356" s="1"/>
      <c r="XQ356" s="1"/>
      <c r="XR356" s="1"/>
      <c r="XS356" s="1"/>
      <c r="XT356" s="1"/>
      <c r="XU356" s="1"/>
      <c r="XV356" s="1"/>
      <c r="XW356" s="1"/>
      <c r="XX356" s="1"/>
      <c r="XY356" s="1"/>
      <c r="XZ356" s="1"/>
      <c r="YA356" s="1"/>
      <c r="YB356" s="1"/>
      <c r="YC356" s="1"/>
      <c r="YD356" s="1"/>
      <c r="YE356" s="1"/>
      <c r="YF356" s="1"/>
      <c r="YG356" s="1"/>
      <c r="YH356" s="1"/>
      <c r="YI356" s="1"/>
      <c r="YJ356" s="1"/>
      <c r="YK356" s="1"/>
      <c r="YL356" s="1"/>
      <c r="YM356" s="1"/>
      <c r="YN356" s="1"/>
      <c r="YO356" s="1"/>
      <c r="YP356" s="1"/>
      <c r="YQ356" s="1"/>
      <c r="YR356" s="1"/>
      <c r="YS356" s="1"/>
      <c r="YT356" s="1"/>
      <c r="YU356" s="1"/>
      <c r="YV356" s="1"/>
      <c r="YW356" s="1"/>
      <c r="YX356" s="1"/>
      <c r="YY356" s="1"/>
      <c r="YZ356" s="1"/>
      <c r="ZA356" s="1"/>
      <c r="ZB356" s="1"/>
      <c r="ZC356" s="1"/>
      <c r="ZD356" s="1"/>
      <c r="ZE356" s="1"/>
      <c r="ZF356" s="1"/>
      <c r="ZG356" s="1"/>
      <c r="ZH356" s="1"/>
      <c r="ZI356" s="1"/>
      <c r="ZJ356" s="1"/>
      <c r="ZK356" s="1"/>
      <c r="ZL356" s="1"/>
      <c r="ZM356" s="1"/>
      <c r="ZN356" s="1"/>
      <c r="ZO356" s="1"/>
      <c r="ZP356" s="1"/>
      <c r="ZQ356" s="1"/>
      <c r="ZR356" s="1"/>
      <c r="ZS356" s="1"/>
      <c r="ZT356" s="1"/>
      <c r="ZU356" s="1"/>
      <c r="ZV356" s="1"/>
      <c r="ZW356" s="1"/>
      <c r="ZX356" s="1"/>
      <c r="ZY356" s="1"/>
      <c r="ZZ356" s="1"/>
      <c r="AAA356" s="1"/>
      <c r="AAB356" s="1"/>
      <c r="AAC356" s="1"/>
      <c r="AAD356" s="1"/>
      <c r="AAE356" s="1"/>
      <c r="AAF356" s="1"/>
      <c r="AAG356" s="1"/>
      <c r="AAH356" s="1"/>
      <c r="AAI356" s="1"/>
      <c r="AAJ356" s="1"/>
      <c r="AAK356" s="1"/>
      <c r="AAL356" s="1"/>
      <c r="AAM356" s="1"/>
      <c r="AAN356" s="1"/>
      <c r="AAO356" s="1"/>
      <c r="AAP356" s="1"/>
      <c r="AAQ356" s="1"/>
      <c r="AAR356" s="1"/>
      <c r="AAS356" s="1"/>
      <c r="AAT356" s="1"/>
      <c r="AAU356" s="1"/>
      <c r="AAV356" s="1"/>
      <c r="AAW356" s="1"/>
      <c r="AAX356" s="1"/>
      <c r="AAY356" s="1"/>
      <c r="AAZ356" s="1"/>
      <c r="ABA356" s="1"/>
      <c r="ABB356" s="1"/>
      <c r="ABC356" s="1"/>
      <c r="ABD356" s="1"/>
      <c r="ABE356" s="1"/>
      <c r="ABF356" s="1"/>
      <c r="ABG356" s="1"/>
      <c r="ABH356" s="1"/>
      <c r="ABI356" s="1"/>
      <c r="ABJ356" s="1"/>
      <c r="ABK356" s="1"/>
      <c r="ABL356" s="1"/>
      <c r="ABM356" s="1"/>
      <c r="ABN356" s="1"/>
      <c r="ABO356" s="1"/>
      <c r="ABP356" s="1"/>
      <c r="ABQ356" s="1"/>
      <c r="ABR356" s="1"/>
      <c r="ABS356" s="1"/>
      <c r="ABT356" s="1"/>
      <c r="ABU356" s="1"/>
      <c r="ABV356" s="1"/>
      <c r="ABW356" s="1"/>
      <c r="ABX356" s="1"/>
      <c r="ABY356" s="1"/>
      <c r="ABZ356" s="1"/>
      <c r="ACA356" s="1"/>
      <c r="ACB356" s="1"/>
      <c r="ACC356" s="1"/>
      <c r="ACD356" s="1"/>
      <c r="ACE356" s="1"/>
      <c r="ACF356" s="1"/>
      <c r="ACG356" s="1"/>
      <c r="ACH356" s="1"/>
      <c r="ACI356" s="1"/>
      <c r="ACJ356" s="1"/>
      <c r="ACK356" s="1"/>
      <c r="ACL356" s="1"/>
      <c r="ACM356" s="1"/>
      <c r="ACN356" s="1"/>
      <c r="ACO356" s="1"/>
      <c r="ACP356" s="1"/>
      <c r="ACQ356" s="1"/>
      <c r="ACR356" s="1"/>
      <c r="ACS356" s="1"/>
      <c r="ACT356" s="1"/>
      <c r="ACU356" s="1"/>
      <c r="ACV356" s="1"/>
      <c r="ACW356" s="1"/>
      <c r="ACX356" s="1"/>
      <c r="ACY356" s="1"/>
      <c r="ACZ356" s="1"/>
      <c r="ADA356" s="1"/>
      <c r="ADB356" s="1"/>
    </row>
    <row r="357" spans="1:782" s="9" customFormat="1" ht="24.95" customHeight="1" x14ac:dyDescent="0.2">
      <c r="A357" s="355" t="s">
        <v>360</v>
      </c>
      <c r="B357" s="356" t="s">
        <v>1245</v>
      </c>
      <c r="C357" s="670"/>
      <c r="D357" s="364" t="s">
        <v>378</v>
      </c>
      <c r="E357" s="25" t="s">
        <v>944</v>
      </c>
      <c r="F357" s="359">
        <v>600</v>
      </c>
      <c r="G357" s="245">
        <f t="shared" si="172"/>
        <v>49.98</v>
      </c>
      <c r="H357" s="245">
        <f t="shared" si="191"/>
        <v>69.900000000000006</v>
      </c>
      <c r="I357" s="245">
        <f t="shared" si="192"/>
        <v>719.88</v>
      </c>
      <c r="J357" s="663">
        <f>(F357*12)</f>
        <v>7200</v>
      </c>
      <c r="K357" s="245">
        <f t="shared" si="193"/>
        <v>299.88</v>
      </c>
      <c r="L357" s="245">
        <f t="shared" si="194"/>
        <v>419.40000000000003</v>
      </c>
      <c r="M357" s="245">
        <v>300</v>
      </c>
      <c r="N357" s="246">
        <v>235</v>
      </c>
      <c r="O357" s="245">
        <f t="shared" si="195"/>
        <v>535</v>
      </c>
      <c r="P357" s="360">
        <f t="shared" si="196"/>
        <v>8454.2799999999988</v>
      </c>
      <c r="Q357" s="25"/>
      <c r="R357" s="2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  <c r="IZ357" s="1"/>
      <c r="JA357" s="1"/>
      <c r="JB357" s="1"/>
      <c r="JC357" s="1"/>
      <c r="JD357" s="1"/>
      <c r="JE357" s="1"/>
      <c r="JF357" s="1"/>
      <c r="JG357" s="1"/>
      <c r="JH357" s="1"/>
      <c r="JI357" s="1"/>
      <c r="JJ357" s="1"/>
      <c r="JK357" s="1"/>
      <c r="JL357" s="1"/>
      <c r="JM357" s="1"/>
      <c r="JN357" s="1"/>
      <c r="JO357" s="1"/>
      <c r="JP357" s="1"/>
      <c r="JQ357" s="1"/>
      <c r="JR357" s="1"/>
      <c r="JS357" s="1"/>
      <c r="JT357" s="1"/>
      <c r="JU357" s="1"/>
      <c r="JV357" s="1"/>
      <c r="JW357" s="1"/>
      <c r="JX357" s="1"/>
      <c r="JY357" s="1"/>
      <c r="JZ357" s="1"/>
      <c r="KA357" s="1"/>
      <c r="KB357" s="1"/>
      <c r="KC357" s="1"/>
      <c r="KD357" s="1"/>
      <c r="KE357" s="1"/>
      <c r="KF357" s="1"/>
      <c r="KG357" s="1"/>
      <c r="KH357" s="1"/>
      <c r="KI357" s="1"/>
      <c r="KJ357" s="1"/>
      <c r="KK357" s="1"/>
      <c r="KL357" s="1"/>
      <c r="KM357" s="1"/>
      <c r="KN357" s="1"/>
      <c r="KO357" s="1"/>
      <c r="KP357" s="1"/>
      <c r="KQ357" s="1"/>
      <c r="KR357" s="1"/>
      <c r="KS357" s="1"/>
      <c r="KT357" s="1"/>
      <c r="KU357" s="1"/>
      <c r="KV357" s="1"/>
      <c r="KW357" s="1"/>
      <c r="KX357" s="1"/>
      <c r="KY357" s="1"/>
      <c r="KZ357" s="1"/>
      <c r="LA357" s="1"/>
      <c r="LB357" s="1"/>
      <c r="LC357" s="1"/>
      <c r="LD357" s="1"/>
      <c r="LE357" s="1"/>
      <c r="LF357" s="1"/>
      <c r="LG357" s="1"/>
      <c r="LH357" s="1"/>
      <c r="LI357" s="1"/>
      <c r="LJ357" s="1"/>
      <c r="LK357" s="1"/>
      <c r="LL357" s="1"/>
      <c r="LM357" s="1"/>
      <c r="LN357" s="1"/>
      <c r="LO357" s="1"/>
      <c r="LP357" s="1"/>
      <c r="LQ357" s="1"/>
      <c r="LR357" s="1"/>
      <c r="LS357" s="1"/>
      <c r="LT357" s="1"/>
      <c r="LU357" s="1"/>
      <c r="LV357" s="1"/>
      <c r="LW357" s="1"/>
      <c r="LX357" s="1"/>
      <c r="LY357" s="1"/>
      <c r="LZ357" s="1"/>
      <c r="MA357" s="1"/>
      <c r="MB357" s="1"/>
      <c r="MC357" s="1"/>
      <c r="MD357" s="1"/>
      <c r="ME357" s="1"/>
      <c r="MF357" s="1"/>
      <c r="MG357" s="1"/>
      <c r="MH357" s="1"/>
      <c r="MI357" s="1"/>
      <c r="MJ357" s="1"/>
      <c r="MK357" s="1"/>
      <c r="ML357" s="1"/>
      <c r="MM357" s="1"/>
      <c r="MN357" s="1"/>
      <c r="MO357" s="1"/>
      <c r="MP357" s="1"/>
      <c r="MQ357" s="1"/>
      <c r="MR357" s="1"/>
      <c r="MS357" s="1"/>
      <c r="MT357" s="1"/>
      <c r="MU357" s="1"/>
      <c r="MV357" s="1"/>
      <c r="MW357" s="1"/>
      <c r="MX357" s="1"/>
      <c r="MY357" s="1"/>
      <c r="MZ357" s="1"/>
      <c r="NA357" s="1"/>
      <c r="NB357" s="1"/>
      <c r="NC357" s="1"/>
      <c r="ND357" s="1"/>
      <c r="NE357" s="1"/>
      <c r="NF357" s="1"/>
      <c r="NG357" s="1"/>
      <c r="NH357" s="1"/>
      <c r="NI357" s="1"/>
      <c r="NJ357" s="1"/>
      <c r="NK357" s="1"/>
      <c r="NL357" s="1"/>
      <c r="NM357" s="1"/>
      <c r="NN357" s="1"/>
      <c r="NO357" s="1"/>
      <c r="NP357" s="1"/>
      <c r="NQ357" s="1"/>
      <c r="NR357" s="1"/>
      <c r="NS357" s="1"/>
      <c r="NT357" s="1"/>
      <c r="NU357" s="1"/>
      <c r="NV357" s="1"/>
      <c r="NW357" s="1"/>
      <c r="NX357" s="1"/>
      <c r="NY357" s="1"/>
      <c r="NZ357" s="1"/>
      <c r="OA357" s="1"/>
      <c r="OB357" s="1"/>
      <c r="OC357" s="1"/>
      <c r="OD357" s="1"/>
      <c r="OE357" s="1"/>
      <c r="OF357" s="1"/>
      <c r="OG357" s="1"/>
      <c r="OH357" s="1"/>
      <c r="OI357" s="1"/>
      <c r="OJ357" s="1"/>
      <c r="OK357" s="1"/>
      <c r="OL357" s="1"/>
      <c r="OM357" s="1"/>
      <c r="ON357" s="1"/>
      <c r="OO357" s="1"/>
      <c r="OP357" s="1"/>
      <c r="OQ357" s="1"/>
      <c r="OR357" s="1"/>
      <c r="OS357" s="1"/>
      <c r="OT357" s="1"/>
      <c r="OU357" s="1"/>
      <c r="OV357" s="1"/>
      <c r="OW357" s="1"/>
      <c r="OX357" s="1"/>
      <c r="OY357" s="1"/>
      <c r="OZ357" s="1"/>
      <c r="PA357" s="1"/>
      <c r="PB357" s="1"/>
      <c r="PC357" s="1"/>
      <c r="PD357" s="1"/>
      <c r="PE357" s="1"/>
      <c r="PF357" s="1"/>
      <c r="PG357" s="1"/>
      <c r="PH357" s="1"/>
      <c r="PI357" s="1"/>
      <c r="PJ357" s="1"/>
      <c r="PK357" s="1"/>
      <c r="PL357" s="1"/>
      <c r="PM357" s="1"/>
      <c r="PN357" s="1"/>
      <c r="PO357" s="1"/>
      <c r="PP357" s="1"/>
      <c r="PQ357" s="1"/>
      <c r="PR357" s="1"/>
      <c r="PS357" s="1"/>
      <c r="PT357" s="1"/>
      <c r="PU357" s="1"/>
      <c r="PV357" s="1"/>
      <c r="PW357" s="1"/>
      <c r="PX357" s="1"/>
      <c r="PY357" s="1"/>
      <c r="PZ357" s="1"/>
      <c r="QA357" s="1"/>
      <c r="QB357" s="1"/>
      <c r="QC357" s="1"/>
      <c r="QD357" s="1"/>
      <c r="QE357" s="1"/>
      <c r="QF357" s="1"/>
      <c r="QG357" s="1"/>
      <c r="QH357" s="1"/>
      <c r="QI357" s="1"/>
      <c r="QJ357" s="1"/>
      <c r="QK357" s="1"/>
      <c r="QL357" s="1"/>
      <c r="QM357" s="1"/>
      <c r="QN357" s="1"/>
      <c r="QO357" s="1"/>
      <c r="QP357" s="1"/>
      <c r="QQ357" s="1"/>
      <c r="QR357" s="1"/>
      <c r="QS357" s="1"/>
      <c r="QT357" s="1"/>
      <c r="QU357" s="1"/>
      <c r="QV357" s="1"/>
      <c r="QW357" s="1"/>
      <c r="QX357" s="1"/>
      <c r="QY357" s="1"/>
      <c r="QZ357" s="1"/>
      <c r="RA357" s="1"/>
      <c r="RB357" s="1"/>
      <c r="RC357" s="1"/>
      <c r="RD357" s="1"/>
      <c r="RE357" s="1"/>
      <c r="RF357" s="1"/>
      <c r="RG357" s="1"/>
      <c r="RH357" s="1"/>
      <c r="RI357" s="1"/>
      <c r="RJ357" s="1"/>
      <c r="RK357" s="1"/>
      <c r="RL357" s="1"/>
      <c r="RM357" s="1"/>
      <c r="RN357" s="1"/>
      <c r="RO357" s="1"/>
      <c r="RP357" s="1"/>
      <c r="RQ357" s="1"/>
      <c r="RR357" s="1"/>
      <c r="RS357" s="1"/>
      <c r="RT357" s="1"/>
      <c r="RU357" s="1"/>
      <c r="RV357" s="1"/>
      <c r="RW357" s="1"/>
      <c r="RX357" s="1"/>
      <c r="RY357" s="1"/>
      <c r="RZ357" s="1"/>
      <c r="SA357" s="1"/>
      <c r="SB357" s="1"/>
      <c r="SC357" s="1"/>
      <c r="SD357" s="1"/>
      <c r="SE357" s="1"/>
      <c r="SF357" s="1"/>
      <c r="SG357" s="1"/>
      <c r="SH357" s="1"/>
      <c r="SI357" s="1"/>
      <c r="SJ357" s="1"/>
      <c r="SK357" s="1"/>
      <c r="SL357" s="1"/>
      <c r="SM357" s="1"/>
      <c r="SN357" s="1"/>
      <c r="SO357" s="1"/>
      <c r="SP357" s="1"/>
      <c r="SQ357" s="1"/>
      <c r="SR357" s="1"/>
      <c r="SS357" s="1"/>
      <c r="ST357" s="1"/>
      <c r="SU357" s="1"/>
      <c r="SV357" s="1"/>
      <c r="SW357" s="1"/>
      <c r="SX357" s="1"/>
      <c r="SY357" s="1"/>
      <c r="SZ357" s="1"/>
      <c r="TA357" s="1"/>
      <c r="TB357" s="1"/>
      <c r="TC357" s="1"/>
      <c r="TD357" s="1"/>
      <c r="TE357" s="1"/>
      <c r="TF357" s="1"/>
      <c r="TG357" s="1"/>
      <c r="TH357" s="1"/>
      <c r="TI357" s="1"/>
      <c r="TJ357" s="1"/>
      <c r="TK357" s="1"/>
      <c r="TL357" s="1"/>
      <c r="TM357" s="1"/>
      <c r="TN357" s="1"/>
      <c r="TO357" s="1"/>
      <c r="TP357" s="1"/>
      <c r="TQ357" s="1"/>
      <c r="TR357" s="1"/>
      <c r="TS357" s="1"/>
      <c r="TT357" s="1"/>
      <c r="TU357" s="1"/>
      <c r="TV357" s="1"/>
      <c r="TW357" s="1"/>
      <c r="TX357" s="1"/>
      <c r="TY357" s="1"/>
      <c r="TZ357" s="1"/>
      <c r="UA357" s="1"/>
      <c r="UB357" s="1"/>
      <c r="UC357" s="1"/>
      <c r="UD357" s="1"/>
      <c r="UE357" s="1"/>
      <c r="UF357" s="1"/>
      <c r="UG357" s="1"/>
      <c r="UH357" s="1"/>
      <c r="UI357" s="1"/>
      <c r="UJ357" s="1"/>
      <c r="UK357" s="1"/>
      <c r="UL357" s="1"/>
      <c r="UM357" s="1"/>
      <c r="UN357" s="1"/>
      <c r="UO357" s="1"/>
      <c r="UP357" s="1"/>
      <c r="UQ357" s="1"/>
      <c r="UR357" s="1"/>
      <c r="US357" s="1"/>
      <c r="UT357" s="1"/>
      <c r="UU357" s="1"/>
      <c r="UV357" s="1"/>
      <c r="UW357" s="1"/>
      <c r="UX357" s="1"/>
      <c r="UY357" s="1"/>
      <c r="UZ357" s="1"/>
      <c r="VA357" s="1"/>
      <c r="VB357" s="1"/>
      <c r="VC357" s="1"/>
      <c r="VD357" s="1"/>
      <c r="VE357" s="1"/>
      <c r="VF357" s="1"/>
      <c r="VG357" s="1"/>
      <c r="VH357" s="1"/>
      <c r="VI357" s="1"/>
      <c r="VJ357" s="1"/>
      <c r="VK357" s="1"/>
      <c r="VL357" s="1"/>
      <c r="VM357" s="1"/>
      <c r="VN357" s="1"/>
      <c r="VO357" s="1"/>
      <c r="VP357" s="1"/>
      <c r="VQ357" s="1"/>
      <c r="VR357" s="1"/>
      <c r="VS357" s="1"/>
      <c r="VT357" s="1"/>
      <c r="VU357" s="1"/>
      <c r="VV357" s="1"/>
      <c r="VW357" s="1"/>
      <c r="VX357" s="1"/>
      <c r="VY357" s="1"/>
      <c r="VZ357" s="1"/>
      <c r="WA357" s="1"/>
      <c r="WB357" s="1"/>
      <c r="WC357" s="1"/>
      <c r="WD357" s="1"/>
      <c r="WE357" s="1"/>
      <c r="WF357" s="1"/>
      <c r="WG357" s="1"/>
      <c r="WH357" s="1"/>
      <c r="WI357" s="1"/>
      <c r="WJ357" s="1"/>
      <c r="WK357" s="1"/>
      <c r="WL357" s="1"/>
      <c r="WM357" s="1"/>
      <c r="WN357" s="1"/>
      <c r="WO357" s="1"/>
      <c r="WP357" s="1"/>
      <c r="WQ357" s="1"/>
      <c r="WR357" s="1"/>
      <c r="WS357" s="1"/>
      <c r="WT357" s="1"/>
      <c r="WU357" s="1"/>
      <c r="WV357" s="1"/>
      <c r="WW357" s="1"/>
      <c r="WX357" s="1"/>
      <c r="WY357" s="1"/>
      <c r="WZ357" s="1"/>
      <c r="XA357" s="1"/>
      <c r="XB357" s="1"/>
      <c r="XC357" s="1"/>
      <c r="XD357" s="1"/>
      <c r="XE357" s="1"/>
      <c r="XF357" s="1"/>
      <c r="XG357" s="1"/>
      <c r="XH357" s="1"/>
      <c r="XI357" s="1"/>
      <c r="XJ357" s="1"/>
      <c r="XK357" s="1"/>
      <c r="XL357" s="1"/>
      <c r="XM357" s="1"/>
      <c r="XN357" s="1"/>
      <c r="XO357" s="1"/>
      <c r="XP357" s="1"/>
      <c r="XQ357" s="1"/>
      <c r="XR357" s="1"/>
      <c r="XS357" s="1"/>
      <c r="XT357" s="1"/>
      <c r="XU357" s="1"/>
      <c r="XV357" s="1"/>
      <c r="XW357" s="1"/>
      <c r="XX357" s="1"/>
      <c r="XY357" s="1"/>
      <c r="XZ357" s="1"/>
      <c r="YA357" s="1"/>
      <c r="YB357" s="1"/>
      <c r="YC357" s="1"/>
      <c r="YD357" s="1"/>
      <c r="YE357" s="1"/>
      <c r="YF357" s="1"/>
      <c r="YG357" s="1"/>
      <c r="YH357" s="1"/>
      <c r="YI357" s="1"/>
      <c r="YJ357" s="1"/>
      <c r="YK357" s="1"/>
      <c r="YL357" s="1"/>
      <c r="YM357" s="1"/>
      <c r="YN357" s="1"/>
      <c r="YO357" s="1"/>
      <c r="YP357" s="1"/>
      <c r="YQ357" s="1"/>
      <c r="YR357" s="1"/>
      <c r="YS357" s="1"/>
      <c r="YT357" s="1"/>
      <c r="YU357" s="1"/>
      <c r="YV357" s="1"/>
      <c r="YW357" s="1"/>
      <c r="YX357" s="1"/>
      <c r="YY357" s="1"/>
      <c r="YZ357" s="1"/>
      <c r="ZA357" s="1"/>
      <c r="ZB357" s="1"/>
      <c r="ZC357" s="1"/>
      <c r="ZD357" s="1"/>
      <c r="ZE357" s="1"/>
      <c r="ZF357" s="1"/>
      <c r="ZG357" s="1"/>
      <c r="ZH357" s="1"/>
      <c r="ZI357" s="1"/>
      <c r="ZJ357" s="1"/>
      <c r="ZK357" s="1"/>
      <c r="ZL357" s="1"/>
      <c r="ZM357" s="1"/>
      <c r="ZN357" s="1"/>
      <c r="ZO357" s="1"/>
      <c r="ZP357" s="1"/>
      <c r="ZQ357" s="1"/>
      <c r="ZR357" s="1"/>
      <c r="ZS357" s="1"/>
      <c r="ZT357" s="1"/>
      <c r="ZU357" s="1"/>
      <c r="ZV357" s="1"/>
      <c r="ZW357" s="1"/>
      <c r="ZX357" s="1"/>
      <c r="ZY357" s="1"/>
      <c r="ZZ357" s="1"/>
      <c r="AAA357" s="1"/>
      <c r="AAB357" s="1"/>
      <c r="AAC357" s="1"/>
      <c r="AAD357" s="1"/>
      <c r="AAE357" s="1"/>
      <c r="AAF357" s="1"/>
      <c r="AAG357" s="1"/>
      <c r="AAH357" s="1"/>
      <c r="AAI357" s="1"/>
      <c r="AAJ357" s="1"/>
      <c r="AAK357" s="1"/>
      <c r="AAL357" s="1"/>
      <c r="AAM357" s="1"/>
      <c r="AAN357" s="1"/>
      <c r="AAO357" s="1"/>
      <c r="AAP357" s="1"/>
      <c r="AAQ357" s="1"/>
      <c r="AAR357" s="1"/>
      <c r="AAS357" s="1"/>
      <c r="AAT357" s="1"/>
      <c r="AAU357" s="1"/>
      <c r="AAV357" s="1"/>
      <c r="AAW357" s="1"/>
      <c r="AAX357" s="1"/>
      <c r="AAY357" s="1"/>
      <c r="AAZ357" s="1"/>
      <c r="ABA357" s="1"/>
      <c r="ABB357" s="1"/>
      <c r="ABC357" s="1"/>
      <c r="ABD357" s="1"/>
      <c r="ABE357" s="1"/>
      <c r="ABF357" s="1"/>
      <c r="ABG357" s="1"/>
      <c r="ABH357" s="1"/>
      <c r="ABI357" s="1"/>
      <c r="ABJ357" s="1"/>
      <c r="ABK357" s="1"/>
      <c r="ABL357" s="1"/>
      <c r="ABM357" s="1"/>
      <c r="ABN357" s="1"/>
      <c r="ABO357" s="1"/>
      <c r="ABP357" s="1"/>
      <c r="ABQ357" s="1"/>
      <c r="ABR357" s="1"/>
      <c r="ABS357" s="1"/>
      <c r="ABT357" s="1"/>
      <c r="ABU357" s="1"/>
      <c r="ABV357" s="1"/>
      <c r="ABW357" s="1"/>
      <c r="ABX357" s="1"/>
      <c r="ABY357" s="1"/>
      <c r="ABZ357" s="1"/>
      <c r="ACA357" s="1"/>
      <c r="ACB357" s="1"/>
      <c r="ACC357" s="1"/>
      <c r="ACD357" s="1"/>
      <c r="ACE357" s="1"/>
      <c r="ACF357" s="1"/>
      <c r="ACG357" s="1"/>
      <c r="ACH357" s="1"/>
      <c r="ACI357" s="1"/>
      <c r="ACJ357" s="1"/>
      <c r="ACK357" s="1"/>
      <c r="ACL357" s="1"/>
      <c r="ACM357" s="1"/>
      <c r="ACN357" s="1"/>
      <c r="ACO357" s="1"/>
      <c r="ACP357" s="1"/>
      <c r="ACQ357" s="1"/>
      <c r="ACR357" s="1"/>
      <c r="ACS357" s="1"/>
      <c r="ACT357" s="1"/>
      <c r="ACU357" s="1"/>
      <c r="ACV357" s="1"/>
      <c r="ACW357" s="1"/>
      <c r="ACX357" s="1"/>
      <c r="ACY357" s="1"/>
      <c r="ACZ357" s="1"/>
      <c r="ADA357" s="1"/>
      <c r="ADB357" s="1"/>
    </row>
    <row r="358" spans="1:782" s="9" customFormat="1" ht="24.95" customHeight="1" x14ac:dyDescent="0.2">
      <c r="A358" s="701"/>
      <c r="B358" s="702"/>
      <c r="C358" s="703"/>
      <c r="D358" s="427" t="s">
        <v>384</v>
      </c>
      <c r="E358" s="408"/>
      <c r="F358" s="406">
        <f>SUM(F337:F357)</f>
        <v>16424</v>
      </c>
      <c r="G358" s="406">
        <f t="shared" ref="G358:P358" si="197">SUM(G337:G357)</f>
        <v>1368.1192000000001</v>
      </c>
      <c r="H358" s="406">
        <f t="shared" si="197"/>
        <v>1913.3960000000009</v>
      </c>
      <c r="I358" s="406">
        <f t="shared" si="197"/>
        <v>19705.515200000009</v>
      </c>
      <c r="J358" s="406">
        <f t="shared" si="197"/>
        <v>197088</v>
      </c>
      <c r="K358" s="406">
        <f t="shared" si="197"/>
        <v>14418.730199999996</v>
      </c>
      <c r="L358" s="406">
        <f t="shared" si="197"/>
        <v>20165.451000000001</v>
      </c>
      <c r="M358" s="406">
        <f t="shared" si="197"/>
        <v>14525</v>
      </c>
      <c r="N358" s="406">
        <f t="shared" si="197"/>
        <v>6580</v>
      </c>
      <c r="O358" s="406">
        <f t="shared" si="197"/>
        <v>21105</v>
      </c>
      <c r="P358" s="406">
        <f t="shared" si="197"/>
        <v>252777.18119999996</v>
      </c>
      <c r="Q358" s="25"/>
      <c r="R358" s="2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  <c r="IZ358" s="1"/>
      <c r="JA358" s="1"/>
      <c r="JB358" s="1"/>
      <c r="JC358" s="1"/>
      <c r="JD358" s="1"/>
      <c r="JE358" s="1"/>
      <c r="JF358" s="1"/>
      <c r="JG358" s="1"/>
      <c r="JH358" s="1"/>
      <c r="JI358" s="1"/>
      <c r="JJ358" s="1"/>
      <c r="JK358" s="1"/>
      <c r="JL358" s="1"/>
      <c r="JM358" s="1"/>
      <c r="JN358" s="1"/>
      <c r="JO358" s="1"/>
      <c r="JP358" s="1"/>
      <c r="JQ358" s="1"/>
      <c r="JR358" s="1"/>
      <c r="JS358" s="1"/>
      <c r="JT358" s="1"/>
      <c r="JU358" s="1"/>
      <c r="JV358" s="1"/>
      <c r="JW358" s="1"/>
      <c r="JX358" s="1"/>
      <c r="JY358" s="1"/>
      <c r="JZ358" s="1"/>
      <c r="KA358" s="1"/>
      <c r="KB358" s="1"/>
      <c r="KC358" s="1"/>
      <c r="KD358" s="1"/>
      <c r="KE358" s="1"/>
      <c r="KF358" s="1"/>
      <c r="KG358" s="1"/>
      <c r="KH358" s="1"/>
      <c r="KI358" s="1"/>
      <c r="KJ358" s="1"/>
      <c r="KK358" s="1"/>
      <c r="KL358" s="1"/>
      <c r="KM358" s="1"/>
      <c r="KN358" s="1"/>
      <c r="KO358" s="1"/>
      <c r="KP358" s="1"/>
      <c r="KQ358" s="1"/>
      <c r="KR358" s="1"/>
      <c r="KS358" s="1"/>
      <c r="KT358" s="1"/>
      <c r="KU358" s="1"/>
      <c r="KV358" s="1"/>
      <c r="KW358" s="1"/>
      <c r="KX358" s="1"/>
      <c r="KY358" s="1"/>
      <c r="KZ358" s="1"/>
      <c r="LA358" s="1"/>
      <c r="LB358" s="1"/>
      <c r="LC358" s="1"/>
      <c r="LD358" s="1"/>
      <c r="LE358" s="1"/>
      <c r="LF358" s="1"/>
      <c r="LG358" s="1"/>
      <c r="LH358" s="1"/>
      <c r="LI358" s="1"/>
      <c r="LJ358" s="1"/>
      <c r="LK358" s="1"/>
      <c r="LL358" s="1"/>
      <c r="LM358" s="1"/>
      <c r="LN358" s="1"/>
      <c r="LO358" s="1"/>
      <c r="LP358" s="1"/>
      <c r="LQ358" s="1"/>
      <c r="LR358" s="1"/>
      <c r="LS358" s="1"/>
      <c r="LT358" s="1"/>
      <c r="LU358" s="1"/>
      <c r="LV358" s="1"/>
      <c r="LW358" s="1"/>
      <c r="LX358" s="1"/>
      <c r="LY358" s="1"/>
      <c r="LZ358" s="1"/>
      <c r="MA358" s="1"/>
      <c r="MB358" s="1"/>
      <c r="MC358" s="1"/>
      <c r="MD358" s="1"/>
      <c r="ME358" s="1"/>
      <c r="MF358" s="1"/>
      <c r="MG358" s="1"/>
      <c r="MH358" s="1"/>
      <c r="MI358" s="1"/>
      <c r="MJ358" s="1"/>
      <c r="MK358" s="1"/>
      <c r="ML358" s="1"/>
      <c r="MM358" s="1"/>
      <c r="MN358" s="1"/>
      <c r="MO358" s="1"/>
      <c r="MP358" s="1"/>
      <c r="MQ358" s="1"/>
      <c r="MR358" s="1"/>
      <c r="MS358" s="1"/>
      <c r="MT358" s="1"/>
      <c r="MU358" s="1"/>
      <c r="MV358" s="1"/>
      <c r="MW358" s="1"/>
      <c r="MX358" s="1"/>
      <c r="MY358" s="1"/>
      <c r="MZ358" s="1"/>
      <c r="NA358" s="1"/>
      <c r="NB358" s="1"/>
      <c r="NC358" s="1"/>
      <c r="ND358" s="1"/>
      <c r="NE358" s="1"/>
      <c r="NF358" s="1"/>
      <c r="NG358" s="1"/>
      <c r="NH358" s="1"/>
      <c r="NI358" s="1"/>
      <c r="NJ358" s="1"/>
      <c r="NK358" s="1"/>
      <c r="NL358" s="1"/>
      <c r="NM358" s="1"/>
      <c r="NN358" s="1"/>
      <c r="NO358" s="1"/>
      <c r="NP358" s="1"/>
      <c r="NQ358" s="1"/>
      <c r="NR358" s="1"/>
      <c r="NS358" s="1"/>
      <c r="NT358" s="1"/>
      <c r="NU358" s="1"/>
      <c r="NV358" s="1"/>
      <c r="NW358" s="1"/>
      <c r="NX358" s="1"/>
      <c r="NY358" s="1"/>
      <c r="NZ358" s="1"/>
      <c r="OA358" s="1"/>
      <c r="OB358" s="1"/>
      <c r="OC358" s="1"/>
      <c r="OD358" s="1"/>
      <c r="OE358" s="1"/>
      <c r="OF358" s="1"/>
      <c r="OG358" s="1"/>
      <c r="OH358" s="1"/>
      <c r="OI358" s="1"/>
      <c r="OJ358" s="1"/>
      <c r="OK358" s="1"/>
      <c r="OL358" s="1"/>
      <c r="OM358" s="1"/>
      <c r="ON358" s="1"/>
      <c r="OO358" s="1"/>
      <c r="OP358" s="1"/>
      <c r="OQ358" s="1"/>
      <c r="OR358" s="1"/>
      <c r="OS358" s="1"/>
      <c r="OT358" s="1"/>
      <c r="OU358" s="1"/>
      <c r="OV358" s="1"/>
      <c r="OW358" s="1"/>
      <c r="OX358" s="1"/>
      <c r="OY358" s="1"/>
      <c r="OZ358" s="1"/>
      <c r="PA358" s="1"/>
      <c r="PB358" s="1"/>
      <c r="PC358" s="1"/>
      <c r="PD358" s="1"/>
      <c r="PE358" s="1"/>
      <c r="PF358" s="1"/>
      <c r="PG358" s="1"/>
      <c r="PH358" s="1"/>
      <c r="PI358" s="1"/>
      <c r="PJ358" s="1"/>
      <c r="PK358" s="1"/>
      <c r="PL358" s="1"/>
      <c r="PM358" s="1"/>
      <c r="PN358" s="1"/>
      <c r="PO358" s="1"/>
      <c r="PP358" s="1"/>
      <c r="PQ358" s="1"/>
      <c r="PR358" s="1"/>
      <c r="PS358" s="1"/>
      <c r="PT358" s="1"/>
      <c r="PU358" s="1"/>
      <c r="PV358" s="1"/>
      <c r="PW358" s="1"/>
      <c r="PX358" s="1"/>
      <c r="PY358" s="1"/>
      <c r="PZ358" s="1"/>
      <c r="QA358" s="1"/>
      <c r="QB358" s="1"/>
      <c r="QC358" s="1"/>
      <c r="QD358" s="1"/>
      <c r="QE358" s="1"/>
      <c r="QF358" s="1"/>
      <c r="QG358" s="1"/>
      <c r="QH358" s="1"/>
      <c r="QI358" s="1"/>
      <c r="QJ358" s="1"/>
      <c r="QK358" s="1"/>
      <c r="QL358" s="1"/>
      <c r="QM358" s="1"/>
      <c r="QN358" s="1"/>
      <c r="QO358" s="1"/>
      <c r="QP358" s="1"/>
      <c r="QQ358" s="1"/>
      <c r="QR358" s="1"/>
      <c r="QS358" s="1"/>
      <c r="QT358" s="1"/>
      <c r="QU358" s="1"/>
      <c r="QV358" s="1"/>
      <c r="QW358" s="1"/>
      <c r="QX358" s="1"/>
      <c r="QY358" s="1"/>
      <c r="QZ358" s="1"/>
      <c r="RA358" s="1"/>
      <c r="RB358" s="1"/>
      <c r="RC358" s="1"/>
      <c r="RD358" s="1"/>
      <c r="RE358" s="1"/>
      <c r="RF358" s="1"/>
      <c r="RG358" s="1"/>
      <c r="RH358" s="1"/>
      <c r="RI358" s="1"/>
      <c r="RJ358" s="1"/>
      <c r="RK358" s="1"/>
      <c r="RL358" s="1"/>
      <c r="RM358" s="1"/>
      <c r="RN358" s="1"/>
      <c r="RO358" s="1"/>
      <c r="RP358" s="1"/>
      <c r="RQ358" s="1"/>
      <c r="RR358" s="1"/>
      <c r="RS358" s="1"/>
      <c r="RT358" s="1"/>
      <c r="RU358" s="1"/>
      <c r="RV358" s="1"/>
      <c r="RW358" s="1"/>
      <c r="RX358" s="1"/>
      <c r="RY358" s="1"/>
      <c r="RZ358" s="1"/>
      <c r="SA358" s="1"/>
      <c r="SB358" s="1"/>
      <c r="SC358" s="1"/>
      <c r="SD358" s="1"/>
      <c r="SE358" s="1"/>
      <c r="SF358" s="1"/>
      <c r="SG358" s="1"/>
      <c r="SH358" s="1"/>
      <c r="SI358" s="1"/>
      <c r="SJ358" s="1"/>
      <c r="SK358" s="1"/>
      <c r="SL358" s="1"/>
      <c r="SM358" s="1"/>
      <c r="SN358" s="1"/>
      <c r="SO358" s="1"/>
      <c r="SP358" s="1"/>
      <c r="SQ358" s="1"/>
      <c r="SR358" s="1"/>
      <c r="SS358" s="1"/>
      <c r="ST358" s="1"/>
      <c r="SU358" s="1"/>
      <c r="SV358" s="1"/>
      <c r="SW358" s="1"/>
      <c r="SX358" s="1"/>
      <c r="SY358" s="1"/>
      <c r="SZ358" s="1"/>
      <c r="TA358" s="1"/>
      <c r="TB358" s="1"/>
      <c r="TC358" s="1"/>
      <c r="TD358" s="1"/>
      <c r="TE358" s="1"/>
      <c r="TF358" s="1"/>
      <c r="TG358" s="1"/>
      <c r="TH358" s="1"/>
      <c r="TI358" s="1"/>
      <c r="TJ358" s="1"/>
      <c r="TK358" s="1"/>
      <c r="TL358" s="1"/>
      <c r="TM358" s="1"/>
      <c r="TN358" s="1"/>
      <c r="TO358" s="1"/>
      <c r="TP358" s="1"/>
      <c r="TQ358" s="1"/>
      <c r="TR358" s="1"/>
      <c r="TS358" s="1"/>
      <c r="TT358" s="1"/>
      <c r="TU358" s="1"/>
      <c r="TV358" s="1"/>
      <c r="TW358" s="1"/>
      <c r="TX358" s="1"/>
      <c r="TY358" s="1"/>
      <c r="TZ358" s="1"/>
      <c r="UA358" s="1"/>
      <c r="UB358" s="1"/>
      <c r="UC358" s="1"/>
      <c r="UD358" s="1"/>
      <c r="UE358" s="1"/>
      <c r="UF358" s="1"/>
      <c r="UG358" s="1"/>
      <c r="UH358" s="1"/>
      <c r="UI358" s="1"/>
      <c r="UJ358" s="1"/>
      <c r="UK358" s="1"/>
      <c r="UL358" s="1"/>
      <c r="UM358" s="1"/>
      <c r="UN358" s="1"/>
      <c r="UO358" s="1"/>
      <c r="UP358" s="1"/>
      <c r="UQ358" s="1"/>
      <c r="UR358" s="1"/>
      <c r="US358" s="1"/>
      <c r="UT358" s="1"/>
      <c r="UU358" s="1"/>
      <c r="UV358" s="1"/>
      <c r="UW358" s="1"/>
      <c r="UX358" s="1"/>
      <c r="UY358" s="1"/>
      <c r="UZ358" s="1"/>
      <c r="VA358" s="1"/>
      <c r="VB358" s="1"/>
      <c r="VC358" s="1"/>
      <c r="VD358" s="1"/>
      <c r="VE358" s="1"/>
      <c r="VF358" s="1"/>
      <c r="VG358" s="1"/>
      <c r="VH358" s="1"/>
      <c r="VI358" s="1"/>
      <c r="VJ358" s="1"/>
      <c r="VK358" s="1"/>
      <c r="VL358" s="1"/>
      <c r="VM358" s="1"/>
      <c r="VN358" s="1"/>
      <c r="VO358" s="1"/>
      <c r="VP358" s="1"/>
      <c r="VQ358" s="1"/>
      <c r="VR358" s="1"/>
      <c r="VS358" s="1"/>
      <c r="VT358" s="1"/>
      <c r="VU358" s="1"/>
      <c r="VV358" s="1"/>
      <c r="VW358" s="1"/>
      <c r="VX358" s="1"/>
      <c r="VY358" s="1"/>
      <c r="VZ358" s="1"/>
      <c r="WA358" s="1"/>
      <c r="WB358" s="1"/>
      <c r="WC358" s="1"/>
      <c r="WD358" s="1"/>
      <c r="WE358" s="1"/>
      <c r="WF358" s="1"/>
      <c r="WG358" s="1"/>
      <c r="WH358" s="1"/>
      <c r="WI358" s="1"/>
      <c r="WJ358" s="1"/>
      <c r="WK358" s="1"/>
      <c r="WL358" s="1"/>
      <c r="WM358" s="1"/>
      <c r="WN358" s="1"/>
      <c r="WO358" s="1"/>
      <c r="WP358" s="1"/>
      <c r="WQ358" s="1"/>
      <c r="WR358" s="1"/>
      <c r="WS358" s="1"/>
      <c r="WT358" s="1"/>
      <c r="WU358" s="1"/>
      <c r="WV358" s="1"/>
      <c r="WW358" s="1"/>
      <c r="WX358" s="1"/>
      <c r="WY358" s="1"/>
      <c r="WZ358" s="1"/>
      <c r="XA358" s="1"/>
      <c r="XB358" s="1"/>
      <c r="XC358" s="1"/>
      <c r="XD358" s="1"/>
      <c r="XE358" s="1"/>
      <c r="XF358" s="1"/>
      <c r="XG358" s="1"/>
      <c r="XH358" s="1"/>
      <c r="XI358" s="1"/>
      <c r="XJ358" s="1"/>
      <c r="XK358" s="1"/>
      <c r="XL358" s="1"/>
      <c r="XM358" s="1"/>
      <c r="XN358" s="1"/>
      <c r="XO358" s="1"/>
      <c r="XP358" s="1"/>
      <c r="XQ358" s="1"/>
      <c r="XR358" s="1"/>
      <c r="XS358" s="1"/>
      <c r="XT358" s="1"/>
      <c r="XU358" s="1"/>
      <c r="XV358" s="1"/>
      <c r="XW358" s="1"/>
      <c r="XX358" s="1"/>
      <c r="XY358" s="1"/>
      <c r="XZ358" s="1"/>
      <c r="YA358" s="1"/>
      <c r="YB358" s="1"/>
      <c r="YC358" s="1"/>
      <c r="YD358" s="1"/>
      <c r="YE358" s="1"/>
      <c r="YF358" s="1"/>
      <c r="YG358" s="1"/>
      <c r="YH358" s="1"/>
      <c r="YI358" s="1"/>
      <c r="YJ358" s="1"/>
      <c r="YK358" s="1"/>
      <c r="YL358" s="1"/>
      <c r="YM358" s="1"/>
      <c r="YN358" s="1"/>
      <c r="YO358" s="1"/>
      <c r="YP358" s="1"/>
      <c r="YQ358" s="1"/>
      <c r="YR358" s="1"/>
      <c r="YS358" s="1"/>
      <c r="YT358" s="1"/>
      <c r="YU358" s="1"/>
      <c r="YV358" s="1"/>
      <c r="YW358" s="1"/>
      <c r="YX358" s="1"/>
      <c r="YY358" s="1"/>
      <c r="YZ358" s="1"/>
      <c r="ZA358" s="1"/>
      <c r="ZB358" s="1"/>
      <c r="ZC358" s="1"/>
      <c r="ZD358" s="1"/>
      <c r="ZE358" s="1"/>
      <c r="ZF358" s="1"/>
      <c r="ZG358" s="1"/>
      <c r="ZH358" s="1"/>
      <c r="ZI358" s="1"/>
      <c r="ZJ358" s="1"/>
      <c r="ZK358" s="1"/>
      <c r="ZL358" s="1"/>
      <c r="ZM358" s="1"/>
      <c r="ZN358" s="1"/>
      <c r="ZO358" s="1"/>
      <c r="ZP358" s="1"/>
      <c r="ZQ358" s="1"/>
      <c r="ZR358" s="1"/>
      <c r="ZS358" s="1"/>
      <c r="ZT358" s="1"/>
      <c r="ZU358" s="1"/>
      <c r="ZV358" s="1"/>
      <c r="ZW358" s="1"/>
      <c r="ZX358" s="1"/>
      <c r="ZY358" s="1"/>
      <c r="ZZ358" s="1"/>
      <c r="AAA358" s="1"/>
      <c r="AAB358" s="1"/>
      <c r="AAC358" s="1"/>
      <c r="AAD358" s="1"/>
      <c r="AAE358" s="1"/>
      <c r="AAF358" s="1"/>
      <c r="AAG358" s="1"/>
      <c r="AAH358" s="1"/>
      <c r="AAI358" s="1"/>
      <c r="AAJ358" s="1"/>
      <c r="AAK358" s="1"/>
      <c r="AAL358" s="1"/>
      <c r="AAM358" s="1"/>
      <c r="AAN358" s="1"/>
      <c r="AAO358" s="1"/>
      <c r="AAP358" s="1"/>
      <c r="AAQ358" s="1"/>
      <c r="AAR358" s="1"/>
      <c r="AAS358" s="1"/>
      <c r="AAT358" s="1"/>
      <c r="AAU358" s="1"/>
      <c r="AAV358" s="1"/>
      <c r="AAW358" s="1"/>
      <c r="AAX358" s="1"/>
      <c r="AAY358" s="1"/>
      <c r="AAZ358" s="1"/>
      <c r="ABA358" s="1"/>
      <c r="ABB358" s="1"/>
      <c r="ABC358" s="1"/>
      <c r="ABD358" s="1"/>
      <c r="ABE358" s="1"/>
      <c r="ABF358" s="1"/>
      <c r="ABG358" s="1"/>
      <c r="ABH358" s="1"/>
      <c r="ABI358" s="1"/>
      <c r="ABJ358" s="1"/>
      <c r="ABK358" s="1"/>
      <c r="ABL358" s="1"/>
      <c r="ABM358" s="1"/>
      <c r="ABN358" s="1"/>
      <c r="ABO358" s="1"/>
      <c r="ABP358" s="1"/>
      <c r="ABQ358" s="1"/>
      <c r="ABR358" s="1"/>
      <c r="ABS358" s="1"/>
      <c r="ABT358" s="1"/>
      <c r="ABU358" s="1"/>
      <c r="ABV358" s="1"/>
      <c r="ABW358" s="1"/>
      <c r="ABX358" s="1"/>
      <c r="ABY358" s="1"/>
      <c r="ABZ358" s="1"/>
      <c r="ACA358" s="1"/>
      <c r="ACB358" s="1"/>
      <c r="ACC358" s="1"/>
      <c r="ACD358" s="1"/>
      <c r="ACE358" s="1"/>
      <c r="ACF358" s="1"/>
      <c r="ACG358" s="1"/>
      <c r="ACH358" s="1"/>
      <c r="ACI358" s="1"/>
      <c r="ACJ358" s="1"/>
      <c r="ACK358" s="1"/>
      <c r="ACL358" s="1"/>
      <c r="ACM358" s="1"/>
      <c r="ACN358" s="1"/>
      <c r="ACO358" s="1"/>
      <c r="ACP358" s="1"/>
      <c r="ACQ358" s="1"/>
      <c r="ACR358" s="1"/>
      <c r="ACS358" s="1"/>
      <c r="ACT358" s="1"/>
      <c r="ACU358" s="1"/>
      <c r="ACV358" s="1"/>
      <c r="ACW358" s="1"/>
      <c r="ACX358" s="1"/>
      <c r="ACY358" s="1"/>
      <c r="ACZ358" s="1"/>
      <c r="ADA358" s="1"/>
      <c r="ADB358" s="1"/>
    </row>
    <row r="359" spans="1:782" s="2" customFormat="1" ht="20.100000000000001" customHeight="1" x14ac:dyDescent="0.2">
      <c r="A359" s="439" t="s">
        <v>1277</v>
      </c>
      <c r="B359" s="93"/>
      <c r="C359" s="93"/>
      <c r="D359" s="93"/>
      <c r="E359" s="93"/>
      <c r="F359" s="93"/>
      <c r="G359" s="93"/>
      <c r="H359" s="93"/>
      <c r="I359" s="93"/>
      <c r="J359" s="93"/>
      <c r="K359" s="93"/>
      <c r="L359" s="93"/>
      <c r="M359" s="93"/>
      <c r="N359" s="348"/>
      <c r="O359" s="93"/>
      <c r="P359" s="93"/>
      <c r="Q359" s="93"/>
      <c r="R359" s="93"/>
    </row>
    <row r="360" spans="1:782" s="2" customFormat="1" ht="20.100000000000001" customHeight="1" x14ac:dyDescent="0.2">
      <c r="A360" s="700" t="s">
        <v>1054</v>
      </c>
      <c r="B360" s="700"/>
      <c r="C360" s="700"/>
      <c r="D360" s="93"/>
      <c r="E360" s="93"/>
      <c r="F360" s="93"/>
      <c r="G360" s="93"/>
      <c r="H360" s="93"/>
      <c r="I360" s="93"/>
      <c r="J360" s="93"/>
      <c r="K360" s="93"/>
      <c r="L360" s="93"/>
      <c r="M360" s="93"/>
      <c r="N360" s="348"/>
      <c r="O360" s="93"/>
      <c r="P360" s="93"/>
      <c r="Q360" s="93"/>
      <c r="R360" s="93"/>
    </row>
    <row r="361" spans="1:782" s="2" customFormat="1" ht="20.100000000000001" customHeight="1" x14ac:dyDescent="0.2">
      <c r="A361" s="439" t="s">
        <v>1058</v>
      </c>
      <c r="B361" s="93"/>
      <c r="C361" s="93"/>
      <c r="D361" s="93"/>
      <c r="E361" s="93"/>
      <c r="F361" s="93"/>
      <c r="G361" s="93"/>
      <c r="H361" s="93"/>
      <c r="I361" s="93"/>
      <c r="J361" s="93"/>
      <c r="K361" s="93"/>
      <c r="L361" s="93"/>
      <c r="M361" s="93"/>
      <c r="N361" s="348"/>
      <c r="O361" s="93"/>
      <c r="P361" s="93"/>
      <c r="Q361" s="93"/>
      <c r="R361" s="93"/>
    </row>
    <row r="362" spans="1:782" s="8" customFormat="1" ht="36" customHeight="1" x14ac:dyDescent="0.2">
      <c r="A362" s="696" t="s">
        <v>918</v>
      </c>
      <c r="B362" s="697"/>
      <c r="C362" s="697"/>
      <c r="D362" s="698"/>
      <c r="E362" s="359"/>
      <c r="F362" s="359"/>
      <c r="G362" s="359"/>
      <c r="H362" s="359"/>
      <c r="I362" s="359"/>
      <c r="J362" s="359"/>
      <c r="K362" s="359"/>
      <c r="L362" s="359"/>
      <c r="M362" s="359"/>
      <c r="N362" s="362"/>
      <c r="O362" s="359"/>
      <c r="P362" s="359"/>
      <c r="Q362" s="94"/>
      <c r="R362" s="94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7"/>
      <c r="CA362" s="7"/>
      <c r="CB362" s="7"/>
      <c r="CC362" s="7"/>
      <c r="CD362" s="7"/>
      <c r="CE362" s="7"/>
      <c r="CF362" s="7"/>
      <c r="CG362" s="7"/>
      <c r="CH362" s="7"/>
      <c r="CI362" s="7"/>
      <c r="CJ362" s="7"/>
      <c r="CK362" s="7"/>
      <c r="CL362" s="7"/>
      <c r="CM362" s="7"/>
      <c r="CN362" s="7"/>
      <c r="CO362" s="7"/>
      <c r="CP362" s="7"/>
      <c r="CQ362" s="7"/>
      <c r="CR362" s="7"/>
      <c r="CS362" s="7"/>
      <c r="CT362" s="7"/>
      <c r="CU362" s="7"/>
      <c r="CV362" s="7"/>
      <c r="CW362" s="7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7"/>
      <c r="DI362" s="7"/>
      <c r="DJ362" s="7"/>
      <c r="DK362" s="7"/>
      <c r="DL362" s="7"/>
      <c r="DM362" s="7"/>
      <c r="DN362" s="7"/>
      <c r="DO362" s="7"/>
      <c r="DP362" s="7"/>
      <c r="DQ362" s="7"/>
      <c r="DR362" s="7"/>
      <c r="DS362" s="7"/>
      <c r="DT362" s="7"/>
      <c r="DU362" s="7"/>
      <c r="DV362" s="7"/>
      <c r="DW362" s="7"/>
      <c r="DX362" s="7"/>
      <c r="DY362" s="7"/>
      <c r="DZ362" s="7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7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7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7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7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  <c r="HF362" s="7"/>
      <c r="HG362" s="7"/>
      <c r="HH362" s="7"/>
      <c r="HI362" s="7"/>
      <c r="HJ362" s="7"/>
      <c r="HK362" s="7"/>
      <c r="HL362" s="7"/>
      <c r="HM362" s="7"/>
      <c r="HN362" s="7"/>
      <c r="HO362" s="7"/>
      <c r="HP362" s="7"/>
      <c r="HQ362" s="7"/>
      <c r="HR362" s="7"/>
      <c r="HS362" s="7"/>
      <c r="HT362" s="7"/>
      <c r="HU362" s="7"/>
      <c r="HV362" s="7"/>
      <c r="HW362" s="7"/>
      <c r="HX362" s="7"/>
      <c r="HY362" s="7"/>
      <c r="HZ362" s="7"/>
      <c r="IA362" s="7"/>
      <c r="IB362" s="7"/>
      <c r="IC362" s="7"/>
      <c r="ID362" s="7"/>
      <c r="IE362" s="7"/>
      <c r="IF362" s="7"/>
      <c r="IG362" s="7"/>
      <c r="IH362" s="7"/>
      <c r="II362" s="7"/>
      <c r="IJ362" s="7"/>
      <c r="IK362" s="7"/>
      <c r="IL362" s="7"/>
      <c r="IM362" s="7"/>
      <c r="IN362" s="7"/>
      <c r="IO362" s="7"/>
      <c r="IP362" s="7"/>
      <c r="IQ362" s="7"/>
      <c r="IR362" s="7"/>
      <c r="IS362" s="7"/>
      <c r="IT362" s="7"/>
      <c r="IU362" s="7"/>
      <c r="IV362" s="7"/>
      <c r="IW362" s="7"/>
      <c r="IX362" s="7"/>
      <c r="IY362" s="7"/>
      <c r="IZ362" s="7"/>
      <c r="JA362" s="7"/>
      <c r="JB362" s="7"/>
      <c r="JC362" s="7"/>
      <c r="JD362" s="7"/>
      <c r="JE362" s="7"/>
      <c r="JF362" s="7"/>
      <c r="JG362" s="7"/>
      <c r="JH362" s="7"/>
      <c r="JI362" s="7"/>
      <c r="JJ362" s="7"/>
      <c r="JK362" s="7"/>
      <c r="JL362" s="7"/>
      <c r="JM362" s="7"/>
      <c r="JN362" s="7"/>
      <c r="JO362" s="7"/>
      <c r="JP362" s="7"/>
      <c r="JQ362" s="7"/>
      <c r="JR362" s="7"/>
      <c r="JS362" s="7"/>
      <c r="JT362" s="7"/>
      <c r="JU362" s="7"/>
      <c r="JV362" s="7"/>
      <c r="JW362" s="7"/>
      <c r="JX362" s="7"/>
      <c r="JY362" s="7"/>
      <c r="JZ362" s="7"/>
      <c r="KA362" s="7"/>
      <c r="KB362" s="7"/>
      <c r="KC362" s="7"/>
      <c r="KD362" s="7"/>
      <c r="KE362" s="7"/>
      <c r="KF362" s="7"/>
      <c r="KG362" s="7"/>
      <c r="KH362" s="7"/>
      <c r="KI362" s="7"/>
      <c r="KJ362" s="7"/>
      <c r="KK362" s="7"/>
      <c r="KL362" s="7"/>
      <c r="KM362" s="7"/>
      <c r="KN362" s="7"/>
      <c r="KO362" s="7"/>
      <c r="KP362" s="7"/>
      <c r="KQ362" s="7"/>
      <c r="KR362" s="7"/>
      <c r="KS362" s="7"/>
      <c r="KT362" s="7"/>
      <c r="KU362" s="7"/>
      <c r="KV362" s="7"/>
      <c r="KW362" s="7"/>
      <c r="KX362" s="7"/>
      <c r="KY362" s="7"/>
      <c r="KZ362" s="7"/>
      <c r="LA362" s="7"/>
      <c r="LB362" s="7"/>
      <c r="LC362" s="7"/>
      <c r="LD362" s="7"/>
      <c r="LE362" s="7"/>
      <c r="LF362" s="7"/>
      <c r="LG362" s="7"/>
      <c r="LH362" s="7"/>
      <c r="LI362" s="7"/>
      <c r="LJ362" s="7"/>
      <c r="LK362" s="7"/>
      <c r="LL362" s="7"/>
      <c r="LM362" s="7"/>
      <c r="LN362" s="7"/>
      <c r="LO362" s="7"/>
      <c r="LP362" s="7"/>
      <c r="LQ362" s="7"/>
      <c r="LR362" s="7"/>
      <c r="LS362" s="7"/>
      <c r="LT362" s="7"/>
      <c r="LU362" s="7"/>
      <c r="LV362" s="7"/>
      <c r="LW362" s="7"/>
      <c r="LX362" s="7"/>
      <c r="LY362" s="7"/>
      <c r="LZ362" s="7"/>
      <c r="MA362" s="7"/>
      <c r="MB362" s="7"/>
      <c r="MC362" s="7"/>
      <c r="MD362" s="7"/>
      <c r="ME362" s="7"/>
      <c r="MF362" s="7"/>
      <c r="MG362" s="7"/>
      <c r="MH362" s="7"/>
      <c r="MI362" s="7"/>
      <c r="MJ362" s="7"/>
      <c r="MK362" s="7"/>
      <c r="ML362" s="7"/>
      <c r="MM362" s="7"/>
      <c r="MN362" s="7"/>
      <c r="MO362" s="7"/>
      <c r="MP362" s="7"/>
      <c r="MQ362" s="7"/>
      <c r="MR362" s="7"/>
      <c r="MS362" s="7"/>
      <c r="MT362" s="7"/>
      <c r="MU362" s="7"/>
      <c r="MV362" s="7"/>
      <c r="MW362" s="7"/>
      <c r="MX362" s="7"/>
      <c r="MY362" s="7"/>
      <c r="MZ362" s="7"/>
      <c r="NA362" s="7"/>
      <c r="NB362" s="7"/>
      <c r="NC362" s="7"/>
      <c r="ND362" s="7"/>
      <c r="NE362" s="7"/>
      <c r="NF362" s="7"/>
      <c r="NG362" s="7"/>
      <c r="NH362" s="7"/>
      <c r="NI362" s="7"/>
      <c r="NJ362" s="7"/>
      <c r="NK362" s="7"/>
      <c r="NL362" s="7"/>
      <c r="NM362" s="7"/>
      <c r="NN362" s="7"/>
      <c r="NO362" s="7"/>
      <c r="NP362" s="7"/>
      <c r="NQ362" s="7"/>
      <c r="NR362" s="7"/>
      <c r="NS362" s="7"/>
      <c r="NT362" s="7"/>
      <c r="NU362" s="7"/>
      <c r="NV362" s="7"/>
      <c r="NW362" s="7"/>
      <c r="NX362" s="7"/>
      <c r="NY362" s="7"/>
      <c r="NZ362" s="7"/>
      <c r="OA362" s="7"/>
      <c r="OB362" s="7"/>
      <c r="OC362" s="7"/>
      <c r="OD362" s="7"/>
      <c r="OE362" s="7"/>
      <c r="OF362" s="7"/>
      <c r="OG362" s="7"/>
      <c r="OH362" s="7"/>
      <c r="OI362" s="7"/>
      <c r="OJ362" s="7"/>
      <c r="OK362" s="7"/>
      <c r="OL362" s="7"/>
      <c r="OM362" s="7"/>
      <c r="ON362" s="7"/>
      <c r="OO362" s="7"/>
      <c r="OP362" s="7"/>
      <c r="OQ362" s="7"/>
      <c r="OR362" s="7"/>
      <c r="OS362" s="7"/>
      <c r="OT362" s="7"/>
      <c r="OU362" s="7"/>
      <c r="OV362" s="7"/>
      <c r="OW362" s="7"/>
      <c r="OX362" s="7"/>
      <c r="OY362" s="7"/>
      <c r="OZ362" s="7"/>
      <c r="PA362" s="7"/>
      <c r="PB362" s="7"/>
      <c r="PC362" s="7"/>
      <c r="PD362" s="7"/>
      <c r="PE362" s="7"/>
      <c r="PF362" s="7"/>
      <c r="PG362" s="7"/>
      <c r="PH362" s="7"/>
      <c r="PI362" s="7"/>
      <c r="PJ362" s="7"/>
      <c r="PK362" s="7"/>
      <c r="PL362" s="7"/>
      <c r="PM362" s="7"/>
      <c r="PN362" s="7"/>
      <c r="PO362" s="7"/>
      <c r="PP362" s="7"/>
      <c r="PQ362" s="7"/>
      <c r="PR362" s="7"/>
      <c r="PS362" s="7"/>
      <c r="PT362" s="7"/>
      <c r="PU362" s="7"/>
      <c r="PV362" s="7"/>
      <c r="PW362" s="7"/>
      <c r="PX362" s="7"/>
      <c r="PY362" s="7"/>
      <c r="PZ362" s="7"/>
      <c r="QA362" s="7"/>
      <c r="QB362" s="7"/>
      <c r="QC362" s="7"/>
      <c r="QD362" s="7"/>
      <c r="QE362" s="7"/>
      <c r="QF362" s="7"/>
      <c r="QG362" s="7"/>
      <c r="QH362" s="7"/>
      <c r="QI362" s="7"/>
      <c r="QJ362" s="7"/>
      <c r="QK362" s="7"/>
      <c r="QL362" s="7"/>
      <c r="QM362" s="7"/>
      <c r="QN362" s="7"/>
      <c r="QO362" s="7"/>
      <c r="QP362" s="7"/>
      <c r="QQ362" s="7"/>
      <c r="QR362" s="7"/>
      <c r="QS362" s="7"/>
      <c r="QT362" s="7"/>
      <c r="QU362" s="7"/>
      <c r="QV362" s="7"/>
      <c r="QW362" s="7"/>
      <c r="QX362" s="7"/>
      <c r="QY362" s="7"/>
      <c r="QZ362" s="7"/>
      <c r="RA362" s="7"/>
      <c r="RB362" s="7"/>
      <c r="RC362" s="7"/>
      <c r="RD362" s="7"/>
      <c r="RE362" s="7"/>
      <c r="RF362" s="7"/>
      <c r="RG362" s="7"/>
      <c r="RH362" s="7"/>
      <c r="RI362" s="7"/>
      <c r="RJ362" s="7"/>
      <c r="RK362" s="7"/>
      <c r="RL362" s="7"/>
      <c r="RM362" s="7"/>
      <c r="RN362" s="7"/>
      <c r="RO362" s="7"/>
      <c r="RP362" s="7"/>
      <c r="RQ362" s="7"/>
      <c r="RR362" s="7"/>
      <c r="RS362" s="7"/>
      <c r="RT362" s="7"/>
      <c r="RU362" s="7"/>
      <c r="RV362" s="7"/>
      <c r="RW362" s="7"/>
      <c r="RX362" s="7"/>
      <c r="RY362" s="7"/>
      <c r="RZ362" s="7"/>
      <c r="SA362" s="7"/>
      <c r="SB362" s="7"/>
      <c r="SC362" s="7"/>
      <c r="SD362" s="7"/>
      <c r="SE362" s="7"/>
      <c r="SF362" s="7"/>
      <c r="SG362" s="7"/>
      <c r="SH362" s="7"/>
      <c r="SI362" s="7"/>
      <c r="SJ362" s="7"/>
      <c r="SK362" s="7"/>
      <c r="SL362" s="7"/>
      <c r="SM362" s="7"/>
      <c r="SN362" s="7"/>
      <c r="SO362" s="7"/>
      <c r="SP362" s="7"/>
      <c r="SQ362" s="7"/>
      <c r="SR362" s="7"/>
      <c r="SS362" s="7"/>
      <c r="ST362" s="7"/>
      <c r="SU362" s="7"/>
      <c r="SV362" s="7"/>
      <c r="SW362" s="7"/>
      <c r="SX362" s="7"/>
      <c r="SY362" s="7"/>
      <c r="SZ362" s="7"/>
      <c r="TA362" s="7"/>
      <c r="TB362" s="7"/>
      <c r="TC362" s="7"/>
      <c r="TD362" s="7"/>
      <c r="TE362" s="7"/>
      <c r="TF362" s="7"/>
      <c r="TG362" s="7"/>
      <c r="TH362" s="7"/>
      <c r="TI362" s="7"/>
      <c r="TJ362" s="7"/>
      <c r="TK362" s="7"/>
      <c r="TL362" s="7"/>
      <c r="TM362" s="7"/>
      <c r="TN362" s="7"/>
      <c r="TO362" s="7"/>
      <c r="TP362" s="7"/>
      <c r="TQ362" s="7"/>
      <c r="TR362" s="7"/>
      <c r="TS362" s="7"/>
      <c r="TT362" s="7"/>
      <c r="TU362" s="7"/>
      <c r="TV362" s="7"/>
      <c r="TW362" s="7"/>
      <c r="TX362" s="7"/>
      <c r="TY362" s="7"/>
      <c r="TZ362" s="7"/>
      <c r="UA362" s="7"/>
      <c r="UB362" s="7"/>
      <c r="UC362" s="7"/>
      <c r="UD362" s="7"/>
      <c r="UE362" s="7"/>
      <c r="UF362" s="7"/>
      <c r="UG362" s="7"/>
      <c r="UH362" s="7"/>
      <c r="UI362" s="7"/>
      <c r="UJ362" s="7"/>
      <c r="UK362" s="7"/>
      <c r="UL362" s="7"/>
      <c r="UM362" s="7"/>
      <c r="UN362" s="7"/>
      <c r="UO362" s="7"/>
      <c r="UP362" s="7"/>
      <c r="UQ362" s="7"/>
      <c r="UR362" s="7"/>
      <c r="US362" s="7"/>
      <c r="UT362" s="7"/>
      <c r="UU362" s="7"/>
      <c r="UV362" s="7"/>
      <c r="UW362" s="7"/>
      <c r="UX362" s="7"/>
      <c r="UY362" s="7"/>
      <c r="UZ362" s="7"/>
      <c r="VA362" s="7"/>
      <c r="VB362" s="7"/>
      <c r="VC362" s="7"/>
      <c r="VD362" s="7"/>
      <c r="VE362" s="7"/>
      <c r="VF362" s="7"/>
      <c r="VG362" s="7"/>
      <c r="VH362" s="7"/>
      <c r="VI362" s="7"/>
      <c r="VJ362" s="7"/>
      <c r="VK362" s="7"/>
      <c r="VL362" s="7"/>
      <c r="VM362" s="7"/>
      <c r="VN362" s="7"/>
      <c r="VO362" s="7"/>
      <c r="VP362" s="7"/>
      <c r="VQ362" s="7"/>
      <c r="VR362" s="7"/>
      <c r="VS362" s="7"/>
      <c r="VT362" s="7"/>
      <c r="VU362" s="7"/>
      <c r="VV362" s="7"/>
      <c r="VW362" s="7"/>
      <c r="VX362" s="7"/>
      <c r="VY362" s="7"/>
      <c r="VZ362" s="7"/>
      <c r="WA362" s="7"/>
      <c r="WB362" s="7"/>
      <c r="WC362" s="7"/>
      <c r="WD362" s="7"/>
      <c r="WE362" s="7"/>
      <c r="WF362" s="7"/>
      <c r="WG362" s="7"/>
      <c r="WH362" s="7"/>
      <c r="WI362" s="7"/>
      <c r="WJ362" s="7"/>
      <c r="WK362" s="7"/>
      <c r="WL362" s="7"/>
      <c r="WM362" s="7"/>
      <c r="WN362" s="7"/>
      <c r="WO362" s="7"/>
      <c r="WP362" s="7"/>
      <c r="WQ362" s="7"/>
      <c r="WR362" s="7"/>
      <c r="WS362" s="7"/>
      <c r="WT362" s="7"/>
      <c r="WU362" s="7"/>
      <c r="WV362" s="7"/>
      <c r="WW362" s="7"/>
      <c r="WX362" s="7"/>
      <c r="WY362" s="7"/>
      <c r="WZ362" s="7"/>
      <c r="XA362" s="7"/>
      <c r="XB362" s="7"/>
      <c r="XC362" s="7"/>
      <c r="XD362" s="7"/>
      <c r="XE362" s="7"/>
      <c r="XF362" s="7"/>
      <c r="XG362" s="7"/>
      <c r="XH362" s="7"/>
      <c r="XI362" s="7"/>
      <c r="XJ362" s="7"/>
      <c r="XK362" s="7"/>
      <c r="XL362" s="7"/>
      <c r="XM362" s="7"/>
      <c r="XN362" s="7"/>
      <c r="XO362" s="7"/>
      <c r="XP362" s="7"/>
      <c r="XQ362" s="7"/>
      <c r="XR362" s="7"/>
      <c r="XS362" s="7"/>
      <c r="XT362" s="7"/>
      <c r="XU362" s="7"/>
      <c r="XV362" s="7"/>
      <c r="XW362" s="7"/>
      <c r="XX362" s="7"/>
      <c r="XY362" s="7"/>
      <c r="XZ362" s="7"/>
      <c r="YA362" s="7"/>
      <c r="YB362" s="7"/>
      <c r="YC362" s="7"/>
      <c r="YD362" s="7"/>
      <c r="YE362" s="7"/>
      <c r="YF362" s="7"/>
      <c r="YG362" s="7"/>
      <c r="YH362" s="7"/>
      <c r="YI362" s="7"/>
      <c r="YJ362" s="7"/>
      <c r="YK362" s="7"/>
      <c r="YL362" s="7"/>
      <c r="YM362" s="7"/>
      <c r="YN362" s="7"/>
      <c r="YO362" s="7"/>
      <c r="YP362" s="7"/>
      <c r="YQ362" s="7"/>
      <c r="YR362" s="7"/>
      <c r="YS362" s="7"/>
      <c r="YT362" s="7"/>
      <c r="YU362" s="7"/>
      <c r="YV362" s="7"/>
      <c r="YW362" s="7"/>
      <c r="YX362" s="7"/>
      <c r="YY362" s="7"/>
      <c r="YZ362" s="7"/>
      <c r="ZA362" s="7"/>
      <c r="ZB362" s="7"/>
      <c r="ZC362" s="7"/>
      <c r="ZD362" s="7"/>
      <c r="ZE362" s="7"/>
      <c r="ZF362" s="7"/>
      <c r="ZG362" s="7"/>
      <c r="ZH362" s="7"/>
      <c r="ZI362" s="7"/>
      <c r="ZJ362" s="7"/>
      <c r="ZK362" s="7"/>
      <c r="ZL362" s="7"/>
      <c r="ZM362" s="7"/>
      <c r="ZN362" s="7"/>
      <c r="ZO362" s="7"/>
      <c r="ZP362" s="7"/>
      <c r="ZQ362" s="7"/>
      <c r="ZR362" s="7"/>
      <c r="ZS362" s="7"/>
      <c r="ZT362" s="7"/>
      <c r="ZU362" s="7"/>
      <c r="ZV362" s="7"/>
      <c r="ZW362" s="7"/>
      <c r="ZX362" s="7"/>
      <c r="ZY362" s="7"/>
      <c r="ZZ362" s="7"/>
      <c r="AAA362" s="7"/>
      <c r="AAB362" s="7"/>
      <c r="AAC362" s="7"/>
      <c r="AAD362" s="7"/>
      <c r="AAE362" s="7"/>
      <c r="AAF362" s="7"/>
      <c r="AAG362" s="7"/>
      <c r="AAH362" s="7"/>
      <c r="AAI362" s="7"/>
      <c r="AAJ362" s="7"/>
      <c r="AAK362" s="7"/>
      <c r="AAL362" s="7"/>
      <c r="AAM362" s="7"/>
      <c r="AAN362" s="7"/>
      <c r="AAO362" s="7"/>
      <c r="AAP362" s="7"/>
      <c r="AAQ362" s="7"/>
      <c r="AAR362" s="7"/>
      <c r="AAS362" s="7"/>
      <c r="AAT362" s="7"/>
      <c r="AAU362" s="7"/>
      <c r="AAV362" s="7"/>
      <c r="AAW362" s="7"/>
      <c r="AAX362" s="7"/>
      <c r="AAY362" s="7"/>
      <c r="AAZ362" s="7"/>
      <c r="ABA362" s="7"/>
      <c r="ABB362" s="7"/>
      <c r="ABC362" s="7"/>
      <c r="ABD362" s="7"/>
      <c r="ABE362" s="7"/>
      <c r="ABF362" s="7"/>
      <c r="ABG362" s="7"/>
      <c r="ABH362" s="7"/>
      <c r="ABI362" s="7"/>
      <c r="ABJ362" s="7"/>
      <c r="ABK362" s="7"/>
      <c r="ABL362" s="7"/>
      <c r="ABM362" s="7"/>
      <c r="ABN362" s="7"/>
      <c r="ABO362" s="7"/>
      <c r="ABP362" s="7"/>
      <c r="ABQ362" s="7"/>
      <c r="ABR362" s="7"/>
      <c r="ABS362" s="7"/>
      <c r="ABT362" s="7"/>
      <c r="ABU362" s="7"/>
      <c r="ABV362" s="7"/>
      <c r="ABW362" s="7"/>
      <c r="ABX362" s="7"/>
      <c r="ABY362" s="7"/>
      <c r="ABZ362" s="7"/>
      <c r="ACA362" s="7"/>
      <c r="ACB362" s="7"/>
      <c r="ACC362" s="7"/>
      <c r="ACD362" s="7"/>
      <c r="ACE362" s="7"/>
      <c r="ACF362" s="7"/>
      <c r="ACG362" s="7"/>
      <c r="ACH362" s="7"/>
      <c r="ACI362" s="7"/>
      <c r="ACJ362" s="7"/>
      <c r="ACK362" s="7"/>
      <c r="ACL362" s="7"/>
      <c r="ACM362" s="7"/>
      <c r="ACN362" s="7"/>
      <c r="ACO362" s="7"/>
      <c r="ACP362" s="7"/>
      <c r="ACQ362" s="7"/>
      <c r="ACR362" s="7"/>
      <c r="ACS362" s="7"/>
      <c r="ACT362" s="7"/>
      <c r="ACU362" s="7"/>
      <c r="ACV362" s="7"/>
      <c r="ACW362" s="7"/>
      <c r="ACX362" s="7"/>
      <c r="ACY362" s="7"/>
      <c r="ACZ362" s="7"/>
      <c r="ADA362" s="7"/>
      <c r="ADB362" s="7"/>
    </row>
    <row r="363" spans="1:782" s="8" customFormat="1" ht="20.100000000000001" customHeight="1" x14ac:dyDescent="0.2">
      <c r="A363" s="370" t="s">
        <v>121</v>
      </c>
      <c r="B363" s="356" t="s">
        <v>1246</v>
      </c>
      <c r="C363" s="364" t="s">
        <v>122</v>
      </c>
      <c r="D363" s="364" t="s">
        <v>123</v>
      </c>
      <c r="E363" s="365" t="s">
        <v>33</v>
      </c>
      <c r="F363" s="359">
        <v>2350</v>
      </c>
      <c r="G363" s="245">
        <f t="shared" ref="G363:G369" si="198">+F363*0.0833</f>
        <v>195.755</v>
      </c>
      <c r="H363" s="245">
        <f t="shared" ref="H363:H369" si="199">+F363*11.65%</f>
        <v>273.77500000000003</v>
      </c>
      <c r="I363" s="245">
        <f t="shared" ref="I363:I369" si="200">SUM(F363:H363)</f>
        <v>2819.53</v>
      </c>
      <c r="J363" s="245">
        <f t="shared" ref="J363:K369" si="201">(F363*12)</f>
        <v>28200</v>
      </c>
      <c r="K363" s="245">
        <f t="shared" si="201"/>
        <v>2349.06</v>
      </c>
      <c r="L363" s="245">
        <f t="shared" ref="L363:L369" si="202">+H363*12</f>
        <v>3285.3</v>
      </c>
      <c r="M363" s="245">
        <f t="shared" ref="M363:M369" si="203">+F363</f>
        <v>2350</v>
      </c>
      <c r="N363" s="246">
        <v>470</v>
      </c>
      <c r="O363" s="245">
        <f t="shared" ref="O363:O368" si="204">SUM(M363:N363)</f>
        <v>2820</v>
      </c>
      <c r="P363" s="360">
        <f t="shared" ref="P363:P368" si="205">+J363+K363+L363+O363</f>
        <v>36654.36</v>
      </c>
      <c r="Q363" s="94"/>
      <c r="R363" s="94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7"/>
      <c r="CA363" s="7"/>
      <c r="CB363" s="7"/>
      <c r="CC363" s="7"/>
      <c r="CD363" s="7"/>
      <c r="CE363" s="7"/>
      <c r="CF363" s="7"/>
      <c r="CG363" s="7"/>
      <c r="CH363" s="7"/>
      <c r="CI363" s="7"/>
      <c r="CJ363" s="7"/>
      <c r="CK363" s="7"/>
      <c r="CL363" s="7"/>
      <c r="CM363" s="7"/>
      <c r="CN363" s="7"/>
      <c r="CO363" s="7"/>
      <c r="CP363" s="7"/>
      <c r="CQ363" s="7"/>
      <c r="CR363" s="7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7"/>
      <c r="DI363" s="7"/>
      <c r="DJ363" s="7"/>
      <c r="DK363" s="7"/>
      <c r="DL363" s="7"/>
      <c r="DM363" s="7"/>
      <c r="DN363" s="7"/>
      <c r="DO363" s="7"/>
      <c r="DP363" s="7"/>
      <c r="DQ363" s="7"/>
      <c r="DR363" s="7"/>
      <c r="DS363" s="7"/>
      <c r="DT363" s="7"/>
      <c r="DU363" s="7"/>
      <c r="DV363" s="7"/>
      <c r="DW363" s="7"/>
      <c r="DX363" s="7"/>
      <c r="DY363" s="7"/>
      <c r="DZ363" s="7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7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7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7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7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  <c r="HF363" s="7"/>
      <c r="HG363" s="7"/>
      <c r="HH363" s="7"/>
      <c r="HI363" s="7"/>
      <c r="HJ363" s="7"/>
      <c r="HK363" s="7"/>
      <c r="HL363" s="7"/>
      <c r="HM363" s="7"/>
      <c r="HN363" s="7"/>
      <c r="HO363" s="7"/>
      <c r="HP363" s="7"/>
      <c r="HQ363" s="7"/>
      <c r="HR363" s="7"/>
      <c r="HS363" s="7"/>
      <c r="HT363" s="7"/>
      <c r="HU363" s="7"/>
      <c r="HV363" s="7"/>
      <c r="HW363" s="7"/>
      <c r="HX363" s="7"/>
      <c r="HY363" s="7"/>
      <c r="HZ363" s="7"/>
      <c r="IA363" s="7"/>
      <c r="IB363" s="7"/>
      <c r="IC363" s="7"/>
      <c r="ID363" s="7"/>
      <c r="IE363" s="7"/>
      <c r="IF363" s="7"/>
      <c r="IG363" s="7"/>
      <c r="IH363" s="7"/>
      <c r="II363" s="7"/>
      <c r="IJ363" s="7"/>
      <c r="IK363" s="7"/>
      <c r="IL363" s="7"/>
      <c r="IM363" s="7"/>
      <c r="IN363" s="7"/>
      <c r="IO363" s="7"/>
      <c r="IP363" s="7"/>
      <c r="IQ363" s="7"/>
      <c r="IR363" s="7"/>
      <c r="IS363" s="7"/>
      <c r="IT363" s="7"/>
      <c r="IU363" s="7"/>
      <c r="IV363" s="7"/>
      <c r="IW363" s="7"/>
      <c r="IX363" s="7"/>
      <c r="IY363" s="7"/>
      <c r="IZ363" s="7"/>
      <c r="JA363" s="7"/>
      <c r="JB363" s="7"/>
      <c r="JC363" s="7"/>
      <c r="JD363" s="7"/>
      <c r="JE363" s="7"/>
      <c r="JF363" s="7"/>
      <c r="JG363" s="7"/>
      <c r="JH363" s="7"/>
      <c r="JI363" s="7"/>
      <c r="JJ363" s="7"/>
      <c r="JK363" s="7"/>
      <c r="JL363" s="7"/>
      <c r="JM363" s="7"/>
      <c r="JN363" s="7"/>
      <c r="JO363" s="7"/>
      <c r="JP363" s="7"/>
      <c r="JQ363" s="7"/>
      <c r="JR363" s="7"/>
      <c r="JS363" s="7"/>
      <c r="JT363" s="7"/>
      <c r="JU363" s="7"/>
      <c r="JV363" s="7"/>
      <c r="JW363" s="7"/>
      <c r="JX363" s="7"/>
      <c r="JY363" s="7"/>
      <c r="JZ363" s="7"/>
      <c r="KA363" s="7"/>
      <c r="KB363" s="7"/>
      <c r="KC363" s="7"/>
      <c r="KD363" s="7"/>
      <c r="KE363" s="7"/>
      <c r="KF363" s="7"/>
      <c r="KG363" s="7"/>
      <c r="KH363" s="7"/>
      <c r="KI363" s="7"/>
      <c r="KJ363" s="7"/>
      <c r="KK363" s="7"/>
      <c r="KL363" s="7"/>
      <c r="KM363" s="7"/>
      <c r="KN363" s="7"/>
      <c r="KO363" s="7"/>
      <c r="KP363" s="7"/>
      <c r="KQ363" s="7"/>
      <c r="KR363" s="7"/>
      <c r="KS363" s="7"/>
      <c r="KT363" s="7"/>
      <c r="KU363" s="7"/>
      <c r="KV363" s="7"/>
      <c r="KW363" s="7"/>
      <c r="KX363" s="7"/>
      <c r="KY363" s="7"/>
      <c r="KZ363" s="7"/>
      <c r="LA363" s="7"/>
      <c r="LB363" s="7"/>
      <c r="LC363" s="7"/>
      <c r="LD363" s="7"/>
      <c r="LE363" s="7"/>
      <c r="LF363" s="7"/>
      <c r="LG363" s="7"/>
      <c r="LH363" s="7"/>
      <c r="LI363" s="7"/>
      <c r="LJ363" s="7"/>
      <c r="LK363" s="7"/>
      <c r="LL363" s="7"/>
      <c r="LM363" s="7"/>
      <c r="LN363" s="7"/>
      <c r="LO363" s="7"/>
      <c r="LP363" s="7"/>
      <c r="LQ363" s="7"/>
      <c r="LR363" s="7"/>
      <c r="LS363" s="7"/>
      <c r="LT363" s="7"/>
      <c r="LU363" s="7"/>
      <c r="LV363" s="7"/>
      <c r="LW363" s="7"/>
      <c r="LX363" s="7"/>
      <c r="LY363" s="7"/>
      <c r="LZ363" s="7"/>
      <c r="MA363" s="7"/>
      <c r="MB363" s="7"/>
      <c r="MC363" s="7"/>
      <c r="MD363" s="7"/>
      <c r="ME363" s="7"/>
      <c r="MF363" s="7"/>
      <c r="MG363" s="7"/>
      <c r="MH363" s="7"/>
      <c r="MI363" s="7"/>
      <c r="MJ363" s="7"/>
      <c r="MK363" s="7"/>
      <c r="ML363" s="7"/>
      <c r="MM363" s="7"/>
      <c r="MN363" s="7"/>
      <c r="MO363" s="7"/>
      <c r="MP363" s="7"/>
      <c r="MQ363" s="7"/>
      <c r="MR363" s="7"/>
      <c r="MS363" s="7"/>
      <c r="MT363" s="7"/>
      <c r="MU363" s="7"/>
      <c r="MV363" s="7"/>
      <c r="MW363" s="7"/>
      <c r="MX363" s="7"/>
      <c r="MY363" s="7"/>
      <c r="MZ363" s="7"/>
      <c r="NA363" s="7"/>
      <c r="NB363" s="7"/>
      <c r="NC363" s="7"/>
      <c r="ND363" s="7"/>
      <c r="NE363" s="7"/>
      <c r="NF363" s="7"/>
      <c r="NG363" s="7"/>
      <c r="NH363" s="7"/>
      <c r="NI363" s="7"/>
      <c r="NJ363" s="7"/>
      <c r="NK363" s="7"/>
      <c r="NL363" s="7"/>
      <c r="NM363" s="7"/>
      <c r="NN363" s="7"/>
      <c r="NO363" s="7"/>
      <c r="NP363" s="7"/>
      <c r="NQ363" s="7"/>
      <c r="NR363" s="7"/>
      <c r="NS363" s="7"/>
      <c r="NT363" s="7"/>
      <c r="NU363" s="7"/>
      <c r="NV363" s="7"/>
      <c r="NW363" s="7"/>
      <c r="NX363" s="7"/>
      <c r="NY363" s="7"/>
      <c r="NZ363" s="7"/>
      <c r="OA363" s="7"/>
      <c r="OB363" s="7"/>
      <c r="OC363" s="7"/>
      <c r="OD363" s="7"/>
      <c r="OE363" s="7"/>
      <c r="OF363" s="7"/>
      <c r="OG363" s="7"/>
      <c r="OH363" s="7"/>
      <c r="OI363" s="7"/>
      <c r="OJ363" s="7"/>
      <c r="OK363" s="7"/>
      <c r="OL363" s="7"/>
      <c r="OM363" s="7"/>
      <c r="ON363" s="7"/>
      <c r="OO363" s="7"/>
      <c r="OP363" s="7"/>
      <c r="OQ363" s="7"/>
      <c r="OR363" s="7"/>
      <c r="OS363" s="7"/>
      <c r="OT363" s="7"/>
      <c r="OU363" s="7"/>
      <c r="OV363" s="7"/>
      <c r="OW363" s="7"/>
      <c r="OX363" s="7"/>
      <c r="OY363" s="7"/>
      <c r="OZ363" s="7"/>
      <c r="PA363" s="7"/>
      <c r="PB363" s="7"/>
      <c r="PC363" s="7"/>
      <c r="PD363" s="7"/>
      <c r="PE363" s="7"/>
      <c r="PF363" s="7"/>
      <c r="PG363" s="7"/>
      <c r="PH363" s="7"/>
      <c r="PI363" s="7"/>
      <c r="PJ363" s="7"/>
      <c r="PK363" s="7"/>
      <c r="PL363" s="7"/>
      <c r="PM363" s="7"/>
      <c r="PN363" s="7"/>
      <c r="PO363" s="7"/>
      <c r="PP363" s="7"/>
      <c r="PQ363" s="7"/>
      <c r="PR363" s="7"/>
      <c r="PS363" s="7"/>
      <c r="PT363" s="7"/>
      <c r="PU363" s="7"/>
      <c r="PV363" s="7"/>
      <c r="PW363" s="7"/>
      <c r="PX363" s="7"/>
      <c r="PY363" s="7"/>
      <c r="PZ363" s="7"/>
      <c r="QA363" s="7"/>
      <c r="QB363" s="7"/>
      <c r="QC363" s="7"/>
      <c r="QD363" s="7"/>
      <c r="QE363" s="7"/>
      <c r="QF363" s="7"/>
      <c r="QG363" s="7"/>
      <c r="QH363" s="7"/>
      <c r="QI363" s="7"/>
      <c r="QJ363" s="7"/>
      <c r="QK363" s="7"/>
      <c r="QL363" s="7"/>
      <c r="QM363" s="7"/>
      <c r="QN363" s="7"/>
      <c r="QO363" s="7"/>
      <c r="QP363" s="7"/>
      <c r="QQ363" s="7"/>
      <c r="QR363" s="7"/>
      <c r="QS363" s="7"/>
      <c r="QT363" s="7"/>
      <c r="QU363" s="7"/>
      <c r="QV363" s="7"/>
      <c r="QW363" s="7"/>
      <c r="QX363" s="7"/>
      <c r="QY363" s="7"/>
      <c r="QZ363" s="7"/>
      <c r="RA363" s="7"/>
      <c r="RB363" s="7"/>
      <c r="RC363" s="7"/>
      <c r="RD363" s="7"/>
      <c r="RE363" s="7"/>
      <c r="RF363" s="7"/>
      <c r="RG363" s="7"/>
      <c r="RH363" s="7"/>
      <c r="RI363" s="7"/>
      <c r="RJ363" s="7"/>
      <c r="RK363" s="7"/>
      <c r="RL363" s="7"/>
      <c r="RM363" s="7"/>
      <c r="RN363" s="7"/>
      <c r="RO363" s="7"/>
      <c r="RP363" s="7"/>
      <c r="RQ363" s="7"/>
      <c r="RR363" s="7"/>
      <c r="RS363" s="7"/>
      <c r="RT363" s="7"/>
      <c r="RU363" s="7"/>
      <c r="RV363" s="7"/>
      <c r="RW363" s="7"/>
      <c r="RX363" s="7"/>
      <c r="RY363" s="7"/>
      <c r="RZ363" s="7"/>
      <c r="SA363" s="7"/>
      <c r="SB363" s="7"/>
      <c r="SC363" s="7"/>
      <c r="SD363" s="7"/>
      <c r="SE363" s="7"/>
      <c r="SF363" s="7"/>
      <c r="SG363" s="7"/>
      <c r="SH363" s="7"/>
      <c r="SI363" s="7"/>
      <c r="SJ363" s="7"/>
      <c r="SK363" s="7"/>
      <c r="SL363" s="7"/>
      <c r="SM363" s="7"/>
      <c r="SN363" s="7"/>
      <c r="SO363" s="7"/>
      <c r="SP363" s="7"/>
      <c r="SQ363" s="7"/>
      <c r="SR363" s="7"/>
      <c r="SS363" s="7"/>
      <c r="ST363" s="7"/>
      <c r="SU363" s="7"/>
      <c r="SV363" s="7"/>
      <c r="SW363" s="7"/>
      <c r="SX363" s="7"/>
      <c r="SY363" s="7"/>
      <c r="SZ363" s="7"/>
      <c r="TA363" s="7"/>
      <c r="TB363" s="7"/>
      <c r="TC363" s="7"/>
      <c r="TD363" s="7"/>
      <c r="TE363" s="7"/>
      <c r="TF363" s="7"/>
      <c r="TG363" s="7"/>
      <c r="TH363" s="7"/>
      <c r="TI363" s="7"/>
      <c r="TJ363" s="7"/>
      <c r="TK363" s="7"/>
      <c r="TL363" s="7"/>
      <c r="TM363" s="7"/>
      <c r="TN363" s="7"/>
      <c r="TO363" s="7"/>
      <c r="TP363" s="7"/>
      <c r="TQ363" s="7"/>
      <c r="TR363" s="7"/>
      <c r="TS363" s="7"/>
      <c r="TT363" s="7"/>
      <c r="TU363" s="7"/>
      <c r="TV363" s="7"/>
      <c r="TW363" s="7"/>
      <c r="TX363" s="7"/>
      <c r="TY363" s="7"/>
      <c r="TZ363" s="7"/>
      <c r="UA363" s="7"/>
      <c r="UB363" s="7"/>
      <c r="UC363" s="7"/>
      <c r="UD363" s="7"/>
      <c r="UE363" s="7"/>
      <c r="UF363" s="7"/>
      <c r="UG363" s="7"/>
      <c r="UH363" s="7"/>
      <c r="UI363" s="7"/>
      <c r="UJ363" s="7"/>
      <c r="UK363" s="7"/>
      <c r="UL363" s="7"/>
      <c r="UM363" s="7"/>
      <c r="UN363" s="7"/>
      <c r="UO363" s="7"/>
      <c r="UP363" s="7"/>
      <c r="UQ363" s="7"/>
      <c r="UR363" s="7"/>
      <c r="US363" s="7"/>
      <c r="UT363" s="7"/>
      <c r="UU363" s="7"/>
      <c r="UV363" s="7"/>
      <c r="UW363" s="7"/>
      <c r="UX363" s="7"/>
      <c r="UY363" s="7"/>
      <c r="UZ363" s="7"/>
      <c r="VA363" s="7"/>
      <c r="VB363" s="7"/>
      <c r="VC363" s="7"/>
      <c r="VD363" s="7"/>
      <c r="VE363" s="7"/>
      <c r="VF363" s="7"/>
      <c r="VG363" s="7"/>
      <c r="VH363" s="7"/>
      <c r="VI363" s="7"/>
      <c r="VJ363" s="7"/>
      <c r="VK363" s="7"/>
      <c r="VL363" s="7"/>
      <c r="VM363" s="7"/>
      <c r="VN363" s="7"/>
      <c r="VO363" s="7"/>
      <c r="VP363" s="7"/>
      <c r="VQ363" s="7"/>
      <c r="VR363" s="7"/>
      <c r="VS363" s="7"/>
      <c r="VT363" s="7"/>
      <c r="VU363" s="7"/>
      <c r="VV363" s="7"/>
      <c r="VW363" s="7"/>
      <c r="VX363" s="7"/>
      <c r="VY363" s="7"/>
      <c r="VZ363" s="7"/>
      <c r="WA363" s="7"/>
      <c r="WB363" s="7"/>
      <c r="WC363" s="7"/>
      <c r="WD363" s="7"/>
      <c r="WE363" s="7"/>
      <c r="WF363" s="7"/>
      <c r="WG363" s="7"/>
      <c r="WH363" s="7"/>
      <c r="WI363" s="7"/>
      <c r="WJ363" s="7"/>
      <c r="WK363" s="7"/>
      <c r="WL363" s="7"/>
      <c r="WM363" s="7"/>
      <c r="WN363" s="7"/>
      <c r="WO363" s="7"/>
      <c r="WP363" s="7"/>
      <c r="WQ363" s="7"/>
      <c r="WR363" s="7"/>
      <c r="WS363" s="7"/>
      <c r="WT363" s="7"/>
      <c r="WU363" s="7"/>
      <c r="WV363" s="7"/>
      <c r="WW363" s="7"/>
      <c r="WX363" s="7"/>
      <c r="WY363" s="7"/>
      <c r="WZ363" s="7"/>
      <c r="XA363" s="7"/>
      <c r="XB363" s="7"/>
      <c r="XC363" s="7"/>
      <c r="XD363" s="7"/>
      <c r="XE363" s="7"/>
      <c r="XF363" s="7"/>
      <c r="XG363" s="7"/>
      <c r="XH363" s="7"/>
      <c r="XI363" s="7"/>
      <c r="XJ363" s="7"/>
      <c r="XK363" s="7"/>
      <c r="XL363" s="7"/>
      <c r="XM363" s="7"/>
      <c r="XN363" s="7"/>
      <c r="XO363" s="7"/>
      <c r="XP363" s="7"/>
      <c r="XQ363" s="7"/>
      <c r="XR363" s="7"/>
      <c r="XS363" s="7"/>
      <c r="XT363" s="7"/>
      <c r="XU363" s="7"/>
      <c r="XV363" s="7"/>
      <c r="XW363" s="7"/>
      <c r="XX363" s="7"/>
      <c r="XY363" s="7"/>
      <c r="XZ363" s="7"/>
      <c r="YA363" s="7"/>
      <c r="YB363" s="7"/>
      <c r="YC363" s="7"/>
      <c r="YD363" s="7"/>
      <c r="YE363" s="7"/>
      <c r="YF363" s="7"/>
      <c r="YG363" s="7"/>
      <c r="YH363" s="7"/>
      <c r="YI363" s="7"/>
      <c r="YJ363" s="7"/>
      <c r="YK363" s="7"/>
      <c r="YL363" s="7"/>
      <c r="YM363" s="7"/>
      <c r="YN363" s="7"/>
      <c r="YO363" s="7"/>
      <c r="YP363" s="7"/>
      <c r="YQ363" s="7"/>
      <c r="YR363" s="7"/>
      <c r="YS363" s="7"/>
      <c r="YT363" s="7"/>
      <c r="YU363" s="7"/>
      <c r="YV363" s="7"/>
      <c r="YW363" s="7"/>
      <c r="YX363" s="7"/>
      <c r="YY363" s="7"/>
      <c r="YZ363" s="7"/>
      <c r="ZA363" s="7"/>
      <c r="ZB363" s="7"/>
      <c r="ZC363" s="7"/>
      <c r="ZD363" s="7"/>
      <c r="ZE363" s="7"/>
      <c r="ZF363" s="7"/>
      <c r="ZG363" s="7"/>
      <c r="ZH363" s="7"/>
      <c r="ZI363" s="7"/>
      <c r="ZJ363" s="7"/>
      <c r="ZK363" s="7"/>
      <c r="ZL363" s="7"/>
      <c r="ZM363" s="7"/>
      <c r="ZN363" s="7"/>
      <c r="ZO363" s="7"/>
      <c r="ZP363" s="7"/>
      <c r="ZQ363" s="7"/>
      <c r="ZR363" s="7"/>
      <c r="ZS363" s="7"/>
      <c r="ZT363" s="7"/>
      <c r="ZU363" s="7"/>
      <c r="ZV363" s="7"/>
      <c r="ZW363" s="7"/>
      <c r="ZX363" s="7"/>
      <c r="ZY363" s="7"/>
      <c r="ZZ363" s="7"/>
      <c r="AAA363" s="7"/>
      <c r="AAB363" s="7"/>
      <c r="AAC363" s="7"/>
      <c r="AAD363" s="7"/>
      <c r="AAE363" s="7"/>
      <c r="AAF363" s="7"/>
      <c r="AAG363" s="7"/>
      <c r="AAH363" s="7"/>
      <c r="AAI363" s="7"/>
      <c r="AAJ363" s="7"/>
      <c r="AAK363" s="7"/>
      <c r="AAL363" s="7"/>
      <c r="AAM363" s="7"/>
      <c r="AAN363" s="7"/>
      <c r="AAO363" s="7"/>
      <c r="AAP363" s="7"/>
      <c r="AAQ363" s="7"/>
      <c r="AAR363" s="7"/>
      <c r="AAS363" s="7"/>
      <c r="AAT363" s="7"/>
      <c r="AAU363" s="7"/>
      <c r="AAV363" s="7"/>
      <c r="AAW363" s="7"/>
      <c r="AAX363" s="7"/>
      <c r="AAY363" s="7"/>
      <c r="AAZ363" s="7"/>
      <c r="ABA363" s="7"/>
      <c r="ABB363" s="7"/>
      <c r="ABC363" s="7"/>
      <c r="ABD363" s="7"/>
      <c r="ABE363" s="7"/>
      <c r="ABF363" s="7"/>
      <c r="ABG363" s="7"/>
      <c r="ABH363" s="7"/>
      <c r="ABI363" s="7"/>
      <c r="ABJ363" s="7"/>
      <c r="ABK363" s="7"/>
      <c r="ABL363" s="7"/>
      <c r="ABM363" s="7"/>
      <c r="ABN363" s="7"/>
      <c r="ABO363" s="7"/>
      <c r="ABP363" s="7"/>
      <c r="ABQ363" s="7"/>
      <c r="ABR363" s="7"/>
      <c r="ABS363" s="7"/>
      <c r="ABT363" s="7"/>
      <c r="ABU363" s="7"/>
      <c r="ABV363" s="7"/>
      <c r="ABW363" s="7"/>
      <c r="ABX363" s="7"/>
      <c r="ABY363" s="7"/>
      <c r="ABZ363" s="7"/>
      <c r="ACA363" s="7"/>
      <c r="ACB363" s="7"/>
      <c r="ACC363" s="7"/>
      <c r="ACD363" s="7"/>
      <c r="ACE363" s="7"/>
      <c r="ACF363" s="7"/>
      <c r="ACG363" s="7"/>
      <c r="ACH363" s="7"/>
      <c r="ACI363" s="7"/>
      <c r="ACJ363" s="7"/>
      <c r="ACK363" s="7"/>
      <c r="ACL363" s="7"/>
      <c r="ACM363" s="7"/>
      <c r="ACN363" s="7"/>
      <c r="ACO363" s="7"/>
      <c r="ACP363" s="7"/>
      <c r="ACQ363" s="7"/>
      <c r="ACR363" s="7"/>
      <c r="ACS363" s="7"/>
      <c r="ACT363" s="7"/>
      <c r="ACU363" s="7"/>
      <c r="ACV363" s="7"/>
      <c r="ACW363" s="7"/>
      <c r="ACX363" s="7"/>
      <c r="ACY363" s="7"/>
      <c r="ACZ363" s="7"/>
      <c r="ADA363" s="7"/>
      <c r="ADB363" s="7"/>
    </row>
    <row r="364" spans="1:782" s="8" customFormat="1" ht="25.5" customHeight="1" x14ac:dyDescent="0.2">
      <c r="A364" s="370" t="s">
        <v>121</v>
      </c>
      <c r="B364" s="356" t="s">
        <v>1247</v>
      </c>
      <c r="C364" s="357" t="s">
        <v>124</v>
      </c>
      <c r="D364" s="358" t="s">
        <v>125</v>
      </c>
      <c r="E364" s="322" t="s">
        <v>939</v>
      </c>
      <c r="F364" s="137">
        <v>1212</v>
      </c>
      <c r="G364" s="245">
        <f t="shared" si="198"/>
        <v>100.95959999999999</v>
      </c>
      <c r="H364" s="245">
        <f t="shared" si="199"/>
        <v>141.19800000000001</v>
      </c>
      <c r="I364" s="245">
        <f t="shared" si="200"/>
        <v>1454.1576</v>
      </c>
      <c r="J364" s="245">
        <f t="shared" si="201"/>
        <v>14544</v>
      </c>
      <c r="K364" s="245">
        <f t="shared" si="201"/>
        <v>1211.5151999999998</v>
      </c>
      <c r="L364" s="245">
        <f t="shared" si="202"/>
        <v>1694.3760000000002</v>
      </c>
      <c r="M364" s="245">
        <f t="shared" si="203"/>
        <v>1212</v>
      </c>
      <c r="N364" s="246">
        <v>470</v>
      </c>
      <c r="O364" s="245">
        <f t="shared" si="204"/>
        <v>1682</v>
      </c>
      <c r="P364" s="360">
        <f t="shared" si="205"/>
        <v>19131.891199999998</v>
      </c>
      <c r="Q364" s="94"/>
      <c r="R364" s="94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7"/>
      <c r="BZ364" s="7"/>
      <c r="CA364" s="7"/>
      <c r="CB364" s="7"/>
      <c r="CC364" s="7"/>
      <c r="CD364" s="7"/>
      <c r="CE364" s="7"/>
      <c r="CF364" s="7"/>
      <c r="CG364" s="7"/>
      <c r="CH364" s="7"/>
      <c r="CI364" s="7"/>
      <c r="CJ364" s="7"/>
      <c r="CK364" s="7"/>
      <c r="CL364" s="7"/>
      <c r="CM364" s="7"/>
      <c r="CN364" s="7"/>
      <c r="CO364" s="7"/>
      <c r="CP364" s="7"/>
      <c r="CQ364" s="7"/>
      <c r="CR364" s="7"/>
      <c r="CS364" s="7"/>
      <c r="CT364" s="7"/>
      <c r="CU364" s="7"/>
      <c r="CV364" s="7"/>
      <c r="CW364" s="7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7"/>
      <c r="DI364" s="7"/>
      <c r="DJ364" s="7"/>
      <c r="DK364" s="7"/>
      <c r="DL364" s="7"/>
      <c r="DM364" s="7"/>
      <c r="DN364" s="7"/>
      <c r="DO364" s="7"/>
      <c r="DP364" s="7"/>
      <c r="DQ364" s="7"/>
      <c r="DR364" s="7"/>
      <c r="DS364" s="7"/>
      <c r="DT364" s="7"/>
      <c r="DU364" s="7"/>
      <c r="DV364" s="7"/>
      <c r="DW364" s="7"/>
      <c r="DX364" s="7"/>
      <c r="DY364" s="7"/>
      <c r="DZ364" s="7"/>
      <c r="EA364" s="7"/>
      <c r="EB364" s="7"/>
      <c r="EC364" s="7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7"/>
      <c r="EO364" s="7"/>
      <c r="EP364" s="7"/>
      <c r="EQ364" s="7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7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7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7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  <c r="HF364" s="7"/>
      <c r="HG364" s="7"/>
      <c r="HH364" s="7"/>
      <c r="HI364" s="7"/>
      <c r="HJ364" s="7"/>
      <c r="HK364" s="7"/>
      <c r="HL364" s="7"/>
      <c r="HM364" s="7"/>
      <c r="HN364" s="7"/>
      <c r="HO364" s="7"/>
      <c r="HP364" s="7"/>
      <c r="HQ364" s="7"/>
      <c r="HR364" s="7"/>
      <c r="HS364" s="7"/>
      <c r="HT364" s="7"/>
      <c r="HU364" s="7"/>
      <c r="HV364" s="7"/>
      <c r="HW364" s="7"/>
      <c r="HX364" s="7"/>
      <c r="HY364" s="7"/>
      <c r="HZ364" s="7"/>
      <c r="IA364" s="7"/>
      <c r="IB364" s="7"/>
      <c r="IC364" s="7"/>
      <c r="ID364" s="7"/>
      <c r="IE364" s="7"/>
      <c r="IF364" s="7"/>
      <c r="IG364" s="7"/>
      <c r="IH364" s="7"/>
      <c r="II364" s="7"/>
      <c r="IJ364" s="7"/>
      <c r="IK364" s="7"/>
      <c r="IL364" s="7"/>
      <c r="IM364" s="7"/>
      <c r="IN364" s="7"/>
      <c r="IO364" s="7"/>
      <c r="IP364" s="7"/>
      <c r="IQ364" s="7"/>
      <c r="IR364" s="7"/>
      <c r="IS364" s="7"/>
      <c r="IT364" s="7"/>
      <c r="IU364" s="7"/>
      <c r="IV364" s="7"/>
      <c r="IW364" s="7"/>
      <c r="IX364" s="7"/>
      <c r="IY364" s="7"/>
      <c r="IZ364" s="7"/>
      <c r="JA364" s="7"/>
      <c r="JB364" s="7"/>
      <c r="JC364" s="7"/>
      <c r="JD364" s="7"/>
      <c r="JE364" s="7"/>
      <c r="JF364" s="7"/>
      <c r="JG364" s="7"/>
      <c r="JH364" s="7"/>
      <c r="JI364" s="7"/>
      <c r="JJ364" s="7"/>
      <c r="JK364" s="7"/>
      <c r="JL364" s="7"/>
      <c r="JM364" s="7"/>
      <c r="JN364" s="7"/>
      <c r="JO364" s="7"/>
      <c r="JP364" s="7"/>
      <c r="JQ364" s="7"/>
      <c r="JR364" s="7"/>
      <c r="JS364" s="7"/>
      <c r="JT364" s="7"/>
      <c r="JU364" s="7"/>
      <c r="JV364" s="7"/>
      <c r="JW364" s="7"/>
      <c r="JX364" s="7"/>
      <c r="JY364" s="7"/>
      <c r="JZ364" s="7"/>
      <c r="KA364" s="7"/>
      <c r="KB364" s="7"/>
      <c r="KC364" s="7"/>
      <c r="KD364" s="7"/>
      <c r="KE364" s="7"/>
      <c r="KF364" s="7"/>
      <c r="KG364" s="7"/>
      <c r="KH364" s="7"/>
      <c r="KI364" s="7"/>
      <c r="KJ364" s="7"/>
      <c r="KK364" s="7"/>
      <c r="KL364" s="7"/>
      <c r="KM364" s="7"/>
      <c r="KN364" s="7"/>
      <c r="KO364" s="7"/>
      <c r="KP364" s="7"/>
      <c r="KQ364" s="7"/>
      <c r="KR364" s="7"/>
      <c r="KS364" s="7"/>
      <c r="KT364" s="7"/>
      <c r="KU364" s="7"/>
      <c r="KV364" s="7"/>
      <c r="KW364" s="7"/>
      <c r="KX364" s="7"/>
      <c r="KY364" s="7"/>
      <c r="KZ364" s="7"/>
      <c r="LA364" s="7"/>
      <c r="LB364" s="7"/>
      <c r="LC364" s="7"/>
      <c r="LD364" s="7"/>
      <c r="LE364" s="7"/>
      <c r="LF364" s="7"/>
      <c r="LG364" s="7"/>
      <c r="LH364" s="7"/>
      <c r="LI364" s="7"/>
      <c r="LJ364" s="7"/>
      <c r="LK364" s="7"/>
      <c r="LL364" s="7"/>
      <c r="LM364" s="7"/>
      <c r="LN364" s="7"/>
      <c r="LO364" s="7"/>
      <c r="LP364" s="7"/>
      <c r="LQ364" s="7"/>
      <c r="LR364" s="7"/>
      <c r="LS364" s="7"/>
      <c r="LT364" s="7"/>
      <c r="LU364" s="7"/>
      <c r="LV364" s="7"/>
      <c r="LW364" s="7"/>
      <c r="LX364" s="7"/>
      <c r="LY364" s="7"/>
      <c r="LZ364" s="7"/>
      <c r="MA364" s="7"/>
      <c r="MB364" s="7"/>
      <c r="MC364" s="7"/>
      <c r="MD364" s="7"/>
      <c r="ME364" s="7"/>
      <c r="MF364" s="7"/>
      <c r="MG364" s="7"/>
      <c r="MH364" s="7"/>
      <c r="MI364" s="7"/>
      <c r="MJ364" s="7"/>
      <c r="MK364" s="7"/>
      <c r="ML364" s="7"/>
      <c r="MM364" s="7"/>
      <c r="MN364" s="7"/>
      <c r="MO364" s="7"/>
      <c r="MP364" s="7"/>
      <c r="MQ364" s="7"/>
      <c r="MR364" s="7"/>
      <c r="MS364" s="7"/>
      <c r="MT364" s="7"/>
      <c r="MU364" s="7"/>
      <c r="MV364" s="7"/>
      <c r="MW364" s="7"/>
      <c r="MX364" s="7"/>
      <c r="MY364" s="7"/>
      <c r="MZ364" s="7"/>
      <c r="NA364" s="7"/>
      <c r="NB364" s="7"/>
      <c r="NC364" s="7"/>
      <c r="ND364" s="7"/>
      <c r="NE364" s="7"/>
      <c r="NF364" s="7"/>
      <c r="NG364" s="7"/>
      <c r="NH364" s="7"/>
      <c r="NI364" s="7"/>
      <c r="NJ364" s="7"/>
      <c r="NK364" s="7"/>
      <c r="NL364" s="7"/>
      <c r="NM364" s="7"/>
      <c r="NN364" s="7"/>
      <c r="NO364" s="7"/>
      <c r="NP364" s="7"/>
      <c r="NQ364" s="7"/>
      <c r="NR364" s="7"/>
      <c r="NS364" s="7"/>
      <c r="NT364" s="7"/>
      <c r="NU364" s="7"/>
      <c r="NV364" s="7"/>
      <c r="NW364" s="7"/>
      <c r="NX364" s="7"/>
      <c r="NY364" s="7"/>
      <c r="NZ364" s="7"/>
      <c r="OA364" s="7"/>
      <c r="OB364" s="7"/>
      <c r="OC364" s="7"/>
      <c r="OD364" s="7"/>
      <c r="OE364" s="7"/>
      <c r="OF364" s="7"/>
      <c r="OG364" s="7"/>
      <c r="OH364" s="7"/>
      <c r="OI364" s="7"/>
      <c r="OJ364" s="7"/>
      <c r="OK364" s="7"/>
      <c r="OL364" s="7"/>
      <c r="OM364" s="7"/>
      <c r="ON364" s="7"/>
      <c r="OO364" s="7"/>
      <c r="OP364" s="7"/>
      <c r="OQ364" s="7"/>
      <c r="OR364" s="7"/>
      <c r="OS364" s="7"/>
      <c r="OT364" s="7"/>
      <c r="OU364" s="7"/>
      <c r="OV364" s="7"/>
      <c r="OW364" s="7"/>
      <c r="OX364" s="7"/>
      <c r="OY364" s="7"/>
      <c r="OZ364" s="7"/>
      <c r="PA364" s="7"/>
      <c r="PB364" s="7"/>
      <c r="PC364" s="7"/>
      <c r="PD364" s="7"/>
      <c r="PE364" s="7"/>
      <c r="PF364" s="7"/>
      <c r="PG364" s="7"/>
      <c r="PH364" s="7"/>
      <c r="PI364" s="7"/>
      <c r="PJ364" s="7"/>
      <c r="PK364" s="7"/>
      <c r="PL364" s="7"/>
      <c r="PM364" s="7"/>
      <c r="PN364" s="7"/>
      <c r="PO364" s="7"/>
      <c r="PP364" s="7"/>
      <c r="PQ364" s="7"/>
      <c r="PR364" s="7"/>
      <c r="PS364" s="7"/>
      <c r="PT364" s="7"/>
      <c r="PU364" s="7"/>
      <c r="PV364" s="7"/>
      <c r="PW364" s="7"/>
      <c r="PX364" s="7"/>
      <c r="PY364" s="7"/>
      <c r="PZ364" s="7"/>
      <c r="QA364" s="7"/>
      <c r="QB364" s="7"/>
      <c r="QC364" s="7"/>
      <c r="QD364" s="7"/>
      <c r="QE364" s="7"/>
      <c r="QF364" s="7"/>
      <c r="QG364" s="7"/>
      <c r="QH364" s="7"/>
      <c r="QI364" s="7"/>
      <c r="QJ364" s="7"/>
      <c r="QK364" s="7"/>
      <c r="QL364" s="7"/>
      <c r="QM364" s="7"/>
      <c r="QN364" s="7"/>
      <c r="QO364" s="7"/>
      <c r="QP364" s="7"/>
      <c r="QQ364" s="7"/>
      <c r="QR364" s="7"/>
      <c r="QS364" s="7"/>
      <c r="QT364" s="7"/>
      <c r="QU364" s="7"/>
      <c r="QV364" s="7"/>
      <c r="QW364" s="7"/>
      <c r="QX364" s="7"/>
      <c r="QY364" s="7"/>
      <c r="QZ364" s="7"/>
      <c r="RA364" s="7"/>
      <c r="RB364" s="7"/>
      <c r="RC364" s="7"/>
      <c r="RD364" s="7"/>
      <c r="RE364" s="7"/>
      <c r="RF364" s="7"/>
      <c r="RG364" s="7"/>
      <c r="RH364" s="7"/>
      <c r="RI364" s="7"/>
      <c r="RJ364" s="7"/>
      <c r="RK364" s="7"/>
      <c r="RL364" s="7"/>
      <c r="RM364" s="7"/>
      <c r="RN364" s="7"/>
      <c r="RO364" s="7"/>
      <c r="RP364" s="7"/>
      <c r="RQ364" s="7"/>
      <c r="RR364" s="7"/>
      <c r="RS364" s="7"/>
      <c r="RT364" s="7"/>
      <c r="RU364" s="7"/>
      <c r="RV364" s="7"/>
      <c r="RW364" s="7"/>
      <c r="RX364" s="7"/>
      <c r="RY364" s="7"/>
      <c r="RZ364" s="7"/>
      <c r="SA364" s="7"/>
      <c r="SB364" s="7"/>
      <c r="SC364" s="7"/>
      <c r="SD364" s="7"/>
      <c r="SE364" s="7"/>
      <c r="SF364" s="7"/>
      <c r="SG364" s="7"/>
      <c r="SH364" s="7"/>
      <c r="SI364" s="7"/>
      <c r="SJ364" s="7"/>
      <c r="SK364" s="7"/>
      <c r="SL364" s="7"/>
      <c r="SM364" s="7"/>
      <c r="SN364" s="7"/>
      <c r="SO364" s="7"/>
      <c r="SP364" s="7"/>
      <c r="SQ364" s="7"/>
      <c r="SR364" s="7"/>
      <c r="SS364" s="7"/>
      <c r="ST364" s="7"/>
      <c r="SU364" s="7"/>
      <c r="SV364" s="7"/>
      <c r="SW364" s="7"/>
      <c r="SX364" s="7"/>
      <c r="SY364" s="7"/>
      <c r="SZ364" s="7"/>
      <c r="TA364" s="7"/>
      <c r="TB364" s="7"/>
      <c r="TC364" s="7"/>
      <c r="TD364" s="7"/>
      <c r="TE364" s="7"/>
      <c r="TF364" s="7"/>
      <c r="TG364" s="7"/>
      <c r="TH364" s="7"/>
      <c r="TI364" s="7"/>
      <c r="TJ364" s="7"/>
      <c r="TK364" s="7"/>
      <c r="TL364" s="7"/>
      <c r="TM364" s="7"/>
      <c r="TN364" s="7"/>
      <c r="TO364" s="7"/>
      <c r="TP364" s="7"/>
      <c r="TQ364" s="7"/>
      <c r="TR364" s="7"/>
      <c r="TS364" s="7"/>
      <c r="TT364" s="7"/>
      <c r="TU364" s="7"/>
      <c r="TV364" s="7"/>
      <c r="TW364" s="7"/>
      <c r="TX364" s="7"/>
      <c r="TY364" s="7"/>
      <c r="TZ364" s="7"/>
      <c r="UA364" s="7"/>
      <c r="UB364" s="7"/>
      <c r="UC364" s="7"/>
      <c r="UD364" s="7"/>
      <c r="UE364" s="7"/>
      <c r="UF364" s="7"/>
      <c r="UG364" s="7"/>
      <c r="UH364" s="7"/>
      <c r="UI364" s="7"/>
      <c r="UJ364" s="7"/>
      <c r="UK364" s="7"/>
      <c r="UL364" s="7"/>
      <c r="UM364" s="7"/>
      <c r="UN364" s="7"/>
      <c r="UO364" s="7"/>
      <c r="UP364" s="7"/>
      <c r="UQ364" s="7"/>
      <c r="UR364" s="7"/>
      <c r="US364" s="7"/>
      <c r="UT364" s="7"/>
      <c r="UU364" s="7"/>
      <c r="UV364" s="7"/>
      <c r="UW364" s="7"/>
      <c r="UX364" s="7"/>
      <c r="UY364" s="7"/>
      <c r="UZ364" s="7"/>
      <c r="VA364" s="7"/>
      <c r="VB364" s="7"/>
      <c r="VC364" s="7"/>
      <c r="VD364" s="7"/>
      <c r="VE364" s="7"/>
      <c r="VF364" s="7"/>
      <c r="VG364" s="7"/>
      <c r="VH364" s="7"/>
      <c r="VI364" s="7"/>
      <c r="VJ364" s="7"/>
      <c r="VK364" s="7"/>
      <c r="VL364" s="7"/>
      <c r="VM364" s="7"/>
      <c r="VN364" s="7"/>
      <c r="VO364" s="7"/>
      <c r="VP364" s="7"/>
      <c r="VQ364" s="7"/>
      <c r="VR364" s="7"/>
      <c r="VS364" s="7"/>
      <c r="VT364" s="7"/>
      <c r="VU364" s="7"/>
      <c r="VV364" s="7"/>
      <c r="VW364" s="7"/>
      <c r="VX364" s="7"/>
      <c r="VY364" s="7"/>
      <c r="VZ364" s="7"/>
      <c r="WA364" s="7"/>
      <c r="WB364" s="7"/>
      <c r="WC364" s="7"/>
      <c r="WD364" s="7"/>
      <c r="WE364" s="7"/>
      <c r="WF364" s="7"/>
      <c r="WG364" s="7"/>
      <c r="WH364" s="7"/>
      <c r="WI364" s="7"/>
      <c r="WJ364" s="7"/>
      <c r="WK364" s="7"/>
      <c r="WL364" s="7"/>
      <c r="WM364" s="7"/>
      <c r="WN364" s="7"/>
      <c r="WO364" s="7"/>
      <c r="WP364" s="7"/>
      <c r="WQ364" s="7"/>
      <c r="WR364" s="7"/>
      <c r="WS364" s="7"/>
      <c r="WT364" s="7"/>
      <c r="WU364" s="7"/>
      <c r="WV364" s="7"/>
      <c r="WW364" s="7"/>
      <c r="WX364" s="7"/>
      <c r="WY364" s="7"/>
      <c r="WZ364" s="7"/>
      <c r="XA364" s="7"/>
      <c r="XB364" s="7"/>
      <c r="XC364" s="7"/>
      <c r="XD364" s="7"/>
      <c r="XE364" s="7"/>
      <c r="XF364" s="7"/>
      <c r="XG364" s="7"/>
      <c r="XH364" s="7"/>
      <c r="XI364" s="7"/>
      <c r="XJ364" s="7"/>
      <c r="XK364" s="7"/>
      <c r="XL364" s="7"/>
      <c r="XM364" s="7"/>
      <c r="XN364" s="7"/>
      <c r="XO364" s="7"/>
      <c r="XP364" s="7"/>
      <c r="XQ364" s="7"/>
      <c r="XR364" s="7"/>
      <c r="XS364" s="7"/>
      <c r="XT364" s="7"/>
      <c r="XU364" s="7"/>
      <c r="XV364" s="7"/>
      <c r="XW364" s="7"/>
      <c r="XX364" s="7"/>
      <c r="XY364" s="7"/>
      <c r="XZ364" s="7"/>
      <c r="YA364" s="7"/>
      <c r="YB364" s="7"/>
      <c r="YC364" s="7"/>
      <c r="YD364" s="7"/>
      <c r="YE364" s="7"/>
      <c r="YF364" s="7"/>
      <c r="YG364" s="7"/>
      <c r="YH364" s="7"/>
      <c r="YI364" s="7"/>
      <c r="YJ364" s="7"/>
      <c r="YK364" s="7"/>
      <c r="YL364" s="7"/>
      <c r="YM364" s="7"/>
      <c r="YN364" s="7"/>
      <c r="YO364" s="7"/>
      <c r="YP364" s="7"/>
      <c r="YQ364" s="7"/>
      <c r="YR364" s="7"/>
      <c r="YS364" s="7"/>
      <c r="YT364" s="7"/>
      <c r="YU364" s="7"/>
      <c r="YV364" s="7"/>
      <c r="YW364" s="7"/>
      <c r="YX364" s="7"/>
      <c r="YY364" s="7"/>
      <c r="YZ364" s="7"/>
      <c r="ZA364" s="7"/>
      <c r="ZB364" s="7"/>
      <c r="ZC364" s="7"/>
      <c r="ZD364" s="7"/>
      <c r="ZE364" s="7"/>
      <c r="ZF364" s="7"/>
      <c r="ZG364" s="7"/>
      <c r="ZH364" s="7"/>
      <c r="ZI364" s="7"/>
      <c r="ZJ364" s="7"/>
      <c r="ZK364" s="7"/>
      <c r="ZL364" s="7"/>
      <c r="ZM364" s="7"/>
      <c r="ZN364" s="7"/>
      <c r="ZO364" s="7"/>
      <c r="ZP364" s="7"/>
      <c r="ZQ364" s="7"/>
      <c r="ZR364" s="7"/>
      <c r="ZS364" s="7"/>
      <c r="ZT364" s="7"/>
      <c r="ZU364" s="7"/>
      <c r="ZV364" s="7"/>
      <c r="ZW364" s="7"/>
      <c r="ZX364" s="7"/>
      <c r="ZY364" s="7"/>
      <c r="ZZ364" s="7"/>
      <c r="AAA364" s="7"/>
      <c r="AAB364" s="7"/>
      <c r="AAC364" s="7"/>
      <c r="AAD364" s="7"/>
      <c r="AAE364" s="7"/>
      <c r="AAF364" s="7"/>
      <c r="AAG364" s="7"/>
      <c r="AAH364" s="7"/>
      <c r="AAI364" s="7"/>
      <c r="AAJ364" s="7"/>
      <c r="AAK364" s="7"/>
      <c r="AAL364" s="7"/>
      <c r="AAM364" s="7"/>
      <c r="AAN364" s="7"/>
      <c r="AAO364" s="7"/>
      <c r="AAP364" s="7"/>
      <c r="AAQ364" s="7"/>
      <c r="AAR364" s="7"/>
      <c r="AAS364" s="7"/>
      <c r="AAT364" s="7"/>
      <c r="AAU364" s="7"/>
      <c r="AAV364" s="7"/>
      <c r="AAW364" s="7"/>
      <c r="AAX364" s="7"/>
      <c r="AAY364" s="7"/>
      <c r="AAZ364" s="7"/>
      <c r="ABA364" s="7"/>
      <c r="ABB364" s="7"/>
      <c r="ABC364" s="7"/>
      <c r="ABD364" s="7"/>
      <c r="ABE364" s="7"/>
      <c r="ABF364" s="7"/>
      <c r="ABG364" s="7"/>
      <c r="ABH364" s="7"/>
      <c r="ABI364" s="7"/>
      <c r="ABJ364" s="7"/>
      <c r="ABK364" s="7"/>
      <c r="ABL364" s="7"/>
      <c r="ABM364" s="7"/>
      <c r="ABN364" s="7"/>
      <c r="ABO364" s="7"/>
      <c r="ABP364" s="7"/>
      <c r="ABQ364" s="7"/>
      <c r="ABR364" s="7"/>
      <c r="ABS364" s="7"/>
      <c r="ABT364" s="7"/>
      <c r="ABU364" s="7"/>
      <c r="ABV364" s="7"/>
      <c r="ABW364" s="7"/>
      <c r="ABX364" s="7"/>
      <c r="ABY364" s="7"/>
      <c r="ABZ364" s="7"/>
      <c r="ACA364" s="7"/>
      <c r="ACB364" s="7"/>
      <c r="ACC364" s="7"/>
      <c r="ACD364" s="7"/>
      <c r="ACE364" s="7"/>
      <c r="ACF364" s="7"/>
      <c r="ACG364" s="7"/>
      <c r="ACH364" s="7"/>
      <c r="ACI364" s="7"/>
      <c r="ACJ364" s="7"/>
      <c r="ACK364" s="7"/>
      <c r="ACL364" s="7"/>
      <c r="ACM364" s="7"/>
      <c r="ACN364" s="7"/>
      <c r="ACO364" s="7"/>
      <c r="ACP364" s="7"/>
      <c r="ACQ364" s="7"/>
      <c r="ACR364" s="7"/>
      <c r="ACS364" s="7"/>
      <c r="ACT364" s="7"/>
      <c r="ACU364" s="7"/>
      <c r="ACV364" s="7"/>
      <c r="ACW364" s="7"/>
      <c r="ACX364" s="7"/>
      <c r="ACY364" s="7"/>
      <c r="ACZ364" s="7"/>
      <c r="ADA364" s="7"/>
      <c r="ADB364" s="7"/>
    </row>
    <row r="365" spans="1:782" s="8" customFormat="1" ht="20.100000000000001" customHeight="1" x14ac:dyDescent="0.2">
      <c r="A365" s="370" t="s">
        <v>121</v>
      </c>
      <c r="B365" s="356" t="s">
        <v>1248</v>
      </c>
      <c r="C365" s="364" t="s">
        <v>128</v>
      </c>
      <c r="D365" s="364" t="s">
        <v>52</v>
      </c>
      <c r="E365" s="322" t="s">
        <v>946</v>
      </c>
      <c r="F365" s="359">
        <v>880</v>
      </c>
      <c r="G365" s="245">
        <f>+F365*0.0833</f>
        <v>73.304000000000002</v>
      </c>
      <c r="H365" s="245">
        <f>+F365*11.65%</f>
        <v>102.52000000000001</v>
      </c>
      <c r="I365" s="245">
        <f>SUM(F365:H365)</f>
        <v>1055.8240000000001</v>
      </c>
      <c r="J365" s="245">
        <f>(F365*12)</f>
        <v>10560</v>
      </c>
      <c r="K365" s="245">
        <f>(G365*12)</f>
        <v>879.64800000000002</v>
      </c>
      <c r="L365" s="245">
        <f>+H365*12</f>
        <v>1230.2400000000002</v>
      </c>
      <c r="M365" s="245">
        <f>+F365</f>
        <v>880</v>
      </c>
      <c r="N365" s="246">
        <v>470</v>
      </c>
      <c r="O365" s="245">
        <f>SUM(M365:N365)</f>
        <v>1350</v>
      </c>
      <c r="P365" s="360">
        <f>+J365+K365+L365+O365</f>
        <v>14019.887999999999</v>
      </c>
      <c r="Q365" s="94"/>
      <c r="R365" s="94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7"/>
      <c r="BZ365" s="7"/>
      <c r="CA365" s="7"/>
      <c r="CB365" s="7"/>
      <c r="CC365" s="7"/>
      <c r="CD365" s="7"/>
      <c r="CE365" s="7"/>
      <c r="CF365" s="7"/>
      <c r="CG365" s="7"/>
      <c r="CH365" s="7"/>
      <c r="CI365" s="7"/>
      <c r="CJ365" s="7"/>
      <c r="CK365" s="7"/>
      <c r="CL365" s="7"/>
      <c r="CM365" s="7"/>
      <c r="CN365" s="7"/>
      <c r="CO365" s="7"/>
      <c r="CP365" s="7"/>
      <c r="CQ365" s="7"/>
      <c r="CR365" s="7"/>
      <c r="CS365" s="7"/>
      <c r="CT365" s="7"/>
      <c r="CU365" s="7"/>
      <c r="CV365" s="7"/>
      <c r="CW365" s="7"/>
      <c r="CX365" s="7"/>
      <c r="CY365" s="7"/>
      <c r="CZ365" s="7"/>
      <c r="DA365" s="7"/>
      <c r="DB365" s="7"/>
      <c r="DC365" s="7"/>
      <c r="DD365" s="7"/>
      <c r="DE365" s="7"/>
      <c r="DF365" s="7"/>
      <c r="DG365" s="7"/>
      <c r="DH365" s="7"/>
      <c r="DI365" s="7"/>
      <c r="DJ365" s="7"/>
      <c r="DK365" s="7"/>
      <c r="DL365" s="7"/>
      <c r="DM365" s="7"/>
      <c r="DN365" s="7"/>
      <c r="DO365" s="7"/>
      <c r="DP365" s="7"/>
      <c r="DQ365" s="7"/>
      <c r="DR365" s="7"/>
      <c r="DS365" s="7"/>
      <c r="DT365" s="7"/>
      <c r="DU365" s="7"/>
      <c r="DV365" s="7"/>
      <c r="DW365" s="7"/>
      <c r="DX365" s="7"/>
      <c r="DY365" s="7"/>
      <c r="DZ365" s="7"/>
      <c r="EA365" s="7"/>
      <c r="EB365" s="7"/>
      <c r="EC365" s="7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7"/>
      <c r="EO365" s="7"/>
      <c r="EP365" s="7"/>
      <c r="EQ365" s="7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7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7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7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  <c r="HF365" s="7"/>
      <c r="HG365" s="7"/>
      <c r="HH365" s="7"/>
      <c r="HI365" s="7"/>
      <c r="HJ365" s="7"/>
      <c r="HK365" s="7"/>
      <c r="HL365" s="7"/>
      <c r="HM365" s="7"/>
      <c r="HN365" s="7"/>
      <c r="HO365" s="7"/>
      <c r="HP365" s="7"/>
      <c r="HQ365" s="7"/>
      <c r="HR365" s="7"/>
      <c r="HS365" s="7"/>
      <c r="HT365" s="7"/>
      <c r="HU365" s="7"/>
      <c r="HV365" s="7"/>
      <c r="HW365" s="7"/>
      <c r="HX365" s="7"/>
      <c r="HY365" s="7"/>
      <c r="HZ365" s="7"/>
      <c r="IA365" s="7"/>
      <c r="IB365" s="7"/>
      <c r="IC365" s="7"/>
      <c r="ID365" s="7"/>
      <c r="IE365" s="7"/>
      <c r="IF365" s="7"/>
      <c r="IG365" s="7"/>
      <c r="IH365" s="7"/>
      <c r="II365" s="7"/>
      <c r="IJ365" s="7"/>
      <c r="IK365" s="7"/>
      <c r="IL365" s="7"/>
      <c r="IM365" s="7"/>
      <c r="IN365" s="7"/>
      <c r="IO365" s="7"/>
      <c r="IP365" s="7"/>
      <c r="IQ365" s="7"/>
      <c r="IR365" s="7"/>
      <c r="IS365" s="7"/>
      <c r="IT365" s="7"/>
      <c r="IU365" s="7"/>
      <c r="IV365" s="7"/>
      <c r="IW365" s="7"/>
      <c r="IX365" s="7"/>
      <c r="IY365" s="7"/>
      <c r="IZ365" s="7"/>
      <c r="JA365" s="7"/>
      <c r="JB365" s="7"/>
      <c r="JC365" s="7"/>
      <c r="JD365" s="7"/>
      <c r="JE365" s="7"/>
      <c r="JF365" s="7"/>
      <c r="JG365" s="7"/>
      <c r="JH365" s="7"/>
      <c r="JI365" s="7"/>
      <c r="JJ365" s="7"/>
      <c r="JK365" s="7"/>
      <c r="JL365" s="7"/>
      <c r="JM365" s="7"/>
      <c r="JN365" s="7"/>
      <c r="JO365" s="7"/>
      <c r="JP365" s="7"/>
      <c r="JQ365" s="7"/>
      <c r="JR365" s="7"/>
      <c r="JS365" s="7"/>
      <c r="JT365" s="7"/>
      <c r="JU365" s="7"/>
      <c r="JV365" s="7"/>
      <c r="JW365" s="7"/>
      <c r="JX365" s="7"/>
      <c r="JY365" s="7"/>
      <c r="JZ365" s="7"/>
      <c r="KA365" s="7"/>
      <c r="KB365" s="7"/>
      <c r="KC365" s="7"/>
      <c r="KD365" s="7"/>
      <c r="KE365" s="7"/>
      <c r="KF365" s="7"/>
      <c r="KG365" s="7"/>
      <c r="KH365" s="7"/>
      <c r="KI365" s="7"/>
      <c r="KJ365" s="7"/>
      <c r="KK365" s="7"/>
      <c r="KL365" s="7"/>
      <c r="KM365" s="7"/>
      <c r="KN365" s="7"/>
      <c r="KO365" s="7"/>
      <c r="KP365" s="7"/>
      <c r="KQ365" s="7"/>
      <c r="KR365" s="7"/>
      <c r="KS365" s="7"/>
      <c r="KT365" s="7"/>
      <c r="KU365" s="7"/>
      <c r="KV365" s="7"/>
      <c r="KW365" s="7"/>
      <c r="KX365" s="7"/>
      <c r="KY365" s="7"/>
      <c r="KZ365" s="7"/>
      <c r="LA365" s="7"/>
      <c r="LB365" s="7"/>
      <c r="LC365" s="7"/>
      <c r="LD365" s="7"/>
      <c r="LE365" s="7"/>
      <c r="LF365" s="7"/>
      <c r="LG365" s="7"/>
      <c r="LH365" s="7"/>
      <c r="LI365" s="7"/>
      <c r="LJ365" s="7"/>
      <c r="LK365" s="7"/>
      <c r="LL365" s="7"/>
      <c r="LM365" s="7"/>
      <c r="LN365" s="7"/>
      <c r="LO365" s="7"/>
      <c r="LP365" s="7"/>
      <c r="LQ365" s="7"/>
      <c r="LR365" s="7"/>
      <c r="LS365" s="7"/>
      <c r="LT365" s="7"/>
      <c r="LU365" s="7"/>
      <c r="LV365" s="7"/>
      <c r="LW365" s="7"/>
      <c r="LX365" s="7"/>
      <c r="LY365" s="7"/>
      <c r="LZ365" s="7"/>
      <c r="MA365" s="7"/>
      <c r="MB365" s="7"/>
      <c r="MC365" s="7"/>
      <c r="MD365" s="7"/>
      <c r="ME365" s="7"/>
      <c r="MF365" s="7"/>
      <c r="MG365" s="7"/>
      <c r="MH365" s="7"/>
      <c r="MI365" s="7"/>
      <c r="MJ365" s="7"/>
      <c r="MK365" s="7"/>
      <c r="ML365" s="7"/>
      <c r="MM365" s="7"/>
      <c r="MN365" s="7"/>
      <c r="MO365" s="7"/>
      <c r="MP365" s="7"/>
      <c r="MQ365" s="7"/>
      <c r="MR365" s="7"/>
      <c r="MS365" s="7"/>
      <c r="MT365" s="7"/>
      <c r="MU365" s="7"/>
      <c r="MV365" s="7"/>
      <c r="MW365" s="7"/>
      <c r="MX365" s="7"/>
      <c r="MY365" s="7"/>
      <c r="MZ365" s="7"/>
      <c r="NA365" s="7"/>
      <c r="NB365" s="7"/>
      <c r="NC365" s="7"/>
      <c r="ND365" s="7"/>
      <c r="NE365" s="7"/>
      <c r="NF365" s="7"/>
      <c r="NG365" s="7"/>
      <c r="NH365" s="7"/>
      <c r="NI365" s="7"/>
      <c r="NJ365" s="7"/>
      <c r="NK365" s="7"/>
      <c r="NL365" s="7"/>
      <c r="NM365" s="7"/>
      <c r="NN365" s="7"/>
      <c r="NO365" s="7"/>
      <c r="NP365" s="7"/>
      <c r="NQ365" s="7"/>
      <c r="NR365" s="7"/>
      <c r="NS365" s="7"/>
      <c r="NT365" s="7"/>
      <c r="NU365" s="7"/>
      <c r="NV365" s="7"/>
      <c r="NW365" s="7"/>
      <c r="NX365" s="7"/>
      <c r="NY365" s="7"/>
      <c r="NZ365" s="7"/>
      <c r="OA365" s="7"/>
      <c r="OB365" s="7"/>
      <c r="OC365" s="7"/>
      <c r="OD365" s="7"/>
      <c r="OE365" s="7"/>
      <c r="OF365" s="7"/>
      <c r="OG365" s="7"/>
      <c r="OH365" s="7"/>
      <c r="OI365" s="7"/>
      <c r="OJ365" s="7"/>
      <c r="OK365" s="7"/>
      <c r="OL365" s="7"/>
      <c r="OM365" s="7"/>
      <c r="ON365" s="7"/>
      <c r="OO365" s="7"/>
      <c r="OP365" s="7"/>
      <c r="OQ365" s="7"/>
      <c r="OR365" s="7"/>
      <c r="OS365" s="7"/>
      <c r="OT365" s="7"/>
      <c r="OU365" s="7"/>
      <c r="OV365" s="7"/>
      <c r="OW365" s="7"/>
      <c r="OX365" s="7"/>
      <c r="OY365" s="7"/>
      <c r="OZ365" s="7"/>
      <c r="PA365" s="7"/>
      <c r="PB365" s="7"/>
      <c r="PC365" s="7"/>
      <c r="PD365" s="7"/>
      <c r="PE365" s="7"/>
      <c r="PF365" s="7"/>
      <c r="PG365" s="7"/>
      <c r="PH365" s="7"/>
      <c r="PI365" s="7"/>
      <c r="PJ365" s="7"/>
      <c r="PK365" s="7"/>
      <c r="PL365" s="7"/>
      <c r="PM365" s="7"/>
      <c r="PN365" s="7"/>
      <c r="PO365" s="7"/>
      <c r="PP365" s="7"/>
      <c r="PQ365" s="7"/>
      <c r="PR365" s="7"/>
      <c r="PS365" s="7"/>
      <c r="PT365" s="7"/>
      <c r="PU365" s="7"/>
      <c r="PV365" s="7"/>
      <c r="PW365" s="7"/>
      <c r="PX365" s="7"/>
      <c r="PY365" s="7"/>
      <c r="PZ365" s="7"/>
      <c r="QA365" s="7"/>
      <c r="QB365" s="7"/>
      <c r="QC365" s="7"/>
      <c r="QD365" s="7"/>
      <c r="QE365" s="7"/>
      <c r="QF365" s="7"/>
      <c r="QG365" s="7"/>
      <c r="QH365" s="7"/>
      <c r="QI365" s="7"/>
      <c r="QJ365" s="7"/>
      <c r="QK365" s="7"/>
      <c r="QL365" s="7"/>
      <c r="QM365" s="7"/>
      <c r="QN365" s="7"/>
      <c r="QO365" s="7"/>
      <c r="QP365" s="7"/>
      <c r="QQ365" s="7"/>
      <c r="QR365" s="7"/>
      <c r="QS365" s="7"/>
      <c r="QT365" s="7"/>
      <c r="QU365" s="7"/>
      <c r="QV365" s="7"/>
      <c r="QW365" s="7"/>
      <c r="QX365" s="7"/>
      <c r="QY365" s="7"/>
      <c r="QZ365" s="7"/>
      <c r="RA365" s="7"/>
      <c r="RB365" s="7"/>
      <c r="RC365" s="7"/>
      <c r="RD365" s="7"/>
      <c r="RE365" s="7"/>
      <c r="RF365" s="7"/>
      <c r="RG365" s="7"/>
      <c r="RH365" s="7"/>
      <c r="RI365" s="7"/>
      <c r="RJ365" s="7"/>
      <c r="RK365" s="7"/>
      <c r="RL365" s="7"/>
      <c r="RM365" s="7"/>
      <c r="RN365" s="7"/>
      <c r="RO365" s="7"/>
      <c r="RP365" s="7"/>
      <c r="RQ365" s="7"/>
      <c r="RR365" s="7"/>
      <c r="RS365" s="7"/>
      <c r="RT365" s="7"/>
      <c r="RU365" s="7"/>
      <c r="RV365" s="7"/>
      <c r="RW365" s="7"/>
      <c r="RX365" s="7"/>
      <c r="RY365" s="7"/>
      <c r="RZ365" s="7"/>
      <c r="SA365" s="7"/>
      <c r="SB365" s="7"/>
      <c r="SC365" s="7"/>
      <c r="SD365" s="7"/>
      <c r="SE365" s="7"/>
      <c r="SF365" s="7"/>
      <c r="SG365" s="7"/>
      <c r="SH365" s="7"/>
      <c r="SI365" s="7"/>
      <c r="SJ365" s="7"/>
      <c r="SK365" s="7"/>
      <c r="SL365" s="7"/>
      <c r="SM365" s="7"/>
      <c r="SN365" s="7"/>
      <c r="SO365" s="7"/>
      <c r="SP365" s="7"/>
      <c r="SQ365" s="7"/>
      <c r="SR365" s="7"/>
      <c r="SS365" s="7"/>
      <c r="ST365" s="7"/>
      <c r="SU365" s="7"/>
      <c r="SV365" s="7"/>
      <c r="SW365" s="7"/>
      <c r="SX365" s="7"/>
      <c r="SY365" s="7"/>
      <c r="SZ365" s="7"/>
      <c r="TA365" s="7"/>
      <c r="TB365" s="7"/>
      <c r="TC365" s="7"/>
      <c r="TD365" s="7"/>
      <c r="TE365" s="7"/>
      <c r="TF365" s="7"/>
      <c r="TG365" s="7"/>
      <c r="TH365" s="7"/>
      <c r="TI365" s="7"/>
      <c r="TJ365" s="7"/>
      <c r="TK365" s="7"/>
      <c r="TL365" s="7"/>
      <c r="TM365" s="7"/>
      <c r="TN365" s="7"/>
      <c r="TO365" s="7"/>
      <c r="TP365" s="7"/>
      <c r="TQ365" s="7"/>
      <c r="TR365" s="7"/>
      <c r="TS365" s="7"/>
      <c r="TT365" s="7"/>
      <c r="TU365" s="7"/>
      <c r="TV365" s="7"/>
      <c r="TW365" s="7"/>
      <c r="TX365" s="7"/>
      <c r="TY365" s="7"/>
      <c r="TZ365" s="7"/>
      <c r="UA365" s="7"/>
      <c r="UB365" s="7"/>
      <c r="UC365" s="7"/>
      <c r="UD365" s="7"/>
      <c r="UE365" s="7"/>
      <c r="UF365" s="7"/>
      <c r="UG365" s="7"/>
      <c r="UH365" s="7"/>
      <c r="UI365" s="7"/>
      <c r="UJ365" s="7"/>
      <c r="UK365" s="7"/>
      <c r="UL365" s="7"/>
      <c r="UM365" s="7"/>
      <c r="UN365" s="7"/>
      <c r="UO365" s="7"/>
      <c r="UP365" s="7"/>
      <c r="UQ365" s="7"/>
      <c r="UR365" s="7"/>
      <c r="US365" s="7"/>
      <c r="UT365" s="7"/>
      <c r="UU365" s="7"/>
      <c r="UV365" s="7"/>
      <c r="UW365" s="7"/>
      <c r="UX365" s="7"/>
      <c r="UY365" s="7"/>
      <c r="UZ365" s="7"/>
      <c r="VA365" s="7"/>
      <c r="VB365" s="7"/>
      <c r="VC365" s="7"/>
      <c r="VD365" s="7"/>
      <c r="VE365" s="7"/>
      <c r="VF365" s="7"/>
      <c r="VG365" s="7"/>
      <c r="VH365" s="7"/>
      <c r="VI365" s="7"/>
      <c r="VJ365" s="7"/>
      <c r="VK365" s="7"/>
      <c r="VL365" s="7"/>
      <c r="VM365" s="7"/>
      <c r="VN365" s="7"/>
      <c r="VO365" s="7"/>
      <c r="VP365" s="7"/>
      <c r="VQ365" s="7"/>
      <c r="VR365" s="7"/>
      <c r="VS365" s="7"/>
      <c r="VT365" s="7"/>
      <c r="VU365" s="7"/>
      <c r="VV365" s="7"/>
      <c r="VW365" s="7"/>
      <c r="VX365" s="7"/>
      <c r="VY365" s="7"/>
      <c r="VZ365" s="7"/>
      <c r="WA365" s="7"/>
      <c r="WB365" s="7"/>
      <c r="WC365" s="7"/>
      <c r="WD365" s="7"/>
      <c r="WE365" s="7"/>
      <c r="WF365" s="7"/>
      <c r="WG365" s="7"/>
      <c r="WH365" s="7"/>
      <c r="WI365" s="7"/>
      <c r="WJ365" s="7"/>
      <c r="WK365" s="7"/>
      <c r="WL365" s="7"/>
      <c r="WM365" s="7"/>
      <c r="WN365" s="7"/>
      <c r="WO365" s="7"/>
      <c r="WP365" s="7"/>
      <c r="WQ365" s="7"/>
      <c r="WR365" s="7"/>
      <c r="WS365" s="7"/>
      <c r="WT365" s="7"/>
      <c r="WU365" s="7"/>
      <c r="WV365" s="7"/>
      <c r="WW365" s="7"/>
      <c r="WX365" s="7"/>
      <c r="WY365" s="7"/>
      <c r="WZ365" s="7"/>
      <c r="XA365" s="7"/>
      <c r="XB365" s="7"/>
      <c r="XC365" s="7"/>
      <c r="XD365" s="7"/>
      <c r="XE365" s="7"/>
      <c r="XF365" s="7"/>
      <c r="XG365" s="7"/>
      <c r="XH365" s="7"/>
      <c r="XI365" s="7"/>
      <c r="XJ365" s="7"/>
      <c r="XK365" s="7"/>
      <c r="XL365" s="7"/>
      <c r="XM365" s="7"/>
      <c r="XN365" s="7"/>
      <c r="XO365" s="7"/>
      <c r="XP365" s="7"/>
      <c r="XQ365" s="7"/>
      <c r="XR365" s="7"/>
      <c r="XS365" s="7"/>
      <c r="XT365" s="7"/>
      <c r="XU365" s="7"/>
      <c r="XV365" s="7"/>
      <c r="XW365" s="7"/>
      <c r="XX365" s="7"/>
      <c r="XY365" s="7"/>
      <c r="XZ365" s="7"/>
      <c r="YA365" s="7"/>
      <c r="YB365" s="7"/>
      <c r="YC365" s="7"/>
      <c r="YD365" s="7"/>
      <c r="YE365" s="7"/>
      <c r="YF365" s="7"/>
      <c r="YG365" s="7"/>
      <c r="YH365" s="7"/>
      <c r="YI365" s="7"/>
      <c r="YJ365" s="7"/>
      <c r="YK365" s="7"/>
      <c r="YL365" s="7"/>
      <c r="YM365" s="7"/>
      <c r="YN365" s="7"/>
      <c r="YO365" s="7"/>
      <c r="YP365" s="7"/>
      <c r="YQ365" s="7"/>
      <c r="YR365" s="7"/>
      <c r="YS365" s="7"/>
      <c r="YT365" s="7"/>
      <c r="YU365" s="7"/>
      <c r="YV365" s="7"/>
      <c r="YW365" s="7"/>
      <c r="YX365" s="7"/>
      <c r="YY365" s="7"/>
      <c r="YZ365" s="7"/>
      <c r="ZA365" s="7"/>
      <c r="ZB365" s="7"/>
      <c r="ZC365" s="7"/>
      <c r="ZD365" s="7"/>
      <c r="ZE365" s="7"/>
      <c r="ZF365" s="7"/>
      <c r="ZG365" s="7"/>
      <c r="ZH365" s="7"/>
      <c r="ZI365" s="7"/>
      <c r="ZJ365" s="7"/>
      <c r="ZK365" s="7"/>
      <c r="ZL365" s="7"/>
      <c r="ZM365" s="7"/>
      <c r="ZN365" s="7"/>
      <c r="ZO365" s="7"/>
      <c r="ZP365" s="7"/>
      <c r="ZQ365" s="7"/>
      <c r="ZR365" s="7"/>
      <c r="ZS365" s="7"/>
      <c r="ZT365" s="7"/>
      <c r="ZU365" s="7"/>
      <c r="ZV365" s="7"/>
      <c r="ZW365" s="7"/>
      <c r="ZX365" s="7"/>
      <c r="ZY365" s="7"/>
      <c r="ZZ365" s="7"/>
      <c r="AAA365" s="7"/>
      <c r="AAB365" s="7"/>
      <c r="AAC365" s="7"/>
      <c r="AAD365" s="7"/>
      <c r="AAE365" s="7"/>
      <c r="AAF365" s="7"/>
      <c r="AAG365" s="7"/>
      <c r="AAH365" s="7"/>
      <c r="AAI365" s="7"/>
      <c r="AAJ365" s="7"/>
      <c r="AAK365" s="7"/>
      <c r="AAL365" s="7"/>
      <c r="AAM365" s="7"/>
      <c r="AAN365" s="7"/>
      <c r="AAO365" s="7"/>
      <c r="AAP365" s="7"/>
      <c r="AAQ365" s="7"/>
      <c r="AAR365" s="7"/>
      <c r="AAS365" s="7"/>
      <c r="AAT365" s="7"/>
      <c r="AAU365" s="7"/>
      <c r="AAV365" s="7"/>
      <c r="AAW365" s="7"/>
      <c r="AAX365" s="7"/>
      <c r="AAY365" s="7"/>
      <c r="AAZ365" s="7"/>
      <c r="ABA365" s="7"/>
      <c r="ABB365" s="7"/>
      <c r="ABC365" s="7"/>
      <c r="ABD365" s="7"/>
      <c r="ABE365" s="7"/>
      <c r="ABF365" s="7"/>
      <c r="ABG365" s="7"/>
      <c r="ABH365" s="7"/>
      <c r="ABI365" s="7"/>
      <c r="ABJ365" s="7"/>
      <c r="ABK365" s="7"/>
      <c r="ABL365" s="7"/>
      <c r="ABM365" s="7"/>
      <c r="ABN365" s="7"/>
      <c r="ABO365" s="7"/>
      <c r="ABP365" s="7"/>
      <c r="ABQ365" s="7"/>
      <c r="ABR365" s="7"/>
      <c r="ABS365" s="7"/>
      <c r="ABT365" s="7"/>
      <c r="ABU365" s="7"/>
      <c r="ABV365" s="7"/>
      <c r="ABW365" s="7"/>
      <c r="ABX365" s="7"/>
      <c r="ABY365" s="7"/>
      <c r="ABZ365" s="7"/>
      <c r="ACA365" s="7"/>
      <c r="ACB365" s="7"/>
      <c r="ACC365" s="7"/>
      <c r="ACD365" s="7"/>
      <c r="ACE365" s="7"/>
      <c r="ACF365" s="7"/>
      <c r="ACG365" s="7"/>
      <c r="ACH365" s="7"/>
      <c r="ACI365" s="7"/>
      <c r="ACJ365" s="7"/>
      <c r="ACK365" s="7"/>
      <c r="ACL365" s="7"/>
      <c r="ACM365" s="7"/>
      <c r="ACN365" s="7"/>
      <c r="ACO365" s="7"/>
      <c r="ACP365" s="7"/>
      <c r="ACQ365" s="7"/>
      <c r="ACR365" s="7"/>
      <c r="ACS365" s="7"/>
      <c r="ACT365" s="7"/>
      <c r="ACU365" s="7"/>
      <c r="ACV365" s="7"/>
      <c r="ACW365" s="7"/>
      <c r="ACX365" s="7"/>
      <c r="ACY365" s="7"/>
      <c r="ACZ365" s="7"/>
      <c r="ADA365" s="7"/>
      <c r="ADB365" s="7"/>
    </row>
    <row r="366" spans="1:782" s="8" customFormat="1" ht="20.100000000000001" customHeight="1" x14ac:dyDescent="0.2">
      <c r="A366" s="370" t="s">
        <v>121</v>
      </c>
      <c r="B366" s="356" t="s">
        <v>1249</v>
      </c>
      <c r="C366" s="357" t="s">
        <v>129</v>
      </c>
      <c r="D366" s="357" t="s">
        <v>52</v>
      </c>
      <c r="E366" s="322" t="s">
        <v>944</v>
      </c>
      <c r="F366" s="382">
        <v>660</v>
      </c>
      <c r="G366" s="245">
        <f>+F366*0.0833</f>
        <v>54.978000000000002</v>
      </c>
      <c r="H366" s="245">
        <f>+F366*11.65%</f>
        <v>76.89</v>
      </c>
      <c r="I366" s="245">
        <f>SUM(F366:H366)</f>
        <v>791.86799999999994</v>
      </c>
      <c r="J366" s="245">
        <f>(F366*12)</f>
        <v>7920</v>
      </c>
      <c r="K366" s="245">
        <f>(G366*12)</f>
        <v>659.73599999999999</v>
      </c>
      <c r="L366" s="245">
        <f>+H366*12</f>
        <v>922.68000000000006</v>
      </c>
      <c r="M366" s="245">
        <f>+F366</f>
        <v>660</v>
      </c>
      <c r="N366" s="246">
        <v>470</v>
      </c>
      <c r="O366" s="245">
        <f>SUM(M366:N366)</f>
        <v>1130</v>
      </c>
      <c r="P366" s="360">
        <f>+J366+K366+L366+O366</f>
        <v>10632.416000000001</v>
      </c>
      <c r="Q366" s="361"/>
      <c r="R366" s="94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7"/>
      <c r="CA366" s="7"/>
      <c r="CB366" s="7"/>
      <c r="CC366" s="7"/>
      <c r="CD366" s="7"/>
      <c r="CE366" s="7"/>
      <c r="CF366" s="7"/>
      <c r="CG366" s="7"/>
      <c r="CH366" s="7"/>
      <c r="CI366" s="7"/>
      <c r="CJ366" s="7"/>
      <c r="CK366" s="7"/>
      <c r="CL366" s="7"/>
      <c r="CM366" s="7"/>
      <c r="CN366" s="7"/>
      <c r="CO366" s="7"/>
      <c r="CP366" s="7"/>
      <c r="CQ366" s="7"/>
      <c r="CR366" s="7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7"/>
      <c r="DI366" s="7"/>
      <c r="DJ366" s="7"/>
      <c r="DK366" s="7"/>
      <c r="DL366" s="7"/>
      <c r="DM366" s="7"/>
      <c r="DN366" s="7"/>
      <c r="DO366" s="7"/>
      <c r="DP366" s="7"/>
      <c r="DQ366" s="7"/>
      <c r="DR366" s="7"/>
      <c r="DS366" s="7"/>
      <c r="DT366" s="7"/>
      <c r="DU366" s="7"/>
      <c r="DV366" s="7"/>
      <c r="DW366" s="7"/>
      <c r="DX366" s="7"/>
      <c r="DY366" s="7"/>
      <c r="DZ366" s="7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7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7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7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7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  <c r="HF366" s="7"/>
      <c r="HG366" s="7"/>
      <c r="HH366" s="7"/>
      <c r="HI366" s="7"/>
      <c r="HJ366" s="7"/>
      <c r="HK366" s="7"/>
      <c r="HL366" s="7"/>
      <c r="HM366" s="7"/>
      <c r="HN366" s="7"/>
      <c r="HO366" s="7"/>
      <c r="HP366" s="7"/>
      <c r="HQ366" s="7"/>
      <c r="HR366" s="7"/>
      <c r="HS366" s="7"/>
      <c r="HT366" s="7"/>
      <c r="HU366" s="7"/>
      <c r="HV366" s="7"/>
      <c r="HW366" s="7"/>
      <c r="HX366" s="7"/>
      <c r="HY366" s="7"/>
      <c r="HZ366" s="7"/>
      <c r="IA366" s="7"/>
      <c r="IB366" s="7"/>
      <c r="IC366" s="7"/>
      <c r="ID366" s="7"/>
      <c r="IE366" s="7"/>
      <c r="IF366" s="7"/>
      <c r="IG366" s="7"/>
      <c r="IH366" s="7"/>
      <c r="II366" s="7"/>
      <c r="IJ366" s="7"/>
      <c r="IK366" s="7"/>
      <c r="IL366" s="7"/>
      <c r="IM366" s="7"/>
      <c r="IN366" s="7"/>
      <c r="IO366" s="7"/>
      <c r="IP366" s="7"/>
      <c r="IQ366" s="7"/>
      <c r="IR366" s="7"/>
      <c r="IS366" s="7"/>
      <c r="IT366" s="7"/>
      <c r="IU366" s="7"/>
      <c r="IV366" s="7"/>
      <c r="IW366" s="7"/>
      <c r="IX366" s="7"/>
      <c r="IY366" s="7"/>
      <c r="IZ366" s="7"/>
      <c r="JA366" s="7"/>
      <c r="JB366" s="7"/>
      <c r="JC366" s="7"/>
      <c r="JD366" s="7"/>
      <c r="JE366" s="7"/>
      <c r="JF366" s="7"/>
      <c r="JG366" s="7"/>
      <c r="JH366" s="7"/>
      <c r="JI366" s="7"/>
      <c r="JJ366" s="7"/>
      <c r="JK366" s="7"/>
      <c r="JL366" s="7"/>
      <c r="JM366" s="7"/>
      <c r="JN366" s="7"/>
      <c r="JO366" s="7"/>
      <c r="JP366" s="7"/>
      <c r="JQ366" s="7"/>
      <c r="JR366" s="7"/>
      <c r="JS366" s="7"/>
      <c r="JT366" s="7"/>
      <c r="JU366" s="7"/>
      <c r="JV366" s="7"/>
      <c r="JW366" s="7"/>
      <c r="JX366" s="7"/>
      <c r="JY366" s="7"/>
      <c r="JZ366" s="7"/>
      <c r="KA366" s="7"/>
      <c r="KB366" s="7"/>
      <c r="KC366" s="7"/>
      <c r="KD366" s="7"/>
      <c r="KE366" s="7"/>
      <c r="KF366" s="7"/>
      <c r="KG366" s="7"/>
      <c r="KH366" s="7"/>
      <c r="KI366" s="7"/>
      <c r="KJ366" s="7"/>
      <c r="KK366" s="7"/>
      <c r="KL366" s="7"/>
      <c r="KM366" s="7"/>
      <c r="KN366" s="7"/>
      <c r="KO366" s="7"/>
      <c r="KP366" s="7"/>
      <c r="KQ366" s="7"/>
      <c r="KR366" s="7"/>
      <c r="KS366" s="7"/>
      <c r="KT366" s="7"/>
      <c r="KU366" s="7"/>
      <c r="KV366" s="7"/>
      <c r="KW366" s="7"/>
      <c r="KX366" s="7"/>
      <c r="KY366" s="7"/>
      <c r="KZ366" s="7"/>
      <c r="LA366" s="7"/>
      <c r="LB366" s="7"/>
      <c r="LC366" s="7"/>
      <c r="LD366" s="7"/>
      <c r="LE366" s="7"/>
      <c r="LF366" s="7"/>
      <c r="LG366" s="7"/>
      <c r="LH366" s="7"/>
      <c r="LI366" s="7"/>
      <c r="LJ366" s="7"/>
      <c r="LK366" s="7"/>
      <c r="LL366" s="7"/>
      <c r="LM366" s="7"/>
      <c r="LN366" s="7"/>
      <c r="LO366" s="7"/>
      <c r="LP366" s="7"/>
      <c r="LQ366" s="7"/>
      <c r="LR366" s="7"/>
      <c r="LS366" s="7"/>
      <c r="LT366" s="7"/>
      <c r="LU366" s="7"/>
      <c r="LV366" s="7"/>
      <c r="LW366" s="7"/>
      <c r="LX366" s="7"/>
      <c r="LY366" s="7"/>
      <c r="LZ366" s="7"/>
      <c r="MA366" s="7"/>
      <c r="MB366" s="7"/>
      <c r="MC366" s="7"/>
      <c r="MD366" s="7"/>
      <c r="ME366" s="7"/>
      <c r="MF366" s="7"/>
      <c r="MG366" s="7"/>
      <c r="MH366" s="7"/>
      <c r="MI366" s="7"/>
      <c r="MJ366" s="7"/>
      <c r="MK366" s="7"/>
      <c r="ML366" s="7"/>
      <c r="MM366" s="7"/>
      <c r="MN366" s="7"/>
      <c r="MO366" s="7"/>
      <c r="MP366" s="7"/>
      <c r="MQ366" s="7"/>
      <c r="MR366" s="7"/>
      <c r="MS366" s="7"/>
      <c r="MT366" s="7"/>
      <c r="MU366" s="7"/>
      <c r="MV366" s="7"/>
      <c r="MW366" s="7"/>
      <c r="MX366" s="7"/>
      <c r="MY366" s="7"/>
      <c r="MZ366" s="7"/>
      <c r="NA366" s="7"/>
      <c r="NB366" s="7"/>
      <c r="NC366" s="7"/>
      <c r="ND366" s="7"/>
      <c r="NE366" s="7"/>
      <c r="NF366" s="7"/>
      <c r="NG366" s="7"/>
      <c r="NH366" s="7"/>
      <c r="NI366" s="7"/>
      <c r="NJ366" s="7"/>
      <c r="NK366" s="7"/>
      <c r="NL366" s="7"/>
      <c r="NM366" s="7"/>
      <c r="NN366" s="7"/>
      <c r="NO366" s="7"/>
      <c r="NP366" s="7"/>
      <c r="NQ366" s="7"/>
      <c r="NR366" s="7"/>
      <c r="NS366" s="7"/>
      <c r="NT366" s="7"/>
      <c r="NU366" s="7"/>
      <c r="NV366" s="7"/>
      <c r="NW366" s="7"/>
      <c r="NX366" s="7"/>
      <c r="NY366" s="7"/>
      <c r="NZ366" s="7"/>
      <c r="OA366" s="7"/>
      <c r="OB366" s="7"/>
      <c r="OC366" s="7"/>
      <c r="OD366" s="7"/>
      <c r="OE366" s="7"/>
      <c r="OF366" s="7"/>
      <c r="OG366" s="7"/>
      <c r="OH366" s="7"/>
      <c r="OI366" s="7"/>
      <c r="OJ366" s="7"/>
      <c r="OK366" s="7"/>
      <c r="OL366" s="7"/>
      <c r="OM366" s="7"/>
      <c r="ON366" s="7"/>
      <c r="OO366" s="7"/>
      <c r="OP366" s="7"/>
      <c r="OQ366" s="7"/>
      <c r="OR366" s="7"/>
      <c r="OS366" s="7"/>
      <c r="OT366" s="7"/>
      <c r="OU366" s="7"/>
      <c r="OV366" s="7"/>
      <c r="OW366" s="7"/>
      <c r="OX366" s="7"/>
      <c r="OY366" s="7"/>
      <c r="OZ366" s="7"/>
      <c r="PA366" s="7"/>
      <c r="PB366" s="7"/>
      <c r="PC366" s="7"/>
      <c r="PD366" s="7"/>
      <c r="PE366" s="7"/>
      <c r="PF366" s="7"/>
      <c r="PG366" s="7"/>
      <c r="PH366" s="7"/>
      <c r="PI366" s="7"/>
      <c r="PJ366" s="7"/>
      <c r="PK366" s="7"/>
      <c r="PL366" s="7"/>
      <c r="PM366" s="7"/>
      <c r="PN366" s="7"/>
      <c r="PO366" s="7"/>
      <c r="PP366" s="7"/>
      <c r="PQ366" s="7"/>
      <c r="PR366" s="7"/>
      <c r="PS366" s="7"/>
      <c r="PT366" s="7"/>
      <c r="PU366" s="7"/>
      <c r="PV366" s="7"/>
      <c r="PW366" s="7"/>
      <c r="PX366" s="7"/>
      <c r="PY366" s="7"/>
      <c r="PZ366" s="7"/>
      <c r="QA366" s="7"/>
      <c r="QB366" s="7"/>
      <c r="QC366" s="7"/>
      <c r="QD366" s="7"/>
      <c r="QE366" s="7"/>
      <c r="QF366" s="7"/>
      <c r="QG366" s="7"/>
      <c r="QH366" s="7"/>
      <c r="QI366" s="7"/>
      <c r="QJ366" s="7"/>
      <c r="QK366" s="7"/>
      <c r="QL366" s="7"/>
      <c r="QM366" s="7"/>
      <c r="QN366" s="7"/>
      <c r="QO366" s="7"/>
      <c r="QP366" s="7"/>
      <c r="QQ366" s="7"/>
      <c r="QR366" s="7"/>
      <c r="QS366" s="7"/>
      <c r="QT366" s="7"/>
      <c r="QU366" s="7"/>
      <c r="QV366" s="7"/>
      <c r="QW366" s="7"/>
      <c r="QX366" s="7"/>
      <c r="QY366" s="7"/>
      <c r="QZ366" s="7"/>
      <c r="RA366" s="7"/>
      <c r="RB366" s="7"/>
      <c r="RC366" s="7"/>
      <c r="RD366" s="7"/>
      <c r="RE366" s="7"/>
      <c r="RF366" s="7"/>
      <c r="RG366" s="7"/>
      <c r="RH366" s="7"/>
      <c r="RI366" s="7"/>
      <c r="RJ366" s="7"/>
      <c r="RK366" s="7"/>
      <c r="RL366" s="7"/>
      <c r="RM366" s="7"/>
      <c r="RN366" s="7"/>
      <c r="RO366" s="7"/>
      <c r="RP366" s="7"/>
      <c r="RQ366" s="7"/>
      <c r="RR366" s="7"/>
      <c r="RS366" s="7"/>
      <c r="RT366" s="7"/>
      <c r="RU366" s="7"/>
      <c r="RV366" s="7"/>
      <c r="RW366" s="7"/>
      <c r="RX366" s="7"/>
      <c r="RY366" s="7"/>
      <c r="RZ366" s="7"/>
      <c r="SA366" s="7"/>
      <c r="SB366" s="7"/>
      <c r="SC366" s="7"/>
      <c r="SD366" s="7"/>
      <c r="SE366" s="7"/>
      <c r="SF366" s="7"/>
      <c r="SG366" s="7"/>
      <c r="SH366" s="7"/>
      <c r="SI366" s="7"/>
      <c r="SJ366" s="7"/>
      <c r="SK366" s="7"/>
      <c r="SL366" s="7"/>
      <c r="SM366" s="7"/>
      <c r="SN366" s="7"/>
      <c r="SO366" s="7"/>
      <c r="SP366" s="7"/>
      <c r="SQ366" s="7"/>
      <c r="SR366" s="7"/>
      <c r="SS366" s="7"/>
      <c r="ST366" s="7"/>
      <c r="SU366" s="7"/>
      <c r="SV366" s="7"/>
      <c r="SW366" s="7"/>
      <c r="SX366" s="7"/>
      <c r="SY366" s="7"/>
      <c r="SZ366" s="7"/>
      <c r="TA366" s="7"/>
      <c r="TB366" s="7"/>
      <c r="TC366" s="7"/>
      <c r="TD366" s="7"/>
      <c r="TE366" s="7"/>
      <c r="TF366" s="7"/>
      <c r="TG366" s="7"/>
      <c r="TH366" s="7"/>
      <c r="TI366" s="7"/>
      <c r="TJ366" s="7"/>
      <c r="TK366" s="7"/>
      <c r="TL366" s="7"/>
      <c r="TM366" s="7"/>
      <c r="TN366" s="7"/>
      <c r="TO366" s="7"/>
      <c r="TP366" s="7"/>
      <c r="TQ366" s="7"/>
      <c r="TR366" s="7"/>
      <c r="TS366" s="7"/>
      <c r="TT366" s="7"/>
      <c r="TU366" s="7"/>
      <c r="TV366" s="7"/>
      <c r="TW366" s="7"/>
      <c r="TX366" s="7"/>
      <c r="TY366" s="7"/>
      <c r="TZ366" s="7"/>
      <c r="UA366" s="7"/>
      <c r="UB366" s="7"/>
      <c r="UC366" s="7"/>
      <c r="UD366" s="7"/>
      <c r="UE366" s="7"/>
      <c r="UF366" s="7"/>
      <c r="UG366" s="7"/>
      <c r="UH366" s="7"/>
      <c r="UI366" s="7"/>
      <c r="UJ366" s="7"/>
      <c r="UK366" s="7"/>
      <c r="UL366" s="7"/>
      <c r="UM366" s="7"/>
      <c r="UN366" s="7"/>
      <c r="UO366" s="7"/>
      <c r="UP366" s="7"/>
      <c r="UQ366" s="7"/>
      <c r="UR366" s="7"/>
      <c r="US366" s="7"/>
      <c r="UT366" s="7"/>
      <c r="UU366" s="7"/>
      <c r="UV366" s="7"/>
      <c r="UW366" s="7"/>
      <c r="UX366" s="7"/>
      <c r="UY366" s="7"/>
      <c r="UZ366" s="7"/>
      <c r="VA366" s="7"/>
      <c r="VB366" s="7"/>
      <c r="VC366" s="7"/>
      <c r="VD366" s="7"/>
      <c r="VE366" s="7"/>
      <c r="VF366" s="7"/>
      <c r="VG366" s="7"/>
      <c r="VH366" s="7"/>
      <c r="VI366" s="7"/>
      <c r="VJ366" s="7"/>
      <c r="VK366" s="7"/>
      <c r="VL366" s="7"/>
      <c r="VM366" s="7"/>
      <c r="VN366" s="7"/>
      <c r="VO366" s="7"/>
      <c r="VP366" s="7"/>
      <c r="VQ366" s="7"/>
      <c r="VR366" s="7"/>
      <c r="VS366" s="7"/>
      <c r="VT366" s="7"/>
      <c r="VU366" s="7"/>
      <c r="VV366" s="7"/>
      <c r="VW366" s="7"/>
      <c r="VX366" s="7"/>
      <c r="VY366" s="7"/>
      <c r="VZ366" s="7"/>
      <c r="WA366" s="7"/>
      <c r="WB366" s="7"/>
      <c r="WC366" s="7"/>
      <c r="WD366" s="7"/>
      <c r="WE366" s="7"/>
      <c r="WF366" s="7"/>
      <c r="WG366" s="7"/>
      <c r="WH366" s="7"/>
      <c r="WI366" s="7"/>
      <c r="WJ366" s="7"/>
      <c r="WK366" s="7"/>
      <c r="WL366" s="7"/>
      <c r="WM366" s="7"/>
      <c r="WN366" s="7"/>
      <c r="WO366" s="7"/>
      <c r="WP366" s="7"/>
      <c r="WQ366" s="7"/>
      <c r="WR366" s="7"/>
      <c r="WS366" s="7"/>
      <c r="WT366" s="7"/>
      <c r="WU366" s="7"/>
      <c r="WV366" s="7"/>
      <c r="WW366" s="7"/>
      <c r="WX366" s="7"/>
      <c r="WY366" s="7"/>
      <c r="WZ366" s="7"/>
      <c r="XA366" s="7"/>
      <c r="XB366" s="7"/>
      <c r="XC366" s="7"/>
      <c r="XD366" s="7"/>
      <c r="XE366" s="7"/>
      <c r="XF366" s="7"/>
      <c r="XG366" s="7"/>
      <c r="XH366" s="7"/>
      <c r="XI366" s="7"/>
      <c r="XJ366" s="7"/>
      <c r="XK366" s="7"/>
      <c r="XL366" s="7"/>
      <c r="XM366" s="7"/>
      <c r="XN366" s="7"/>
      <c r="XO366" s="7"/>
      <c r="XP366" s="7"/>
      <c r="XQ366" s="7"/>
      <c r="XR366" s="7"/>
      <c r="XS366" s="7"/>
      <c r="XT366" s="7"/>
      <c r="XU366" s="7"/>
      <c r="XV366" s="7"/>
      <c r="XW366" s="7"/>
      <c r="XX366" s="7"/>
      <c r="XY366" s="7"/>
      <c r="XZ366" s="7"/>
      <c r="YA366" s="7"/>
      <c r="YB366" s="7"/>
      <c r="YC366" s="7"/>
      <c r="YD366" s="7"/>
      <c r="YE366" s="7"/>
      <c r="YF366" s="7"/>
      <c r="YG366" s="7"/>
      <c r="YH366" s="7"/>
      <c r="YI366" s="7"/>
      <c r="YJ366" s="7"/>
      <c r="YK366" s="7"/>
      <c r="YL366" s="7"/>
      <c r="YM366" s="7"/>
      <c r="YN366" s="7"/>
      <c r="YO366" s="7"/>
      <c r="YP366" s="7"/>
      <c r="YQ366" s="7"/>
      <c r="YR366" s="7"/>
      <c r="YS366" s="7"/>
      <c r="YT366" s="7"/>
      <c r="YU366" s="7"/>
      <c r="YV366" s="7"/>
      <c r="YW366" s="7"/>
      <c r="YX366" s="7"/>
      <c r="YY366" s="7"/>
      <c r="YZ366" s="7"/>
      <c r="ZA366" s="7"/>
      <c r="ZB366" s="7"/>
      <c r="ZC366" s="7"/>
      <c r="ZD366" s="7"/>
      <c r="ZE366" s="7"/>
      <c r="ZF366" s="7"/>
      <c r="ZG366" s="7"/>
      <c r="ZH366" s="7"/>
      <c r="ZI366" s="7"/>
      <c r="ZJ366" s="7"/>
      <c r="ZK366" s="7"/>
      <c r="ZL366" s="7"/>
      <c r="ZM366" s="7"/>
      <c r="ZN366" s="7"/>
      <c r="ZO366" s="7"/>
      <c r="ZP366" s="7"/>
      <c r="ZQ366" s="7"/>
      <c r="ZR366" s="7"/>
      <c r="ZS366" s="7"/>
      <c r="ZT366" s="7"/>
      <c r="ZU366" s="7"/>
      <c r="ZV366" s="7"/>
      <c r="ZW366" s="7"/>
      <c r="ZX366" s="7"/>
      <c r="ZY366" s="7"/>
      <c r="ZZ366" s="7"/>
      <c r="AAA366" s="7"/>
      <c r="AAB366" s="7"/>
      <c r="AAC366" s="7"/>
      <c r="AAD366" s="7"/>
      <c r="AAE366" s="7"/>
      <c r="AAF366" s="7"/>
      <c r="AAG366" s="7"/>
      <c r="AAH366" s="7"/>
      <c r="AAI366" s="7"/>
      <c r="AAJ366" s="7"/>
      <c r="AAK366" s="7"/>
      <c r="AAL366" s="7"/>
      <c r="AAM366" s="7"/>
      <c r="AAN366" s="7"/>
      <c r="AAO366" s="7"/>
      <c r="AAP366" s="7"/>
      <c r="AAQ366" s="7"/>
      <c r="AAR366" s="7"/>
      <c r="AAS366" s="7"/>
      <c r="AAT366" s="7"/>
      <c r="AAU366" s="7"/>
      <c r="AAV366" s="7"/>
      <c r="AAW366" s="7"/>
      <c r="AAX366" s="7"/>
      <c r="AAY366" s="7"/>
      <c r="AAZ366" s="7"/>
      <c r="ABA366" s="7"/>
      <c r="ABB366" s="7"/>
      <c r="ABC366" s="7"/>
      <c r="ABD366" s="7"/>
      <c r="ABE366" s="7"/>
      <c r="ABF366" s="7"/>
      <c r="ABG366" s="7"/>
      <c r="ABH366" s="7"/>
      <c r="ABI366" s="7"/>
      <c r="ABJ366" s="7"/>
      <c r="ABK366" s="7"/>
      <c r="ABL366" s="7"/>
      <c r="ABM366" s="7"/>
      <c r="ABN366" s="7"/>
      <c r="ABO366" s="7"/>
      <c r="ABP366" s="7"/>
      <c r="ABQ366" s="7"/>
      <c r="ABR366" s="7"/>
      <c r="ABS366" s="7"/>
      <c r="ABT366" s="7"/>
      <c r="ABU366" s="7"/>
      <c r="ABV366" s="7"/>
      <c r="ABW366" s="7"/>
      <c r="ABX366" s="7"/>
      <c r="ABY366" s="7"/>
      <c r="ABZ366" s="7"/>
      <c r="ACA366" s="7"/>
      <c r="ACB366" s="7"/>
      <c r="ACC366" s="7"/>
      <c r="ACD366" s="7"/>
      <c r="ACE366" s="7"/>
      <c r="ACF366" s="7"/>
      <c r="ACG366" s="7"/>
      <c r="ACH366" s="7"/>
      <c r="ACI366" s="7"/>
      <c r="ACJ366" s="7"/>
      <c r="ACK366" s="7"/>
      <c r="ACL366" s="7"/>
      <c r="ACM366" s="7"/>
      <c r="ACN366" s="7"/>
      <c r="ACO366" s="7"/>
      <c r="ACP366" s="7"/>
      <c r="ACQ366" s="7"/>
      <c r="ACR366" s="7"/>
      <c r="ACS366" s="7"/>
      <c r="ACT366" s="7"/>
      <c r="ACU366" s="7"/>
      <c r="ACV366" s="7"/>
      <c r="ACW366" s="7"/>
      <c r="ACX366" s="7"/>
      <c r="ACY366" s="7"/>
      <c r="ACZ366" s="7"/>
      <c r="ADA366" s="7"/>
      <c r="ADB366" s="7"/>
    </row>
    <row r="367" spans="1:782" s="8" customFormat="1" ht="20.100000000000001" customHeight="1" x14ac:dyDescent="0.2">
      <c r="A367" s="370" t="s">
        <v>121</v>
      </c>
      <c r="B367" s="356" t="s">
        <v>1250</v>
      </c>
      <c r="C367" s="357" t="s">
        <v>126</v>
      </c>
      <c r="D367" s="357" t="s">
        <v>52</v>
      </c>
      <c r="E367" s="322" t="s">
        <v>944</v>
      </c>
      <c r="F367" s="581">
        <v>600</v>
      </c>
      <c r="G367" s="245">
        <f t="shared" si="198"/>
        <v>49.98</v>
      </c>
      <c r="H367" s="245">
        <f t="shared" si="199"/>
        <v>69.900000000000006</v>
      </c>
      <c r="I367" s="245">
        <f t="shared" si="200"/>
        <v>719.88</v>
      </c>
      <c r="J367" s="245">
        <f t="shared" si="201"/>
        <v>7200</v>
      </c>
      <c r="K367" s="245">
        <f t="shared" si="201"/>
        <v>599.76</v>
      </c>
      <c r="L367" s="245">
        <f t="shared" si="202"/>
        <v>838.80000000000007</v>
      </c>
      <c r="M367" s="245">
        <f t="shared" si="203"/>
        <v>600</v>
      </c>
      <c r="N367" s="246">
        <v>470</v>
      </c>
      <c r="O367" s="245">
        <f t="shared" si="204"/>
        <v>1070</v>
      </c>
      <c r="P367" s="360">
        <f t="shared" si="205"/>
        <v>9708.56</v>
      </c>
      <c r="Q367" s="94"/>
      <c r="R367" s="94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7"/>
      <c r="BZ367" s="7"/>
      <c r="CA367" s="7"/>
      <c r="CB367" s="7"/>
      <c r="CC367" s="7"/>
      <c r="CD367" s="7"/>
      <c r="CE367" s="7"/>
      <c r="CF367" s="7"/>
      <c r="CG367" s="7"/>
      <c r="CH367" s="7"/>
      <c r="CI367" s="7"/>
      <c r="CJ367" s="7"/>
      <c r="CK367" s="7"/>
      <c r="CL367" s="7"/>
      <c r="CM367" s="7"/>
      <c r="CN367" s="7"/>
      <c r="CO367" s="7"/>
      <c r="CP367" s="7"/>
      <c r="CQ367" s="7"/>
      <c r="CR367" s="7"/>
      <c r="CS367" s="7"/>
      <c r="CT367" s="7"/>
      <c r="CU367" s="7"/>
      <c r="CV367" s="7"/>
      <c r="CW367" s="7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7"/>
      <c r="DI367" s="7"/>
      <c r="DJ367" s="7"/>
      <c r="DK367" s="7"/>
      <c r="DL367" s="7"/>
      <c r="DM367" s="7"/>
      <c r="DN367" s="7"/>
      <c r="DO367" s="7"/>
      <c r="DP367" s="7"/>
      <c r="DQ367" s="7"/>
      <c r="DR367" s="7"/>
      <c r="DS367" s="7"/>
      <c r="DT367" s="7"/>
      <c r="DU367" s="7"/>
      <c r="DV367" s="7"/>
      <c r="DW367" s="7"/>
      <c r="DX367" s="7"/>
      <c r="DY367" s="7"/>
      <c r="DZ367" s="7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7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7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7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7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  <c r="HF367" s="7"/>
      <c r="HG367" s="7"/>
      <c r="HH367" s="7"/>
      <c r="HI367" s="7"/>
      <c r="HJ367" s="7"/>
      <c r="HK367" s="7"/>
      <c r="HL367" s="7"/>
      <c r="HM367" s="7"/>
      <c r="HN367" s="7"/>
      <c r="HO367" s="7"/>
      <c r="HP367" s="7"/>
      <c r="HQ367" s="7"/>
      <c r="HR367" s="7"/>
      <c r="HS367" s="7"/>
      <c r="HT367" s="7"/>
      <c r="HU367" s="7"/>
      <c r="HV367" s="7"/>
      <c r="HW367" s="7"/>
      <c r="HX367" s="7"/>
      <c r="HY367" s="7"/>
      <c r="HZ367" s="7"/>
      <c r="IA367" s="7"/>
      <c r="IB367" s="7"/>
      <c r="IC367" s="7"/>
      <c r="ID367" s="7"/>
      <c r="IE367" s="7"/>
      <c r="IF367" s="7"/>
      <c r="IG367" s="7"/>
      <c r="IH367" s="7"/>
      <c r="II367" s="7"/>
      <c r="IJ367" s="7"/>
      <c r="IK367" s="7"/>
      <c r="IL367" s="7"/>
      <c r="IM367" s="7"/>
      <c r="IN367" s="7"/>
      <c r="IO367" s="7"/>
      <c r="IP367" s="7"/>
      <c r="IQ367" s="7"/>
      <c r="IR367" s="7"/>
      <c r="IS367" s="7"/>
      <c r="IT367" s="7"/>
      <c r="IU367" s="7"/>
      <c r="IV367" s="7"/>
      <c r="IW367" s="7"/>
      <c r="IX367" s="7"/>
      <c r="IY367" s="7"/>
      <c r="IZ367" s="7"/>
      <c r="JA367" s="7"/>
      <c r="JB367" s="7"/>
      <c r="JC367" s="7"/>
      <c r="JD367" s="7"/>
      <c r="JE367" s="7"/>
      <c r="JF367" s="7"/>
      <c r="JG367" s="7"/>
      <c r="JH367" s="7"/>
      <c r="JI367" s="7"/>
      <c r="JJ367" s="7"/>
      <c r="JK367" s="7"/>
      <c r="JL367" s="7"/>
      <c r="JM367" s="7"/>
      <c r="JN367" s="7"/>
      <c r="JO367" s="7"/>
      <c r="JP367" s="7"/>
      <c r="JQ367" s="7"/>
      <c r="JR367" s="7"/>
      <c r="JS367" s="7"/>
      <c r="JT367" s="7"/>
      <c r="JU367" s="7"/>
      <c r="JV367" s="7"/>
      <c r="JW367" s="7"/>
      <c r="JX367" s="7"/>
      <c r="JY367" s="7"/>
      <c r="JZ367" s="7"/>
      <c r="KA367" s="7"/>
      <c r="KB367" s="7"/>
      <c r="KC367" s="7"/>
      <c r="KD367" s="7"/>
      <c r="KE367" s="7"/>
      <c r="KF367" s="7"/>
      <c r="KG367" s="7"/>
      <c r="KH367" s="7"/>
      <c r="KI367" s="7"/>
      <c r="KJ367" s="7"/>
      <c r="KK367" s="7"/>
      <c r="KL367" s="7"/>
      <c r="KM367" s="7"/>
      <c r="KN367" s="7"/>
      <c r="KO367" s="7"/>
      <c r="KP367" s="7"/>
      <c r="KQ367" s="7"/>
      <c r="KR367" s="7"/>
      <c r="KS367" s="7"/>
      <c r="KT367" s="7"/>
      <c r="KU367" s="7"/>
      <c r="KV367" s="7"/>
      <c r="KW367" s="7"/>
      <c r="KX367" s="7"/>
      <c r="KY367" s="7"/>
      <c r="KZ367" s="7"/>
      <c r="LA367" s="7"/>
      <c r="LB367" s="7"/>
      <c r="LC367" s="7"/>
      <c r="LD367" s="7"/>
      <c r="LE367" s="7"/>
      <c r="LF367" s="7"/>
      <c r="LG367" s="7"/>
      <c r="LH367" s="7"/>
      <c r="LI367" s="7"/>
      <c r="LJ367" s="7"/>
      <c r="LK367" s="7"/>
      <c r="LL367" s="7"/>
      <c r="LM367" s="7"/>
      <c r="LN367" s="7"/>
      <c r="LO367" s="7"/>
      <c r="LP367" s="7"/>
      <c r="LQ367" s="7"/>
      <c r="LR367" s="7"/>
      <c r="LS367" s="7"/>
      <c r="LT367" s="7"/>
      <c r="LU367" s="7"/>
      <c r="LV367" s="7"/>
      <c r="LW367" s="7"/>
      <c r="LX367" s="7"/>
      <c r="LY367" s="7"/>
      <c r="LZ367" s="7"/>
      <c r="MA367" s="7"/>
      <c r="MB367" s="7"/>
      <c r="MC367" s="7"/>
      <c r="MD367" s="7"/>
      <c r="ME367" s="7"/>
      <c r="MF367" s="7"/>
      <c r="MG367" s="7"/>
      <c r="MH367" s="7"/>
      <c r="MI367" s="7"/>
      <c r="MJ367" s="7"/>
      <c r="MK367" s="7"/>
      <c r="ML367" s="7"/>
      <c r="MM367" s="7"/>
      <c r="MN367" s="7"/>
      <c r="MO367" s="7"/>
      <c r="MP367" s="7"/>
      <c r="MQ367" s="7"/>
      <c r="MR367" s="7"/>
      <c r="MS367" s="7"/>
      <c r="MT367" s="7"/>
      <c r="MU367" s="7"/>
      <c r="MV367" s="7"/>
      <c r="MW367" s="7"/>
      <c r="MX367" s="7"/>
      <c r="MY367" s="7"/>
      <c r="MZ367" s="7"/>
      <c r="NA367" s="7"/>
      <c r="NB367" s="7"/>
      <c r="NC367" s="7"/>
      <c r="ND367" s="7"/>
      <c r="NE367" s="7"/>
      <c r="NF367" s="7"/>
      <c r="NG367" s="7"/>
      <c r="NH367" s="7"/>
      <c r="NI367" s="7"/>
      <c r="NJ367" s="7"/>
      <c r="NK367" s="7"/>
      <c r="NL367" s="7"/>
      <c r="NM367" s="7"/>
      <c r="NN367" s="7"/>
      <c r="NO367" s="7"/>
      <c r="NP367" s="7"/>
      <c r="NQ367" s="7"/>
      <c r="NR367" s="7"/>
      <c r="NS367" s="7"/>
      <c r="NT367" s="7"/>
      <c r="NU367" s="7"/>
      <c r="NV367" s="7"/>
      <c r="NW367" s="7"/>
      <c r="NX367" s="7"/>
      <c r="NY367" s="7"/>
      <c r="NZ367" s="7"/>
      <c r="OA367" s="7"/>
      <c r="OB367" s="7"/>
      <c r="OC367" s="7"/>
      <c r="OD367" s="7"/>
      <c r="OE367" s="7"/>
      <c r="OF367" s="7"/>
      <c r="OG367" s="7"/>
      <c r="OH367" s="7"/>
      <c r="OI367" s="7"/>
      <c r="OJ367" s="7"/>
      <c r="OK367" s="7"/>
      <c r="OL367" s="7"/>
      <c r="OM367" s="7"/>
      <c r="ON367" s="7"/>
      <c r="OO367" s="7"/>
      <c r="OP367" s="7"/>
      <c r="OQ367" s="7"/>
      <c r="OR367" s="7"/>
      <c r="OS367" s="7"/>
      <c r="OT367" s="7"/>
      <c r="OU367" s="7"/>
      <c r="OV367" s="7"/>
      <c r="OW367" s="7"/>
      <c r="OX367" s="7"/>
      <c r="OY367" s="7"/>
      <c r="OZ367" s="7"/>
      <c r="PA367" s="7"/>
      <c r="PB367" s="7"/>
      <c r="PC367" s="7"/>
      <c r="PD367" s="7"/>
      <c r="PE367" s="7"/>
      <c r="PF367" s="7"/>
      <c r="PG367" s="7"/>
      <c r="PH367" s="7"/>
      <c r="PI367" s="7"/>
      <c r="PJ367" s="7"/>
      <c r="PK367" s="7"/>
      <c r="PL367" s="7"/>
      <c r="PM367" s="7"/>
      <c r="PN367" s="7"/>
      <c r="PO367" s="7"/>
      <c r="PP367" s="7"/>
      <c r="PQ367" s="7"/>
      <c r="PR367" s="7"/>
      <c r="PS367" s="7"/>
      <c r="PT367" s="7"/>
      <c r="PU367" s="7"/>
      <c r="PV367" s="7"/>
      <c r="PW367" s="7"/>
      <c r="PX367" s="7"/>
      <c r="PY367" s="7"/>
      <c r="PZ367" s="7"/>
      <c r="QA367" s="7"/>
      <c r="QB367" s="7"/>
      <c r="QC367" s="7"/>
      <c r="QD367" s="7"/>
      <c r="QE367" s="7"/>
      <c r="QF367" s="7"/>
      <c r="QG367" s="7"/>
      <c r="QH367" s="7"/>
      <c r="QI367" s="7"/>
      <c r="QJ367" s="7"/>
      <c r="QK367" s="7"/>
      <c r="QL367" s="7"/>
      <c r="QM367" s="7"/>
      <c r="QN367" s="7"/>
      <c r="QO367" s="7"/>
      <c r="QP367" s="7"/>
      <c r="QQ367" s="7"/>
      <c r="QR367" s="7"/>
      <c r="QS367" s="7"/>
      <c r="QT367" s="7"/>
      <c r="QU367" s="7"/>
      <c r="QV367" s="7"/>
      <c r="QW367" s="7"/>
      <c r="QX367" s="7"/>
      <c r="QY367" s="7"/>
      <c r="QZ367" s="7"/>
      <c r="RA367" s="7"/>
      <c r="RB367" s="7"/>
      <c r="RC367" s="7"/>
      <c r="RD367" s="7"/>
      <c r="RE367" s="7"/>
      <c r="RF367" s="7"/>
      <c r="RG367" s="7"/>
      <c r="RH367" s="7"/>
      <c r="RI367" s="7"/>
      <c r="RJ367" s="7"/>
      <c r="RK367" s="7"/>
      <c r="RL367" s="7"/>
      <c r="RM367" s="7"/>
      <c r="RN367" s="7"/>
      <c r="RO367" s="7"/>
      <c r="RP367" s="7"/>
      <c r="RQ367" s="7"/>
      <c r="RR367" s="7"/>
      <c r="RS367" s="7"/>
      <c r="RT367" s="7"/>
      <c r="RU367" s="7"/>
      <c r="RV367" s="7"/>
      <c r="RW367" s="7"/>
      <c r="RX367" s="7"/>
      <c r="RY367" s="7"/>
      <c r="RZ367" s="7"/>
      <c r="SA367" s="7"/>
      <c r="SB367" s="7"/>
      <c r="SC367" s="7"/>
      <c r="SD367" s="7"/>
      <c r="SE367" s="7"/>
      <c r="SF367" s="7"/>
      <c r="SG367" s="7"/>
      <c r="SH367" s="7"/>
      <c r="SI367" s="7"/>
      <c r="SJ367" s="7"/>
      <c r="SK367" s="7"/>
      <c r="SL367" s="7"/>
      <c r="SM367" s="7"/>
      <c r="SN367" s="7"/>
      <c r="SO367" s="7"/>
      <c r="SP367" s="7"/>
      <c r="SQ367" s="7"/>
      <c r="SR367" s="7"/>
      <c r="SS367" s="7"/>
      <c r="ST367" s="7"/>
      <c r="SU367" s="7"/>
      <c r="SV367" s="7"/>
      <c r="SW367" s="7"/>
      <c r="SX367" s="7"/>
      <c r="SY367" s="7"/>
      <c r="SZ367" s="7"/>
      <c r="TA367" s="7"/>
      <c r="TB367" s="7"/>
      <c r="TC367" s="7"/>
      <c r="TD367" s="7"/>
      <c r="TE367" s="7"/>
      <c r="TF367" s="7"/>
      <c r="TG367" s="7"/>
      <c r="TH367" s="7"/>
      <c r="TI367" s="7"/>
      <c r="TJ367" s="7"/>
      <c r="TK367" s="7"/>
      <c r="TL367" s="7"/>
      <c r="TM367" s="7"/>
      <c r="TN367" s="7"/>
      <c r="TO367" s="7"/>
      <c r="TP367" s="7"/>
      <c r="TQ367" s="7"/>
      <c r="TR367" s="7"/>
      <c r="TS367" s="7"/>
      <c r="TT367" s="7"/>
      <c r="TU367" s="7"/>
      <c r="TV367" s="7"/>
      <c r="TW367" s="7"/>
      <c r="TX367" s="7"/>
      <c r="TY367" s="7"/>
      <c r="TZ367" s="7"/>
      <c r="UA367" s="7"/>
      <c r="UB367" s="7"/>
      <c r="UC367" s="7"/>
      <c r="UD367" s="7"/>
      <c r="UE367" s="7"/>
      <c r="UF367" s="7"/>
      <c r="UG367" s="7"/>
      <c r="UH367" s="7"/>
      <c r="UI367" s="7"/>
      <c r="UJ367" s="7"/>
      <c r="UK367" s="7"/>
      <c r="UL367" s="7"/>
      <c r="UM367" s="7"/>
      <c r="UN367" s="7"/>
      <c r="UO367" s="7"/>
      <c r="UP367" s="7"/>
      <c r="UQ367" s="7"/>
      <c r="UR367" s="7"/>
      <c r="US367" s="7"/>
      <c r="UT367" s="7"/>
      <c r="UU367" s="7"/>
      <c r="UV367" s="7"/>
      <c r="UW367" s="7"/>
      <c r="UX367" s="7"/>
      <c r="UY367" s="7"/>
      <c r="UZ367" s="7"/>
      <c r="VA367" s="7"/>
      <c r="VB367" s="7"/>
      <c r="VC367" s="7"/>
      <c r="VD367" s="7"/>
      <c r="VE367" s="7"/>
      <c r="VF367" s="7"/>
      <c r="VG367" s="7"/>
      <c r="VH367" s="7"/>
      <c r="VI367" s="7"/>
      <c r="VJ367" s="7"/>
      <c r="VK367" s="7"/>
      <c r="VL367" s="7"/>
      <c r="VM367" s="7"/>
      <c r="VN367" s="7"/>
      <c r="VO367" s="7"/>
      <c r="VP367" s="7"/>
      <c r="VQ367" s="7"/>
      <c r="VR367" s="7"/>
      <c r="VS367" s="7"/>
      <c r="VT367" s="7"/>
      <c r="VU367" s="7"/>
      <c r="VV367" s="7"/>
      <c r="VW367" s="7"/>
      <c r="VX367" s="7"/>
      <c r="VY367" s="7"/>
      <c r="VZ367" s="7"/>
      <c r="WA367" s="7"/>
      <c r="WB367" s="7"/>
      <c r="WC367" s="7"/>
      <c r="WD367" s="7"/>
      <c r="WE367" s="7"/>
      <c r="WF367" s="7"/>
      <c r="WG367" s="7"/>
      <c r="WH367" s="7"/>
      <c r="WI367" s="7"/>
      <c r="WJ367" s="7"/>
      <c r="WK367" s="7"/>
      <c r="WL367" s="7"/>
      <c r="WM367" s="7"/>
      <c r="WN367" s="7"/>
      <c r="WO367" s="7"/>
      <c r="WP367" s="7"/>
      <c r="WQ367" s="7"/>
      <c r="WR367" s="7"/>
      <c r="WS367" s="7"/>
      <c r="WT367" s="7"/>
      <c r="WU367" s="7"/>
      <c r="WV367" s="7"/>
      <c r="WW367" s="7"/>
      <c r="WX367" s="7"/>
      <c r="WY367" s="7"/>
      <c r="WZ367" s="7"/>
      <c r="XA367" s="7"/>
      <c r="XB367" s="7"/>
      <c r="XC367" s="7"/>
      <c r="XD367" s="7"/>
      <c r="XE367" s="7"/>
      <c r="XF367" s="7"/>
      <c r="XG367" s="7"/>
      <c r="XH367" s="7"/>
      <c r="XI367" s="7"/>
      <c r="XJ367" s="7"/>
      <c r="XK367" s="7"/>
      <c r="XL367" s="7"/>
      <c r="XM367" s="7"/>
      <c r="XN367" s="7"/>
      <c r="XO367" s="7"/>
      <c r="XP367" s="7"/>
      <c r="XQ367" s="7"/>
      <c r="XR367" s="7"/>
      <c r="XS367" s="7"/>
      <c r="XT367" s="7"/>
      <c r="XU367" s="7"/>
      <c r="XV367" s="7"/>
      <c r="XW367" s="7"/>
      <c r="XX367" s="7"/>
      <c r="XY367" s="7"/>
      <c r="XZ367" s="7"/>
      <c r="YA367" s="7"/>
      <c r="YB367" s="7"/>
      <c r="YC367" s="7"/>
      <c r="YD367" s="7"/>
      <c r="YE367" s="7"/>
      <c r="YF367" s="7"/>
      <c r="YG367" s="7"/>
      <c r="YH367" s="7"/>
      <c r="YI367" s="7"/>
      <c r="YJ367" s="7"/>
      <c r="YK367" s="7"/>
      <c r="YL367" s="7"/>
      <c r="YM367" s="7"/>
      <c r="YN367" s="7"/>
      <c r="YO367" s="7"/>
      <c r="YP367" s="7"/>
      <c r="YQ367" s="7"/>
      <c r="YR367" s="7"/>
      <c r="YS367" s="7"/>
      <c r="YT367" s="7"/>
      <c r="YU367" s="7"/>
      <c r="YV367" s="7"/>
      <c r="YW367" s="7"/>
      <c r="YX367" s="7"/>
      <c r="YY367" s="7"/>
      <c r="YZ367" s="7"/>
      <c r="ZA367" s="7"/>
      <c r="ZB367" s="7"/>
      <c r="ZC367" s="7"/>
      <c r="ZD367" s="7"/>
      <c r="ZE367" s="7"/>
      <c r="ZF367" s="7"/>
      <c r="ZG367" s="7"/>
      <c r="ZH367" s="7"/>
      <c r="ZI367" s="7"/>
      <c r="ZJ367" s="7"/>
      <c r="ZK367" s="7"/>
      <c r="ZL367" s="7"/>
      <c r="ZM367" s="7"/>
      <c r="ZN367" s="7"/>
      <c r="ZO367" s="7"/>
      <c r="ZP367" s="7"/>
      <c r="ZQ367" s="7"/>
      <c r="ZR367" s="7"/>
      <c r="ZS367" s="7"/>
      <c r="ZT367" s="7"/>
      <c r="ZU367" s="7"/>
      <c r="ZV367" s="7"/>
      <c r="ZW367" s="7"/>
      <c r="ZX367" s="7"/>
      <c r="ZY367" s="7"/>
      <c r="ZZ367" s="7"/>
      <c r="AAA367" s="7"/>
      <c r="AAB367" s="7"/>
      <c r="AAC367" s="7"/>
      <c r="AAD367" s="7"/>
      <c r="AAE367" s="7"/>
      <c r="AAF367" s="7"/>
      <c r="AAG367" s="7"/>
      <c r="AAH367" s="7"/>
      <c r="AAI367" s="7"/>
      <c r="AAJ367" s="7"/>
      <c r="AAK367" s="7"/>
      <c r="AAL367" s="7"/>
      <c r="AAM367" s="7"/>
      <c r="AAN367" s="7"/>
      <c r="AAO367" s="7"/>
      <c r="AAP367" s="7"/>
      <c r="AAQ367" s="7"/>
      <c r="AAR367" s="7"/>
      <c r="AAS367" s="7"/>
      <c r="AAT367" s="7"/>
      <c r="AAU367" s="7"/>
      <c r="AAV367" s="7"/>
      <c r="AAW367" s="7"/>
      <c r="AAX367" s="7"/>
      <c r="AAY367" s="7"/>
      <c r="AAZ367" s="7"/>
      <c r="ABA367" s="7"/>
      <c r="ABB367" s="7"/>
      <c r="ABC367" s="7"/>
      <c r="ABD367" s="7"/>
      <c r="ABE367" s="7"/>
      <c r="ABF367" s="7"/>
      <c r="ABG367" s="7"/>
      <c r="ABH367" s="7"/>
      <c r="ABI367" s="7"/>
      <c r="ABJ367" s="7"/>
      <c r="ABK367" s="7"/>
      <c r="ABL367" s="7"/>
      <c r="ABM367" s="7"/>
      <c r="ABN367" s="7"/>
      <c r="ABO367" s="7"/>
      <c r="ABP367" s="7"/>
      <c r="ABQ367" s="7"/>
      <c r="ABR367" s="7"/>
      <c r="ABS367" s="7"/>
      <c r="ABT367" s="7"/>
      <c r="ABU367" s="7"/>
      <c r="ABV367" s="7"/>
      <c r="ABW367" s="7"/>
      <c r="ABX367" s="7"/>
      <c r="ABY367" s="7"/>
      <c r="ABZ367" s="7"/>
      <c r="ACA367" s="7"/>
      <c r="ACB367" s="7"/>
      <c r="ACC367" s="7"/>
      <c r="ACD367" s="7"/>
      <c r="ACE367" s="7"/>
      <c r="ACF367" s="7"/>
      <c r="ACG367" s="7"/>
      <c r="ACH367" s="7"/>
      <c r="ACI367" s="7"/>
      <c r="ACJ367" s="7"/>
      <c r="ACK367" s="7"/>
      <c r="ACL367" s="7"/>
      <c r="ACM367" s="7"/>
      <c r="ACN367" s="7"/>
      <c r="ACO367" s="7"/>
      <c r="ACP367" s="7"/>
      <c r="ACQ367" s="7"/>
      <c r="ACR367" s="7"/>
      <c r="ACS367" s="7"/>
      <c r="ACT367" s="7"/>
      <c r="ACU367" s="7"/>
      <c r="ACV367" s="7"/>
      <c r="ACW367" s="7"/>
      <c r="ACX367" s="7"/>
      <c r="ACY367" s="7"/>
      <c r="ACZ367" s="7"/>
      <c r="ADA367" s="7"/>
      <c r="ADB367" s="7"/>
    </row>
    <row r="368" spans="1:782" s="8" customFormat="1" ht="20.100000000000001" customHeight="1" x14ac:dyDescent="0.2">
      <c r="A368" s="370" t="s">
        <v>121</v>
      </c>
      <c r="B368" s="356" t="s">
        <v>1251</v>
      </c>
      <c r="C368" s="364" t="s">
        <v>127</v>
      </c>
      <c r="D368" s="364" t="s">
        <v>52</v>
      </c>
      <c r="E368" s="322" t="s">
        <v>944</v>
      </c>
      <c r="F368" s="581">
        <v>622</v>
      </c>
      <c r="G368" s="245">
        <f t="shared" si="198"/>
        <v>51.812599999999996</v>
      </c>
      <c r="H368" s="245">
        <f t="shared" si="199"/>
        <v>72.463000000000008</v>
      </c>
      <c r="I368" s="245">
        <f t="shared" si="200"/>
        <v>746.27559999999994</v>
      </c>
      <c r="J368" s="245">
        <f t="shared" si="201"/>
        <v>7464</v>
      </c>
      <c r="K368" s="245">
        <f t="shared" si="201"/>
        <v>621.75119999999993</v>
      </c>
      <c r="L368" s="245">
        <f t="shared" si="202"/>
        <v>869.55600000000004</v>
      </c>
      <c r="M368" s="245">
        <f t="shared" si="203"/>
        <v>622</v>
      </c>
      <c r="N368" s="246">
        <v>470</v>
      </c>
      <c r="O368" s="245">
        <f t="shared" si="204"/>
        <v>1092</v>
      </c>
      <c r="P368" s="360">
        <f t="shared" si="205"/>
        <v>10047.307199999999</v>
      </c>
      <c r="Q368" s="94"/>
      <c r="R368" s="94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7"/>
      <c r="CA368" s="7"/>
      <c r="CB368" s="7"/>
      <c r="CC368" s="7"/>
      <c r="CD368" s="7"/>
      <c r="CE368" s="7"/>
      <c r="CF368" s="7"/>
      <c r="CG368" s="7"/>
      <c r="CH368" s="7"/>
      <c r="CI368" s="7"/>
      <c r="CJ368" s="7"/>
      <c r="CK368" s="7"/>
      <c r="CL368" s="7"/>
      <c r="CM368" s="7"/>
      <c r="CN368" s="7"/>
      <c r="CO368" s="7"/>
      <c r="CP368" s="7"/>
      <c r="CQ368" s="7"/>
      <c r="CR368" s="7"/>
      <c r="CS368" s="7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7"/>
      <c r="DI368" s="7"/>
      <c r="DJ368" s="7"/>
      <c r="DK368" s="7"/>
      <c r="DL368" s="7"/>
      <c r="DM368" s="7"/>
      <c r="DN368" s="7"/>
      <c r="DO368" s="7"/>
      <c r="DP368" s="7"/>
      <c r="DQ368" s="7"/>
      <c r="DR368" s="7"/>
      <c r="DS368" s="7"/>
      <c r="DT368" s="7"/>
      <c r="DU368" s="7"/>
      <c r="DV368" s="7"/>
      <c r="DW368" s="7"/>
      <c r="DX368" s="7"/>
      <c r="DY368" s="7"/>
      <c r="DZ368" s="7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7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7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7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7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  <c r="HF368" s="7"/>
      <c r="HG368" s="7"/>
      <c r="HH368" s="7"/>
      <c r="HI368" s="7"/>
      <c r="HJ368" s="7"/>
      <c r="HK368" s="7"/>
      <c r="HL368" s="7"/>
      <c r="HM368" s="7"/>
      <c r="HN368" s="7"/>
      <c r="HO368" s="7"/>
      <c r="HP368" s="7"/>
      <c r="HQ368" s="7"/>
      <c r="HR368" s="7"/>
      <c r="HS368" s="7"/>
      <c r="HT368" s="7"/>
      <c r="HU368" s="7"/>
      <c r="HV368" s="7"/>
      <c r="HW368" s="7"/>
      <c r="HX368" s="7"/>
      <c r="HY368" s="7"/>
      <c r="HZ368" s="7"/>
      <c r="IA368" s="7"/>
      <c r="IB368" s="7"/>
      <c r="IC368" s="7"/>
      <c r="ID368" s="7"/>
      <c r="IE368" s="7"/>
      <c r="IF368" s="7"/>
      <c r="IG368" s="7"/>
      <c r="IH368" s="7"/>
      <c r="II368" s="7"/>
      <c r="IJ368" s="7"/>
      <c r="IK368" s="7"/>
      <c r="IL368" s="7"/>
      <c r="IM368" s="7"/>
      <c r="IN368" s="7"/>
      <c r="IO368" s="7"/>
      <c r="IP368" s="7"/>
      <c r="IQ368" s="7"/>
      <c r="IR368" s="7"/>
      <c r="IS368" s="7"/>
      <c r="IT368" s="7"/>
      <c r="IU368" s="7"/>
      <c r="IV368" s="7"/>
      <c r="IW368" s="7"/>
      <c r="IX368" s="7"/>
      <c r="IY368" s="7"/>
      <c r="IZ368" s="7"/>
      <c r="JA368" s="7"/>
      <c r="JB368" s="7"/>
      <c r="JC368" s="7"/>
      <c r="JD368" s="7"/>
      <c r="JE368" s="7"/>
      <c r="JF368" s="7"/>
      <c r="JG368" s="7"/>
      <c r="JH368" s="7"/>
      <c r="JI368" s="7"/>
      <c r="JJ368" s="7"/>
      <c r="JK368" s="7"/>
      <c r="JL368" s="7"/>
      <c r="JM368" s="7"/>
      <c r="JN368" s="7"/>
      <c r="JO368" s="7"/>
      <c r="JP368" s="7"/>
      <c r="JQ368" s="7"/>
      <c r="JR368" s="7"/>
      <c r="JS368" s="7"/>
      <c r="JT368" s="7"/>
      <c r="JU368" s="7"/>
      <c r="JV368" s="7"/>
      <c r="JW368" s="7"/>
      <c r="JX368" s="7"/>
      <c r="JY368" s="7"/>
      <c r="JZ368" s="7"/>
      <c r="KA368" s="7"/>
      <c r="KB368" s="7"/>
      <c r="KC368" s="7"/>
      <c r="KD368" s="7"/>
      <c r="KE368" s="7"/>
      <c r="KF368" s="7"/>
      <c r="KG368" s="7"/>
      <c r="KH368" s="7"/>
      <c r="KI368" s="7"/>
      <c r="KJ368" s="7"/>
      <c r="KK368" s="7"/>
      <c r="KL368" s="7"/>
      <c r="KM368" s="7"/>
      <c r="KN368" s="7"/>
      <c r="KO368" s="7"/>
      <c r="KP368" s="7"/>
      <c r="KQ368" s="7"/>
      <c r="KR368" s="7"/>
      <c r="KS368" s="7"/>
      <c r="KT368" s="7"/>
      <c r="KU368" s="7"/>
      <c r="KV368" s="7"/>
      <c r="KW368" s="7"/>
      <c r="KX368" s="7"/>
      <c r="KY368" s="7"/>
      <c r="KZ368" s="7"/>
      <c r="LA368" s="7"/>
      <c r="LB368" s="7"/>
      <c r="LC368" s="7"/>
      <c r="LD368" s="7"/>
      <c r="LE368" s="7"/>
      <c r="LF368" s="7"/>
      <c r="LG368" s="7"/>
      <c r="LH368" s="7"/>
      <c r="LI368" s="7"/>
      <c r="LJ368" s="7"/>
      <c r="LK368" s="7"/>
      <c r="LL368" s="7"/>
      <c r="LM368" s="7"/>
      <c r="LN368" s="7"/>
      <c r="LO368" s="7"/>
      <c r="LP368" s="7"/>
      <c r="LQ368" s="7"/>
      <c r="LR368" s="7"/>
      <c r="LS368" s="7"/>
      <c r="LT368" s="7"/>
      <c r="LU368" s="7"/>
      <c r="LV368" s="7"/>
      <c r="LW368" s="7"/>
      <c r="LX368" s="7"/>
      <c r="LY368" s="7"/>
      <c r="LZ368" s="7"/>
      <c r="MA368" s="7"/>
      <c r="MB368" s="7"/>
      <c r="MC368" s="7"/>
      <c r="MD368" s="7"/>
      <c r="ME368" s="7"/>
      <c r="MF368" s="7"/>
      <c r="MG368" s="7"/>
      <c r="MH368" s="7"/>
      <c r="MI368" s="7"/>
      <c r="MJ368" s="7"/>
      <c r="MK368" s="7"/>
      <c r="ML368" s="7"/>
      <c r="MM368" s="7"/>
      <c r="MN368" s="7"/>
      <c r="MO368" s="7"/>
      <c r="MP368" s="7"/>
      <c r="MQ368" s="7"/>
      <c r="MR368" s="7"/>
      <c r="MS368" s="7"/>
      <c r="MT368" s="7"/>
      <c r="MU368" s="7"/>
      <c r="MV368" s="7"/>
      <c r="MW368" s="7"/>
      <c r="MX368" s="7"/>
      <c r="MY368" s="7"/>
      <c r="MZ368" s="7"/>
      <c r="NA368" s="7"/>
      <c r="NB368" s="7"/>
      <c r="NC368" s="7"/>
      <c r="ND368" s="7"/>
      <c r="NE368" s="7"/>
      <c r="NF368" s="7"/>
      <c r="NG368" s="7"/>
      <c r="NH368" s="7"/>
      <c r="NI368" s="7"/>
      <c r="NJ368" s="7"/>
      <c r="NK368" s="7"/>
      <c r="NL368" s="7"/>
      <c r="NM368" s="7"/>
      <c r="NN368" s="7"/>
      <c r="NO368" s="7"/>
      <c r="NP368" s="7"/>
      <c r="NQ368" s="7"/>
      <c r="NR368" s="7"/>
      <c r="NS368" s="7"/>
      <c r="NT368" s="7"/>
      <c r="NU368" s="7"/>
      <c r="NV368" s="7"/>
      <c r="NW368" s="7"/>
      <c r="NX368" s="7"/>
      <c r="NY368" s="7"/>
      <c r="NZ368" s="7"/>
      <c r="OA368" s="7"/>
      <c r="OB368" s="7"/>
      <c r="OC368" s="7"/>
      <c r="OD368" s="7"/>
      <c r="OE368" s="7"/>
      <c r="OF368" s="7"/>
      <c r="OG368" s="7"/>
      <c r="OH368" s="7"/>
      <c r="OI368" s="7"/>
      <c r="OJ368" s="7"/>
      <c r="OK368" s="7"/>
      <c r="OL368" s="7"/>
      <c r="OM368" s="7"/>
      <c r="ON368" s="7"/>
      <c r="OO368" s="7"/>
      <c r="OP368" s="7"/>
      <c r="OQ368" s="7"/>
      <c r="OR368" s="7"/>
      <c r="OS368" s="7"/>
      <c r="OT368" s="7"/>
      <c r="OU368" s="7"/>
      <c r="OV368" s="7"/>
      <c r="OW368" s="7"/>
      <c r="OX368" s="7"/>
      <c r="OY368" s="7"/>
      <c r="OZ368" s="7"/>
      <c r="PA368" s="7"/>
      <c r="PB368" s="7"/>
      <c r="PC368" s="7"/>
      <c r="PD368" s="7"/>
      <c r="PE368" s="7"/>
      <c r="PF368" s="7"/>
      <c r="PG368" s="7"/>
      <c r="PH368" s="7"/>
      <c r="PI368" s="7"/>
      <c r="PJ368" s="7"/>
      <c r="PK368" s="7"/>
      <c r="PL368" s="7"/>
      <c r="PM368" s="7"/>
      <c r="PN368" s="7"/>
      <c r="PO368" s="7"/>
      <c r="PP368" s="7"/>
      <c r="PQ368" s="7"/>
      <c r="PR368" s="7"/>
      <c r="PS368" s="7"/>
      <c r="PT368" s="7"/>
      <c r="PU368" s="7"/>
      <c r="PV368" s="7"/>
      <c r="PW368" s="7"/>
      <c r="PX368" s="7"/>
      <c r="PY368" s="7"/>
      <c r="PZ368" s="7"/>
      <c r="QA368" s="7"/>
      <c r="QB368" s="7"/>
      <c r="QC368" s="7"/>
      <c r="QD368" s="7"/>
      <c r="QE368" s="7"/>
      <c r="QF368" s="7"/>
      <c r="QG368" s="7"/>
      <c r="QH368" s="7"/>
      <c r="QI368" s="7"/>
      <c r="QJ368" s="7"/>
      <c r="QK368" s="7"/>
      <c r="QL368" s="7"/>
      <c r="QM368" s="7"/>
      <c r="QN368" s="7"/>
      <c r="QO368" s="7"/>
      <c r="QP368" s="7"/>
      <c r="QQ368" s="7"/>
      <c r="QR368" s="7"/>
      <c r="QS368" s="7"/>
      <c r="QT368" s="7"/>
      <c r="QU368" s="7"/>
      <c r="QV368" s="7"/>
      <c r="QW368" s="7"/>
      <c r="QX368" s="7"/>
      <c r="QY368" s="7"/>
      <c r="QZ368" s="7"/>
      <c r="RA368" s="7"/>
      <c r="RB368" s="7"/>
      <c r="RC368" s="7"/>
      <c r="RD368" s="7"/>
      <c r="RE368" s="7"/>
      <c r="RF368" s="7"/>
      <c r="RG368" s="7"/>
      <c r="RH368" s="7"/>
      <c r="RI368" s="7"/>
      <c r="RJ368" s="7"/>
      <c r="RK368" s="7"/>
      <c r="RL368" s="7"/>
      <c r="RM368" s="7"/>
      <c r="RN368" s="7"/>
      <c r="RO368" s="7"/>
      <c r="RP368" s="7"/>
      <c r="RQ368" s="7"/>
      <c r="RR368" s="7"/>
      <c r="RS368" s="7"/>
      <c r="RT368" s="7"/>
      <c r="RU368" s="7"/>
      <c r="RV368" s="7"/>
      <c r="RW368" s="7"/>
      <c r="RX368" s="7"/>
      <c r="RY368" s="7"/>
      <c r="RZ368" s="7"/>
      <c r="SA368" s="7"/>
      <c r="SB368" s="7"/>
      <c r="SC368" s="7"/>
      <c r="SD368" s="7"/>
      <c r="SE368" s="7"/>
      <c r="SF368" s="7"/>
      <c r="SG368" s="7"/>
      <c r="SH368" s="7"/>
      <c r="SI368" s="7"/>
      <c r="SJ368" s="7"/>
      <c r="SK368" s="7"/>
      <c r="SL368" s="7"/>
      <c r="SM368" s="7"/>
      <c r="SN368" s="7"/>
      <c r="SO368" s="7"/>
      <c r="SP368" s="7"/>
      <c r="SQ368" s="7"/>
      <c r="SR368" s="7"/>
      <c r="SS368" s="7"/>
      <c r="ST368" s="7"/>
      <c r="SU368" s="7"/>
      <c r="SV368" s="7"/>
      <c r="SW368" s="7"/>
      <c r="SX368" s="7"/>
      <c r="SY368" s="7"/>
      <c r="SZ368" s="7"/>
      <c r="TA368" s="7"/>
      <c r="TB368" s="7"/>
      <c r="TC368" s="7"/>
      <c r="TD368" s="7"/>
      <c r="TE368" s="7"/>
      <c r="TF368" s="7"/>
      <c r="TG368" s="7"/>
      <c r="TH368" s="7"/>
      <c r="TI368" s="7"/>
      <c r="TJ368" s="7"/>
      <c r="TK368" s="7"/>
      <c r="TL368" s="7"/>
      <c r="TM368" s="7"/>
      <c r="TN368" s="7"/>
      <c r="TO368" s="7"/>
      <c r="TP368" s="7"/>
      <c r="TQ368" s="7"/>
      <c r="TR368" s="7"/>
      <c r="TS368" s="7"/>
      <c r="TT368" s="7"/>
      <c r="TU368" s="7"/>
      <c r="TV368" s="7"/>
      <c r="TW368" s="7"/>
      <c r="TX368" s="7"/>
      <c r="TY368" s="7"/>
      <c r="TZ368" s="7"/>
      <c r="UA368" s="7"/>
      <c r="UB368" s="7"/>
      <c r="UC368" s="7"/>
      <c r="UD368" s="7"/>
      <c r="UE368" s="7"/>
      <c r="UF368" s="7"/>
      <c r="UG368" s="7"/>
      <c r="UH368" s="7"/>
      <c r="UI368" s="7"/>
      <c r="UJ368" s="7"/>
      <c r="UK368" s="7"/>
      <c r="UL368" s="7"/>
      <c r="UM368" s="7"/>
      <c r="UN368" s="7"/>
      <c r="UO368" s="7"/>
      <c r="UP368" s="7"/>
      <c r="UQ368" s="7"/>
      <c r="UR368" s="7"/>
      <c r="US368" s="7"/>
      <c r="UT368" s="7"/>
      <c r="UU368" s="7"/>
      <c r="UV368" s="7"/>
      <c r="UW368" s="7"/>
      <c r="UX368" s="7"/>
      <c r="UY368" s="7"/>
      <c r="UZ368" s="7"/>
      <c r="VA368" s="7"/>
      <c r="VB368" s="7"/>
      <c r="VC368" s="7"/>
      <c r="VD368" s="7"/>
      <c r="VE368" s="7"/>
      <c r="VF368" s="7"/>
      <c r="VG368" s="7"/>
      <c r="VH368" s="7"/>
      <c r="VI368" s="7"/>
      <c r="VJ368" s="7"/>
      <c r="VK368" s="7"/>
      <c r="VL368" s="7"/>
      <c r="VM368" s="7"/>
      <c r="VN368" s="7"/>
      <c r="VO368" s="7"/>
      <c r="VP368" s="7"/>
      <c r="VQ368" s="7"/>
      <c r="VR368" s="7"/>
      <c r="VS368" s="7"/>
      <c r="VT368" s="7"/>
      <c r="VU368" s="7"/>
      <c r="VV368" s="7"/>
      <c r="VW368" s="7"/>
      <c r="VX368" s="7"/>
      <c r="VY368" s="7"/>
      <c r="VZ368" s="7"/>
      <c r="WA368" s="7"/>
      <c r="WB368" s="7"/>
      <c r="WC368" s="7"/>
      <c r="WD368" s="7"/>
      <c r="WE368" s="7"/>
      <c r="WF368" s="7"/>
      <c r="WG368" s="7"/>
      <c r="WH368" s="7"/>
      <c r="WI368" s="7"/>
      <c r="WJ368" s="7"/>
      <c r="WK368" s="7"/>
      <c r="WL368" s="7"/>
      <c r="WM368" s="7"/>
      <c r="WN368" s="7"/>
      <c r="WO368" s="7"/>
      <c r="WP368" s="7"/>
      <c r="WQ368" s="7"/>
      <c r="WR368" s="7"/>
      <c r="WS368" s="7"/>
      <c r="WT368" s="7"/>
      <c r="WU368" s="7"/>
      <c r="WV368" s="7"/>
      <c r="WW368" s="7"/>
      <c r="WX368" s="7"/>
      <c r="WY368" s="7"/>
      <c r="WZ368" s="7"/>
      <c r="XA368" s="7"/>
      <c r="XB368" s="7"/>
      <c r="XC368" s="7"/>
      <c r="XD368" s="7"/>
      <c r="XE368" s="7"/>
      <c r="XF368" s="7"/>
      <c r="XG368" s="7"/>
      <c r="XH368" s="7"/>
      <c r="XI368" s="7"/>
      <c r="XJ368" s="7"/>
      <c r="XK368" s="7"/>
      <c r="XL368" s="7"/>
      <c r="XM368" s="7"/>
      <c r="XN368" s="7"/>
      <c r="XO368" s="7"/>
      <c r="XP368" s="7"/>
      <c r="XQ368" s="7"/>
      <c r="XR368" s="7"/>
      <c r="XS368" s="7"/>
      <c r="XT368" s="7"/>
      <c r="XU368" s="7"/>
      <c r="XV368" s="7"/>
      <c r="XW368" s="7"/>
      <c r="XX368" s="7"/>
      <c r="XY368" s="7"/>
      <c r="XZ368" s="7"/>
      <c r="YA368" s="7"/>
      <c r="YB368" s="7"/>
      <c r="YC368" s="7"/>
      <c r="YD368" s="7"/>
      <c r="YE368" s="7"/>
      <c r="YF368" s="7"/>
      <c r="YG368" s="7"/>
      <c r="YH368" s="7"/>
      <c r="YI368" s="7"/>
      <c r="YJ368" s="7"/>
      <c r="YK368" s="7"/>
      <c r="YL368" s="7"/>
      <c r="YM368" s="7"/>
      <c r="YN368" s="7"/>
      <c r="YO368" s="7"/>
      <c r="YP368" s="7"/>
      <c r="YQ368" s="7"/>
      <c r="YR368" s="7"/>
      <c r="YS368" s="7"/>
      <c r="YT368" s="7"/>
      <c r="YU368" s="7"/>
      <c r="YV368" s="7"/>
      <c r="YW368" s="7"/>
      <c r="YX368" s="7"/>
      <c r="YY368" s="7"/>
      <c r="YZ368" s="7"/>
      <c r="ZA368" s="7"/>
      <c r="ZB368" s="7"/>
      <c r="ZC368" s="7"/>
      <c r="ZD368" s="7"/>
      <c r="ZE368" s="7"/>
      <c r="ZF368" s="7"/>
      <c r="ZG368" s="7"/>
      <c r="ZH368" s="7"/>
      <c r="ZI368" s="7"/>
      <c r="ZJ368" s="7"/>
      <c r="ZK368" s="7"/>
      <c r="ZL368" s="7"/>
      <c r="ZM368" s="7"/>
      <c r="ZN368" s="7"/>
      <c r="ZO368" s="7"/>
      <c r="ZP368" s="7"/>
      <c r="ZQ368" s="7"/>
      <c r="ZR368" s="7"/>
      <c r="ZS368" s="7"/>
      <c r="ZT368" s="7"/>
      <c r="ZU368" s="7"/>
      <c r="ZV368" s="7"/>
      <c r="ZW368" s="7"/>
      <c r="ZX368" s="7"/>
      <c r="ZY368" s="7"/>
      <c r="ZZ368" s="7"/>
      <c r="AAA368" s="7"/>
      <c r="AAB368" s="7"/>
      <c r="AAC368" s="7"/>
      <c r="AAD368" s="7"/>
      <c r="AAE368" s="7"/>
      <c r="AAF368" s="7"/>
      <c r="AAG368" s="7"/>
      <c r="AAH368" s="7"/>
      <c r="AAI368" s="7"/>
      <c r="AAJ368" s="7"/>
      <c r="AAK368" s="7"/>
      <c r="AAL368" s="7"/>
      <c r="AAM368" s="7"/>
      <c r="AAN368" s="7"/>
      <c r="AAO368" s="7"/>
      <c r="AAP368" s="7"/>
      <c r="AAQ368" s="7"/>
      <c r="AAR368" s="7"/>
      <c r="AAS368" s="7"/>
      <c r="AAT368" s="7"/>
      <c r="AAU368" s="7"/>
      <c r="AAV368" s="7"/>
      <c r="AAW368" s="7"/>
      <c r="AAX368" s="7"/>
      <c r="AAY368" s="7"/>
      <c r="AAZ368" s="7"/>
      <c r="ABA368" s="7"/>
      <c r="ABB368" s="7"/>
      <c r="ABC368" s="7"/>
      <c r="ABD368" s="7"/>
      <c r="ABE368" s="7"/>
      <c r="ABF368" s="7"/>
      <c r="ABG368" s="7"/>
      <c r="ABH368" s="7"/>
      <c r="ABI368" s="7"/>
      <c r="ABJ368" s="7"/>
      <c r="ABK368" s="7"/>
      <c r="ABL368" s="7"/>
      <c r="ABM368" s="7"/>
      <c r="ABN368" s="7"/>
      <c r="ABO368" s="7"/>
      <c r="ABP368" s="7"/>
      <c r="ABQ368" s="7"/>
      <c r="ABR368" s="7"/>
      <c r="ABS368" s="7"/>
      <c r="ABT368" s="7"/>
      <c r="ABU368" s="7"/>
      <c r="ABV368" s="7"/>
      <c r="ABW368" s="7"/>
      <c r="ABX368" s="7"/>
      <c r="ABY368" s="7"/>
      <c r="ABZ368" s="7"/>
      <c r="ACA368" s="7"/>
      <c r="ACB368" s="7"/>
      <c r="ACC368" s="7"/>
      <c r="ACD368" s="7"/>
      <c r="ACE368" s="7"/>
      <c r="ACF368" s="7"/>
      <c r="ACG368" s="7"/>
      <c r="ACH368" s="7"/>
      <c r="ACI368" s="7"/>
      <c r="ACJ368" s="7"/>
      <c r="ACK368" s="7"/>
      <c r="ACL368" s="7"/>
      <c r="ACM368" s="7"/>
      <c r="ACN368" s="7"/>
      <c r="ACO368" s="7"/>
      <c r="ACP368" s="7"/>
      <c r="ACQ368" s="7"/>
      <c r="ACR368" s="7"/>
      <c r="ACS368" s="7"/>
      <c r="ACT368" s="7"/>
      <c r="ACU368" s="7"/>
      <c r="ACV368" s="7"/>
      <c r="ACW368" s="7"/>
      <c r="ACX368" s="7"/>
      <c r="ACY368" s="7"/>
      <c r="ACZ368" s="7"/>
      <c r="ADA368" s="7"/>
      <c r="ADB368" s="7"/>
    </row>
    <row r="369" spans="1:782" s="8" customFormat="1" ht="20.100000000000001" customHeight="1" x14ac:dyDescent="0.2">
      <c r="A369" s="370" t="s">
        <v>121</v>
      </c>
      <c r="B369" s="356" t="s">
        <v>1252</v>
      </c>
      <c r="C369" s="366"/>
      <c r="D369" s="364" t="s">
        <v>181</v>
      </c>
      <c r="E369" s="322" t="s">
        <v>944</v>
      </c>
      <c r="F369" s="359">
        <v>600</v>
      </c>
      <c r="G369" s="245">
        <f t="shared" si="198"/>
        <v>49.98</v>
      </c>
      <c r="H369" s="245">
        <f t="shared" si="199"/>
        <v>69.900000000000006</v>
      </c>
      <c r="I369" s="245">
        <f t="shared" si="200"/>
        <v>719.88</v>
      </c>
      <c r="J369" s="245">
        <f t="shared" si="201"/>
        <v>7200</v>
      </c>
      <c r="K369" s="245">
        <f t="shared" si="201"/>
        <v>599.76</v>
      </c>
      <c r="L369" s="245">
        <f t="shared" si="202"/>
        <v>838.80000000000007</v>
      </c>
      <c r="M369" s="245">
        <f t="shared" si="203"/>
        <v>600</v>
      </c>
      <c r="N369" s="246">
        <v>470</v>
      </c>
      <c r="O369" s="245">
        <f>SUM(M369:N369)</f>
        <v>1070</v>
      </c>
      <c r="P369" s="360">
        <f>+J369+K369+L369+O369</f>
        <v>9708.56</v>
      </c>
      <c r="Q369" s="94"/>
      <c r="R369" s="94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7"/>
      <c r="CA369" s="7"/>
      <c r="CB369" s="7"/>
      <c r="CC369" s="7"/>
      <c r="CD369" s="7"/>
      <c r="CE369" s="7"/>
      <c r="CF369" s="7"/>
      <c r="CG369" s="7"/>
      <c r="CH369" s="7"/>
      <c r="CI369" s="7"/>
      <c r="CJ369" s="7"/>
      <c r="CK369" s="7"/>
      <c r="CL369" s="7"/>
      <c r="CM369" s="7"/>
      <c r="CN369" s="7"/>
      <c r="CO369" s="7"/>
      <c r="CP369" s="7"/>
      <c r="CQ369" s="7"/>
      <c r="CR369" s="7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7"/>
      <c r="DI369" s="7"/>
      <c r="DJ369" s="7"/>
      <c r="DK369" s="7"/>
      <c r="DL369" s="7"/>
      <c r="DM369" s="7"/>
      <c r="DN369" s="7"/>
      <c r="DO369" s="7"/>
      <c r="DP369" s="7"/>
      <c r="DQ369" s="7"/>
      <c r="DR369" s="7"/>
      <c r="DS369" s="7"/>
      <c r="DT369" s="7"/>
      <c r="DU369" s="7"/>
      <c r="DV369" s="7"/>
      <c r="DW369" s="7"/>
      <c r="DX369" s="7"/>
      <c r="DY369" s="7"/>
      <c r="DZ369" s="7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7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7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7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7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  <c r="HF369" s="7"/>
      <c r="HG369" s="7"/>
      <c r="HH369" s="7"/>
      <c r="HI369" s="7"/>
      <c r="HJ369" s="7"/>
      <c r="HK369" s="7"/>
      <c r="HL369" s="7"/>
      <c r="HM369" s="7"/>
      <c r="HN369" s="7"/>
      <c r="HO369" s="7"/>
      <c r="HP369" s="7"/>
      <c r="HQ369" s="7"/>
      <c r="HR369" s="7"/>
      <c r="HS369" s="7"/>
      <c r="HT369" s="7"/>
      <c r="HU369" s="7"/>
      <c r="HV369" s="7"/>
      <c r="HW369" s="7"/>
      <c r="HX369" s="7"/>
      <c r="HY369" s="7"/>
      <c r="HZ369" s="7"/>
      <c r="IA369" s="7"/>
      <c r="IB369" s="7"/>
      <c r="IC369" s="7"/>
      <c r="ID369" s="7"/>
      <c r="IE369" s="7"/>
      <c r="IF369" s="7"/>
      <c r="IG369" s="7"/>
      <c r="IH369" s="7"/>
      <c r="II369" s="7"/>
      <c r="IJ369" s="7"/>
      <c r="IK369" s="7"/>
      <c r="IL369" s="7"/>
      <c r="IM369" s="7"/>
      <c r="IN369" s="7"/>
      <c r="IO369" s="7"/>
      <c r="IP369" s="7"/>
      <c r="IQ369" s="7"/>
      <c r="IR369" s="7"/>
      <c r="IS369" s="7"/>
      <c r="IT369" s="7"/>
      <c r="IU369" s="7"/>
      <c r="IV369" s="7"/>
      <c r="IW369" s="7"/>
      <c r="IX369" s="7"/>
      <c r="IY369" s="7"/>
      <c r="IZ369" s="7"/>
      <c r="JA369" s="7"/>
      <c r="JB369" s="7"/>
      <c r="JC369" s="7"/>
      <c r="JD369" s="7"/>
      <c r="JE369" s="7"/>
      <c r="JF369" s="7"/>
      <c r="JG369" s="7"/>
      <c r="JH369" s="7"/>
      <c r="JI369" s="7"/>
      <c r="JJ369" s="7"/>
      <c r="JK369" s="7"/>
      <c r="JL369" s="7"/>
      <c r="JM369" s="7"/>
      <c r="JN369" s="7"/>
      <c r="JO369" s="7"/>
      <c r="JP369" s="7"/>
      <c r="JQ369" s="7"/>
      <c r="JR369" s="7"/>
      <c r="JS369" s="7"/>
      <c r="JT369" s="7"/>
      <c r="JU369" s="7"/>
      <c r="JV369" s="7"/>
      <c r="JW369" s="7"/>
      <c r="JX369" s="7"/>
      <c r="JY369" s="7"/>
      <c r="JZ369" s="7"/>
      <c r="KA369" s="7"/>
      <c r="KB369" s="7"/>
      <c r="KC369" s="7"/>
      <c r="KD369" s="7"/>
      <c r="KE369" s="7"/>
      <c r="KF369" s="7"/>
      <c r="KG369" s="7"/>
      <c r="KH369" s="7"/>
      <c r="KI369" s="7"/>
      <c r="KJ369" s="7"/>
      <c r="KK369" s="7"/>
      <c r="KL369" s="7"/>
      <c r="KM369" s="7"/>
      <c r="KN369" s="7"/>
      <c r="KO369" s="7"/>
      <c r="KP369" s="7"/>
      <c r="KQ369" s="7"/>
      <c r="KR369" s="7"/>
      <c r="KS369" s="7"/>
      <c r="KT369" s="7"/>
      <c r="KU369" s="7"/>
      <c r="KV369" s="7"/>
      <c r="KW369" s="7"/>
      <c r="KX369" s="7"/>
      <c r="KY369" s="7"/>
      <c r="KZ369" s="7"/>
      <c r="LA369" s="7"/>
      <c r="LB369" s="7"/>
      <c r="LC369" s="7"/>
      <c r="LD369" s="7"/>
      <c r="LE369" s="7"/>
      <c r="LF369" s="7"/>
      <c r="LG369" s="7"/>
      <c r="LH369" s="7"/>
      <c r="LI369" s="7"/>
      <c r="LJ369" s="7"/>
      <c r="LK369" s="7"/>
      <c r="LL369" s="7"/>
      <c r="LM369" s="7"/>
      <c r="LN369" s="7"/>
      <c r="LO369" s="7"/>
      <c r="LP369" s="7"/>
      <c r="LQ369" s="7"/>
      <c r="LR369" s="7"/>
      <c r="LS369" s="7"/>
      <c r="LT369" s="7"/>
      <c r="LU369" s="7"/>
      <c r="LV369" s="7"/>
      <c r="LW369" s="7"/>
      <c r="LX369" s="7"/>
      <c r="LY369" s="7"/>
      <c r="LZ369" s="7"/>
      <c r="MA369" s="7"/>
      <c r="MB369" s="7"/>
      <c r="MC369" s="7"/>
      <c r="MD369" s="7"/>
      <c r="ME369" s="7"/>
      <c r="MF369" s="7"/>
      <c r="MG369" s="7"/>
      <c r="MH369" s="7"/>
      <c r="MI369" s="7"/>
      <c r="MJ369" s="7"/>
      <c r="MK369" s="7"/>
      <c r="ML369" s="7"/>
      <c r="MM369" s="7"/>
      <c r="MN369" s="7"/>
      <c r="MO369" s="7"/>
      <c r="MP369" s="7"/>
      <c r="MQ369" s="7"/>
      <c r="MR369" s="7"/>
      <c r="MS369" s="7"/>
      <c r="MT369" s="7"/>
      <c r="MU369" s="7"/>
      <c r="MV369" s="7"/>
      <c r="MW369" s="7"/>
      <c r="MX369" s="7"/>
      <c r="MY369" s="7"/>
      <c r="MZ369" s="7"/>
      <c r="NA369" s="7"/>
      <c r="NB369" s="7"/>
      <c r="NC369" s="7"/>
      <c r="ND369" s="7"/>
      <c r="NE369" s="7"/>
      <c r="NF369" s="7"/>
      <c r="NG369" s="7"/>
      <c r="NH369" s="7"/>
      <c r="NI369" s="7"/>
      <c r="NJ369" s="7"/>
      <c r="NK369" s="7"/>
      <c r="NL369" s="7"/>
      <c r="NM369" s="7"/>
      <c r="NN369" s="7"/>
      <c r="NO369" s="7"/>
      <c r="NP369" s="7"/>
      <c r="NQ369" s="7"/>
      <c r="NR369" s="7"/>
      <c r="NS369" s="7"/>
      <c r="NT369" s="7"/>
      <c r="NU369" s="7"/>
      <c r="NV369" s="7"/>
      <c r="NW369" s="7"/>
      <c r="NX369" s="7"/>
      <c r="NY369" s="7"/>
      <c r="NZ369" s="7"/>
      <c r="OA369" s="7"/>
      <c r="OB369" s="7"/>
      <c r="OC369" s="7"/>
      <c r="OD369" s="7"/>
      <c r="OE369" s="7"/>
      <c r="OF369" s="7"/>
      <c r="OG369" s="7"/>
      <c r="OH369" s="7"/>
      <c r="OI369" s="7"/>
      <c r="OJ369" s="7"/>
      <c r="OK369" s="7"/>
      <c r="OL369" s="7"/>
      <c r="OM369" s="7"/>
      <c r="ON369" s="7"/>
      <c r="OO369" s="7"/>
      <c r="OP369" s="7"/>
      <c r="OQ369" s="7"/>
      <c r="OR369" s="7"/>
      <c r="OS369" s="7"/>
      <c r="OT369" s="7"/>
      <c r="OU369" s="7"/>
      <c r="OV369" s="7"/>
      <c r="OW369" s="7"/>
      <c r="OX369" s="7"/>
      <c r="OY369" s="7"/>
      <c r="OZ369" s="7"/>
      <c r="PA369" s="7"/>
      <c r="PB369" s="7"/>
      <c r="PC369" s="7"/>
      <c r="PD369" s="7"/>
      <c r="PE369" s="7"/>
      <c r="PF369" s="7"/>
      <c r="PG369" s="7"/>
      <c r="PH369" s="7"/>
      <c r="PI369" s="7"/>
      <c r="PJ369" s="7"/>
      <c r="PK369" s="7"/>
      <c r="PL369" s="7"/>
      <c r="PM369" s="7"/>
      <c r="PN369" s="7"/>
      <c r="PO369" s="7"/>
      <c r="PP369" s="7"/>
      <c r="PQ369" s="7"/>
      <c r="PR369" s="7"/>
      <c r="PS369" s="7"/>
      <c r="PT369" s="7"/>
      <c r="PU369" s="7"/>
      <c r="PV369" s="7"/>
      <c r="PW369" s="7"/>
      <c r="PX369" s="7"/>
      <c r="PY369" s="7"/>
      <c r="PZ369" s="7"/>
      <c r="QA369" s="7"/>
      <c r="QB369" s="7"/>
      <c r="QC369" s="7"/>
      <c r="QD369" s="7"/>
      <c r="QE369" s="7"/>
      <c r="QF369" s="7"/>
      <c r="QG369" s="7"/>
      <c r="QH369" s="7"/>
      <c r="QI369" s="7"/>
      <c r="QJ369" s="7"/>
      <c r="QK369" s="7"/>
      <c r="QL369" s="7"/>
      <c r="QM369" s="7"/>
      <c r="QN369" s="7"/>
      <c r="QO369" s="7"/>
      <c r="QP369" s="7"/>
      <c r="QQ369" s="7"/>
      <c r="QR369" s="7"/>
      <c r="QS369" s="7"/>
      <c r="QT369" s="7"/>
      <c r="QU369" s="7"/>
      <c r="QV369" s="7"/>
      <c r="QW369" s="7"/>
      <c r="QX369" s="7"/>
      <c r="QY369" s="7"/>
      <c r="QZ369" s="7"/>
      <c r="RA369" s="7"/>
      <c r="RB369" s="7"/>
      <c r="RC369" s="7"/>
      <c r="RD369" s="7"/>
      <c r="RE369" s="7"/>
      <c r="RF369" s="7"/>
      <c r="RG369" s="7"/>
      <c r="RH369" s="7"/>
      <c r="RI369" s="7"/>
      <c r="RJ369" s="7"/>
      <c r="RK369" s="7"/>
      <c r="RL369" s="7"/>
      <c r="RM369" s="7"/>
      <c r="RN369" s="7"/>
      <c r="RO369" s="7"/>
      <c r="RP369" s="7"/>
      <c r="RQ369" s="7"/>
      <c r="RR369" s="7"/>
      <c r="RS369" s="7"/>
      <c r="RT369" s="7"/>
      <c r="RU369" s="7"/>
      <c r="RV369" s="7"/>
      <c r="RW369" s="7"/>
      <c r="RX369" s="7"/>
      <c r="RY369" s="7"/>
      <c r="RZ369" s="7"/>
      <c r="SA369" s="7"/>
      <c r="SB369" s="7"/>
      <c r="SC369" s="7"/>
      <c r="SD369" s="7"/>
      <c r="SE369" s="7"/>
      <c r="SF369" s="7"/>
      <c r="SG369" s="7"/>
      <c r="SH369" s="7"/>
      <c r="SI369" s="7"/>
      <c r="SJ369" s="7"/>
      <c r="SK369" s="7"/>
      <c r="SL369" s="7"/>
      <c r="SM369" s="7"/>
      <c r="SN369" s="7"/>
      <c r="SO369" s="7"/>
      <c r="SP369" s="7"/>
      <c r="SQ369" s="7"/>
      <c r="SR369" s="7"/>
      <c r="SS369" s="7"/>
      <c r="ST369" s="7"/>
      <c r="SU369" s="7"/>
      <c r="SV369" s="7"/>
      <c r="SW369" s="7"/>
      <c r="SX369" s="7"/>
      <c r="SY369" s="7"/>
      <c r="SZ369" s="7"/>
      <c r="TA369" s="7"/>
      <c r="TB369" s="7"/>
      <c r="TC369" s="7"/>
      <c r="TD369" s="7"/>
      <c r="TE369" s="7"/>
      <c r="TF369" s="7"/>
      <c r="TG369" s="7"/>
      <c r="TH369" s="7"/>
      <c r="TI369" s="7"/>
      <c r="TJ369" s="7"/>
      <c r="TK369" s="7"/>
      <c r="TL369" s="7"/>
      <c r="TM369" s="7"/>
      <c r="TN369" s="7"/>
      <c r="TO369" s="7"/>
      <c r="TP369" s="7"/>
      <c r="TQ369" s="7"/>
      <c r="TR369" s="7"/>
      <c r="TS369" s="7"/>
      <c r="TT369" s="7"/>
      <c r="TU369" s="7"/>
      <c r="TV369" s="7"/>
      <c r="TW369" s="7"/>
      <c r="TX369" s="7"/>
      <c r="TY369" s="7"/>
      <c r="TZ369" s="7"/>
      <c r="UA369" s="7"/>
      <c r="UB369" s="7"/>
      <c r="UC369" s="7"/>
      <c r="UD369" s="7"/>
      <c r="UE369" s="7"/>
      <c r="UF369" s="7"/>
      <c r="UG369" s="7"/>
      <c r="UH369" s="7"/>
      <c r="UI369" s="7"/>
      <c r="UJ369" s="7"/>
      <c r="UK369" s="7"/>
      <c r="UL369" s="7"/>
      <c r="UM369" s="7"/>
      <c r="UN369" s="7"/>
      <c r="UO369" s="7"/>
      <c r="UP369" s="7"/>
      <c r="UQ369" s="7"/>
      <c r="UR369" s="7"/>
      <c r="US369" s="7"/>
      <c r="UT369" s="7"/>
      <c r="UU369" s="7"/>
      <c r="UV369" s="7"/>
      <c r="UW369" s="7"/>
      <c r="UX369" s="7"/>
      <c r="UY369" s="7"/>
      <c r="UZ369" s="7"/>
      <c r="VA369" s="7"/>
      <c r="VB369" s="7"/>
      <c r="VC369" s="7"/>
      <c r="VD369" s="7"/>
      <c r="VE369" s="7"/>
      <c r="VF369" s="7"/>
      <c r="VG369" s="7"/>
      <c r="VH369" s="7"/>
      <c r="VI369" s="7"/>
      <c r="VJ369" s="7"/>
      <c r="VK369" s="7"/>
      <c r="VL369" s="7"/>
      <c r="VM369" s="7"/>
      <c r="VN369" s="7"/>
      <c r="VO369" s="7"/>
      <c r="VP369" s="7"/>
      <c r="VQ369" s="7"/>
      <c r="VR369" s="7"/>
      <c r="VS369" s="7"/>
      <c r="VT369" s="7"/>
      <c r="VU369" s="7"/>
      <c r="VV369" s="7"/>
      <c r="VW369" s="7"/>
      <c r="VX369" s="7"/>
      <c r="VY369" s="7"/>
      <c r="VZ369" s="7"/>
      <c r="WA369" s="7"/>
      <c r="WB369" s="7"/>
      <c r="WC369" s="7"/>
      <c r="WD369" s="7"/>
      <c r="WE369" s="7"/>
      <c r="WF369" s="7"/>
      <c r="WG369" s="7"/>
      <c r="WH369" s="7"/>
      <c r="WI369" s="7"/>
      <c r="WJ369" s="7"/>
      <c r="WK369" s="7"/>
      <c r="WL369" s="7"/>
      <c r="WM369" s="7"/>
      <c r="WN369" s="7"/>
      <c r="WO369" s="7"/>
      <c r="WP369" s="7"/>
      <c r="WQ369" s="7"/>
      <c r="WR369" s="7"/>
      <c r="WS369" s="7"/>
      <c r="WT369" s="7"/>
      <c r="WU369" s="7"/>
      <c r="WV369" s="7"/>
      <c r="WW369" s="7"/>
      <c r="WX369" s="7"/>
      <c r="WY369" s="7"/>
      <c r="WZ369" s="7"/>
      <c r="XA369" s="7"/>
      <c r="XB369" s="7"/>
      <c r="XC369" s="7"/>
      <c r="XD369" s="7"/>
      <c r="XE369" s="7"/>
      <c r="XF369" s="7"/>
      <c r="XG369" s="7"/>
      <c r="XH369" s="7"/>
      <c r="XI369" s="7"/>
      <c r="XJ369" s="7"/>
      <c r="XK369" s="7"/>
      <c r="XL369" s="7"/>
      <c r="XM369" s="7"/>
      <c r="XN369" s="7"/>
      <c r="XO369" s="7"/>
      <c r="XP369" s="7"/>
      <c r="XQ369" s="7"/>
      <c r="XR369" s="7"/>
      <c r="XS369" s="7"/>
      <c r="XT369" s="7"/>
      <c r="XU369" s="7"/>
      <c r="XV369" s="7"/>
      <c r="XW369" s="7"/>
      <c r="XX369" s="7"/>
      <c r="XY369" s="7"/>
      <c r="XZ369" s="7"/>
      <c r="YA369" s="7"/>
      <c r="YB369" s="7"/>
      <c r="YC369" s="7"/>
      <c r="YD369" s="7"/>
      <c r="YE369" s="7"/>
      <c r="YF369" s="7"/>
      <c r="YG369" s="7"/>
      <c r="YH369" s="7"/>
      <c r="YI369" s="7"/>
      <c r="YJ369" s="7"/>
      <c r="YK369" s="7"/>
      <c r="YL369" s="7"/>
      <c r="YM369" s="7"/>
      <c r="YN369" s="7"/>
      <c r="YO369" s="7"/>
      <c r="YP369" s="7"/>
      <c r="YQ369" s="7"/>
      <c r="YR369" s="7"/>
      <c r="YS369" s="7"/>
      <c r="YT369" s="7"/>
      <c r="YU369" s="7"/>
      <c r="YV369" s="7"/>
      <c r="YW369" s="7"/>
      <c r="YX369" s="7"/>
      <c r="YY369" s="7"/>
      <c r="YZ369" s="7"/>
      <c r="ZA369" s="7"/>
      <c r="ZB369" s="7"/>
      <c r="ZC369" s="7"/>
      <c r="ZD369" s="7"/>
      <c r="ZE369" s="7"/>
      <c r="ZF369" s="7"/>
      <c r="ZG369" s="7"/>
      <c r="ZH369" s="7"/>
      <c r="ZI369" s="7"/>
      <c r="ZJ369" s="7"/>
      <c r="ZK369" s="7"/>
      <c r="ZL369" s="7"/>
      <c r="ZM369" s="7"/>
      <c r="ZN369" s="7"/>
      <c r="ZO369" s="7"/>
      <c r="ZP369" s="7"/>
      <c r="ZQ369" s="7"/>
      <c r="ZR369" s="7"/>
      <c r="ZS369" s="7"/>
      <c r="ZT369" s="7"/>
      <c r="ZU369" s="7"/>
      <c r="ZV369" s="7"/>
      <c r="ZW369" s="7"/>
      <c r="ZX369" s="7"/>
      <c r="ZY369" s="7"/>
      <c r="ZZ369" s="7"/>
      <c r="AAA369" s="7"/>
      <c r="AAB369" s="7"/>
      <c r="AAC369" s="7"/>
      <c r="AAD369" s="7"/>
      <c r="AAE369" s="7"/>
      <c r="AAF369" s="7"/>
      <c r="AAG369" s="7"/>
      <c r="AAH369" s="7"/>
      <c r="AAI369" s="7"/>
      <c r="AAJ369" s="7"/>
      <c r="AAK369" s="7"/>
      <c r="AAL369" s="7"/>
      <c r="AAM369" s="7"/>
      <c r="AAN369" s="7"/>
      <c r="AAO369" s="7"/>
      <c r="AAP369" s="7"/>
      <c r="AAQ369" s="7"/>
      <c r="AAR369" s="7"/>
      <c r="AAS369" s="7"/>
      <c r="AAT369" s="7"/>
      <c r="AAU369" s="7"/>
      <c r="AAV369" s="7"/>
      <c r="AAW369" s="7"/>
      <c r="AAX369" s="7"/>
      <c r="AAY369" s="7"/>
      <c r="AAZ369" s="7"/>
      <c r="ABA369" s="7"/>
      <c r="ABB369" s="7"/>
      <c r="ABC369" s="7"/>
      <c r="ABD369" s="7"/>
      <c r="ABE369" s="7"/>
      <c r="ABF369" s="7"/>
      <c r="ABG369" s="7"/>
      <c r="ABH369" s="7"/>
      <c r="ABI369" s="7"/>
      <c r="ABJ369" s="7"/>
      <c r="ABK369" s="7"/>
      <c r="ABL369" s="7"/>
      <c r="ABM369" s="7"/>
      <c r="ABN369" s="7"/>
      <c r="ABO369" s="7"/>
      <c r="ABP369" s="7"/>
      <c r="ABQ369" s="7"/>
      <c r="ABR369" s="7"/>
      <c r="ABS369" s="7"/>
      <c r="ABT369" s="7"/>
      <c r="ABU369" s="7"/>
      <c r="ABV369" s="7"/>
      <c r="ABW369" s="7"/>
      <c r="ABX369" s="7"/>
      <c r="ABY369" s="7"/>
      <c r="ABZ369" s="7"/>
      <c r="ACA369" s="7"/>
      <c r="ACB369" s="7"/>
      <c r="ACC369" s="7"/>
      <c r="ACD369" s="7"/>
      <c r="ACE369" s="7"/>
      <c r="ACF369" s="7"/>
      <c r="ACG369" s="7"/>
      <c r="ACH369" s="7"/>
      <c r="ACI369" s="7"/>
      <c r="ACJ369" s="7"/>
      <c r="ACK369" s="7"/>
      <c r="ACL369" s="7"/>
      <c r="ACM369" s="7"/>
      <c r="ACN369" s="7"/>
      <c r="ACO369" s="7"/>
      <c r="ACP369" s="7"/>
      <c r="ACQ369" s="7"/>
      <c r="ACR369" s="7"/>
      <c r="ACS369" s="7"/>
      <c r="ACT369" s="7"/>
      <c r="ACU369" s="7"/>
      <c r="ACV369" s="7"/>
      <c r="ACW369" s="7"/>
      <c r="ACX369" s="7"/>
      <c r="ACY369" s="7"/>
      <c r="ACZ369" s="7"/>
      <c r="ADA369" s="7"/>
      <c r="ADB369" s="7"/>
    </row>
    <row r="370" spans="1:782" s="8" customFormat="1" ht="24.95" customHeight="1" x14ac:dyDescent="0.2">
      <c r="A370" s="413"/>
      <c r="B370" s="483"/>
      <c r="C370" s="484"/>
      <c r="D370" s="416" t="s">
        <v>130</v>
      </c>
      <c r="E370" s="404"/>
      <c r="F370" s="485">
        <f>SUM(F363:F369)</f>
        <v>6924</v>
      </c>
      <c r="G370" s="485">
        <f t="shared" ref="G370:O370" si="206">SUM(G363:G369)</f>
        <v>576.76920000000007</v>
      </c>
      <c r="H370" s="485">
        <f t="shared" si="206"/>
        <v>806.64599999999996</v>
      </c>
      <c r="I370" s="485">
        <f t="shared" si="206"/>
        <v>8307.4151999999995</v>
      </c>
      <c r="J370" s="485">
        <f t="shared" si="206"/>
        <v>83088</v>
      </c>
      <c r="K370" s="485">
        <f t="shared" si="206"/>
        <v>6921.2303999999995</v>
      </c>
      <c r="L370" s="485">
        <f t="shared" si="206"/>
        <v>9679.7520000000004</v>
      </c>
      <c r="M370" s="485">
        <f t="shared" si="206"/>
        <v>6924</v>
      </c>
      <c r="N370" s="485">
        <f t="shared" si="206"/>
        <v>3290</v>
      </c>
      <c r="O370" s="485">
        <f t="shared" si="206"/>
        <v>10214</v>
      </c>
      <c r="P370" s="485">
        <f>SUM(P363:P369)</f>
        <v>109902.98239999999</v>
      </c>
      <c r="Q370" s="403"/>
      <c r="R370" s="361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7"/>
      <c r="CA370" s="7"/>
      <c r="CB370" s="7"/>
      <c r="CC370" s="7"/>
      <c r="CD370" s="7"/>
      <c r="CE370" s="7"/>
      <c r="CF370" s="7"/>
      <c r="CG370" s="7"/>
      <c r="CH370" s="7"/>
      <c r="CI370" s="7"/>
      <c r="CJ370" s="7"/>
      <c r="CK370" s="7"/>
      <c r="CL370" s="7"/>
      <c r="CM370" s="7"/>
      <c r="CN370" s="7"/>
      <c r="CO370" s="7"/>
      <c r="CP370" s="7"/>
      <c r="CQ370" s="7"/>
      <c r="CR370" s="7"/>
      <c r="CS370" s="7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7"/>
      <c r="DI370" s="7"/>
      <c r="DJ370" s="7"/>
      <c r="DK370" s="7"/>
      <c r="DL370" s="7"/>
      <c r="DM370" s="7"/>
      <c r="DN370" s="7"/>
      <c r="DO370" s="7"/>
      <c r="DP370" s="7"/>
      <c r="DQ370" s="7"/>
      <c r="DR370" s="7"/>
      <c r="DS370" s="7"/>
      <c r="DT370" s="7"/>
      <c r="DU370" s="7"/>
      <c r="DV370" s="7"/>
      <c r="DW370" s="7"/>
      <c r="DX370" s="7"/>
      <c r="DY370" s="7"/>
      <c r="DZ370" s="7"/>
      <c r="EA370" s="7"/>
      <c r="EB370" s="7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7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7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7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7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  <c r="HF370" s="7"/>
      <c r="HG370" s="7"/>
      <c r="HH370" s="7"/>
      <c r="HI370" s="7"/>
      <c r="HJ370" s="7"/>
      <c r="HK370" s="7"/>
      <c r="HL370" s="7"/>
      <c r="HM370" s="7"/>
      <c r="HN370" s="7"/>
      <c r="HO370" s="7"/>
      <c r="HP370" s="7"/>
      <c r="HQ370" s="7"/>
      <c r="HR370" s="7"/>
      <c r="HS370" s="7"/>
      <c r="HT370" s="7"/>
      <c r="HU370" s="7"/>
      <c r="HV370" s="7"/>
      <c r="HW370" s="7"/>
      <c r="HX370" s="7"/>
      <c r="HY370" s="7"/>
      <c r="HZ370" s="7"/>
      <c r="IA370" s="7"/>
      <c r="IB370" s="7"/>
      <c r="IC370" s="7"/>
      <c r="ID370" s="7"/>
      <c r="IE370" s="7"/>
      <c r="IF370" s="7"/>
      <c r="IG370" s="7"/>
      <c r="IH370" s="7"/>
      <c r="II370" s="7"/>
      <c r="IJ370" s="7"/>
      <c r="IK370" s="7"/>
      <c r="IL370" s="7"/>
      <c r="IM370" s="7"/>
      <c r="IN370" s="7"/>
      <c r="IO370" s="7"/>
      <c r="IP370" s="7"/>
      <c r="IQ370" s="7"/>
      <c r="IR370" s="7"/>
      <c r="IS370" s="7"/>
      <c r="IT370" s="7"/>
      <c r="IU370" s="7"/>
      <c r="IV370" s="7"/>
      <c r="IW370" s="7"/>
      <c r="IX370" s="7"/>
      <c r="IY370" s="7"/>
      <c r="IZ370" s="7"/>
      <c r="JA370" s="7"/>
      <c r="JB370" s="7"/>
      <c r="JC370" s="7"/>
      <c r="JD370" s="7"/>
      <c r="JE370" s="7"/>
      <c r="JF370" s="7"/>
      <c r="JG370" s="7"/>
      <c r="JH370" s="7"/>
      <c r="JI370" s="7"/>
      <c r="JJ370" s="7"/>
      <c r="JK370" s="7"/>
      <c r="JL370" s="7"/>
      <c r="JM370" s="7"/>
      <c r="JN370" s="7"/>
      <c r="JO370" s="7"/>
      <c r="JP370" s="7"/>
      <c r="JQ370" s="7"/>
      <c r="JR370" s="7"/>
      <c r="JS370" s="7"/>
      <c r="JT370" s="7"/>
      <c r="JU370" s="7"/>
      <c r="JV370" s="7"/>
      <c r="JW370" s="7"/>
      <c r="JX370" s="7"/>
      <c r="JY370" s="7"/>
      <c r="JZ370" s="7"/>
      <c r="KA370" s="7"/>
      <c r="KB370" s="7"/>
      <c r="KC370" s="7"/>
      <c r="KD370" s="7"/>
      <c r="KE370" s="7"/>
      <c r="KF370" s="7"/>
      <c r="KG370" s="7"/>
      <c r="KH370" s="7"/>
      <c r="KI370" s="7"/>
      <c r="KJ370" s="7"/>
      <c r="KK370" s="7"/>
      <c r="KL370" s="7"/>
      <c r="KM370" s="7"/>
      <c r="KN370" s="7"/>
      <c r="KO370" s="7"/>
      <c r="KP370" s="7"/>
      <c r="KQ370" s="7"/>
      <c r="KR370" s="7"/>
      <c r="KS370" s="7"/>
      <c r="KT370" s="7"/>
      <c r="KU370" s="7"/>
      <c r="KV370" s="7"/>
      <c r="KW370" s="7"/>
      <c r="KX370" s="7"/>
      <c r="KY370" s="7"/>
      <c r="KZ370" s="7"/>
      <c r="LA370" s="7"/>
      <c r="LB370" s="7"/>
      <c r="LC370" s="7"/>
      <c r="LD370" s="7"/>
      <c r="LE370" s="7"/>
      <c r="LF370" s="7"/>
      <c r="LG370" s="7"/>
      <c r="LH370" s="7"/>
      <c r="LI370" s="7"/>
      <c r="LJ370" s="7"/>
      <c r="LK370" s="7"/>
      <c r="LL370" s="7"/>
      <c r="LM370" s="7"/>
      <c r="LN370" s="7"/>
      <c r="LO370" s="7"/>
      <c r="LP370" s="7"/>
      <c r="LQ370" s="7"/>
      <c r="LR370" s="7"/>
      <c r="LS370" s="7"/>
      <c r="LT370" s="7"/>
      <c r="LU370" s="7"/>
      <c r="LV370" s="7"/>
      <c r="LW370" s="7"/>
      <c r="LX370" s="7"/>
      <c r="LY370" s="7"/>
      <c r="LZ370" s="7"/>
      <c r="MA370" s="7"/>
      <c r="MB370" s="7"/>
      <c r="MC370" s="7"/>
      <c r="MD370" s="7"/>
      <c r="ME370" s="7"/>
      <c r="MF370" s="7"/>
      <c r="MG370" s="7"/>
      <c r="MH370" s="7"/>
      <c r="MI370" s="7"/>
      <c r="MJ370" s="7"/>
      <c r="MK370" s="7"/>
      <c r="ML370" s="7"/>
      <c r="MM370" s="7"/>
      <c r="MN370" s="7"/>
      <c r="MO370" s="7"/>
      <c r="MP370" s="7"/>
      <c r="MQ370" s="7"/>
      <c r="MR370" s="7"/>
      <c r="MS370" s="7"/>
      <c r="MT370" s="7"/>
      <c r="MU370" s="7"/>
      <c r="MV370" s="7"/>
      <c r="MW370" s="7"/>
      <c r="MX370" s="7"/>
      <c r="MY370" s="7"/>
      <c r="MZ370" s="7"/>
      <c r="NA370" s="7"/>
      <c r="NB370" s="7"/>
      <c r="NC370" s="7"/>
      <c r="ND370" s="7"/>
      <c r="NE370" s="7"/>
      <c r="NF370" s="7"/>
      <c r="NG370" s="7"/>
      <c r="NH370" s="7"/>
      <c r="NI370" s="7"/>
      <c r="NJ370" s="7"/>
      <c r="NK370" s="7"/>
      <c r="NL370" s="7"/>
      <c r="NM370" s="7"/>
      <c r="NN370" s="7"/>
      <c r="NO370" s="7"/>
      <c r="NP370" s="7"/>
      <c r="NQ370" s="7"/>
      <c r="NR370" s="7"/>
      <c r="NS370" s="7"/>
      <c r="NT370" s="7"/>
      <c r="NU370" s="7"/>
      <c r="NV370" s="7"/>
      <c r="NW370" s="7"/>
      <c r="NX370" s="7"/>
      <c r="NY370" s="7"/>
      <c r="NZ370" s="7"/>
      <c r="OA370" s="7"/>
      <c r="OB370" s="7"/>
      <c r="OC370" s="7"/>
      <c r="OD370" s="7"/>
      <c r="OE370" s="7"/>
      <c r="OF370" s="7"/>
      <c r="OG370" s="7"/>
      <c r="OH370" s="7"/>
      <c r="OI370" s="7"/>
      <c r="OJ370" s="7"/>
      <c r="OK370" s="7"/>
      <c r="OL370" s="7"/>
      <c r="OM370" s="7"/>
      <c r="ON370" s="7"/>
      <c r="OO370" s="7"/>
      <c r="OP370" s="7"/>
      <c r="OQ370" s="7"/>
      <c r="OR370" s="7"/>
      <c r="OS370" s="7"/>
      <c r="OT370" s="7"/>
      <c r="OU370" s="7"/>
      <c r="OV370" s="7"/>
      <c r="OW370" s="7"/>
      <c r="OX370" s="7"/>
      <c r="OY370" s="7"/>
      <c r="OZ370" s="7"/>
      <c r="PA370" s="7"/>
      <c r="PB370" s="7"/>
      <c r="PC370" s="7"/>
      <c r="PD370" s="7"/>
      <c r="PE370" s="7"/>
      <c r="PF370" s="7"/>
      <c r="PG370" s="7"/>
      <c r="PH370" s="7"/>
      <c r="PI370" s="7"/>
      <c r="PJ370" s="7"/>
      <c r="PK370" s="7"/>
      <c r="PL370" s="7"/>
      <c r="PM370" s="7"/>
      <c r="PN370" s="7"/>
      <c r="PO370" s="7"/>
      <c r="PP370" s="7"/>
      <c r="PQ370" s="7"/>
      <c r="PR370" s="7"/>
      <c r="PS370" s="7"/>
      <c r="PT370" s="7"/>
      <c r="PU370" s="7"/>
      <c r="PV370" s="7"/>
      <c r="PW370" s="7"/>
      <c r="PX370" s="7"/>
      <c r="PY370" s="7"/>
      <c r="PZ370" s="7"/>
      <c r="QA370" s="7"/>
      <c r="QB370" s="7"/>
      <c r="QC370" s="7"/>
      <c r="QD370" s="7"/>
      <c r="QE370" s="7"/>
      <c r="QF370" s="7"/>
      <c r="QG370" s="7"/>
      <c r="QH370" s="7"/>
      <c r="QI370" s="7"/>
      <c r="QJ370" s="7"/>
      <c r="QK370" s="7"/>
      <c r="QL370" s="7"/>
      <c r="QM370" s="7"/>
      <c r="QN370" s="7"/>
      <c r="QO370" s="7"/>
      <c r="QP370" s="7"/>
      <c r="QQ370" s="7"/>
      <c r="QR370" s="7"/>
      <c r="QS370" s="7"/>
      <c r="QT370" s="7"/>
      <c r="QU370" s="7"/>
      <c r="QV370" s="7"/>
      <c r="QW370" s="7"/>
      <c r="QX370" s="7"/>
      <c r="QY370" s="7"/>
      <c r="QZ370" s="7"/>
      <c r="RA370" s="7"/>
      <c r="RB370" s="7"/>
      <c r="RC370" s="7"/>
      <c r="RD370" s="7"/>
      <c r="RE370" s="7"/>
      <c r="RF370" s="7"/>
      <c r="RG370" s="7"/>
      <c r="RH370" s="7"/>
      <c r="RI370" s="7"/>
      <c r="RJ370" s="7"/>
      <c r="RK370" s="7"/>
      <c r="RL370" s="7"/>
      <c r="RM370" s="7"/>
      <c r="RN370" s="7"/>
      <c r="RO370" s="7"/>
      <c r="RP370" s="7"/>
      <c r="RQ370" s="7"/>
      <c r="RR370" s="7"/>
      <c r="RS370" s="7"/>
      <c r="RT370" s="7"/>
      <c r="RU370" s="7"/>
      <c r="RV370" s="7"/>
      <c r="RW370" s="7"/>
      <c r="RX370" s="7"/>
      <c r="RY370" s="7"/>
      <c r="RZ370" s="7"/>
      <c r="SA370" s="7"/>
      <c r="SB370" s="7"/>
      <c r="SC370" s="7"/>
      <c r="SD370" s="7"/>
      <c r="SE370" s="7"/>
      <c r="SF370" s="7"/>
      <c r="SG370" s="7"/>
      <c r="SH370" s="7"/>
      <c r="SI370" s="7"/>
      <c r="SJ370" s="7"/>
      <c r="SK370" s="7"/>
      <c r="SL370" s="7"/>
      <c r="SM370" s="7"/>
      <c r="SN370" s="7"/>
      <c r="SO370" s="7"/>
      <c r="SP370" s="7"/>
      <c r="SQ370" s="7"/>
      <c r="SR370" s="7"/>
      <c r="SS370" s="7"/>
      <c r="ST370" s="7"/>
      <c r="SU370" s="7"/>
      <c r="SV370" s="7"/>
      <c r="SW370" s="7"/>
      <c r="SX370" s="7"/>
      <c r="SY370" s="7"/>
      <c r="SZ370" s="7"/>
      <c r="TA370" s="7"/>
      <c r="TB370" s="7"/>
      <c r="TC370" s="7"/>
      <c r="TD370" s="7"/>
      <c r="TE370" s="7"/>
      <c r="TF370" s="7"/>
      <c r="TG370" s="7"/>
      <c r="TH370" s="7"/>
      <c r="TI370" s="7"/>
      <c r="TJ370" s="7"/>
      <c r="TK370" s="7"/>
      <c r="TL370" s="7"/>
      <c r="TM370" s="7"/>
      <c r="TN370" s="7"/>
      <c r="TO370" s="7"/>
      <c r="TP370" s="7"/>
      <c r="TQ370" s="7"/>
      <c r="TR370" s="7"/>
      <c r="TS370" s="7"/>
      <c r="TT370" s="7"/>
      <c r="TU370" s="7"/>
      <c r="TV370" s="7"/>
      <c r="TW370" s="7"/>
      <c r="TX370" s="7"/>
      <c r="TY370" s="7"/>
      <c r="TZ370" s="7"/>
      <c r="UA370" s="7"/>
      <c r="UB370" s="7"/>
      <c r="UC370" s="7"/>
      <c r="UD370" s="7"/>
      <c r="UE370" s="7"/>
      <c r="UF370" s="7"/>
      <c r="UG370" s="7"/>
      <c r="UH370" s="7"/>
      <c r="UI370" s="7"/>
      <c r="UJ370" s="7"/>
      <c r="UK370" s="7"/>
      <c r="UL370" s="7"/>
      <c r="UM370" s="7"/>
      <c r="UN370" s="7"/>
      <c r="UO370" s="7"/>
      <c r="UP370" s="7"/>
      <c r="UQ370" s="7"/>
      <c r="UR370" s="7"/>
      <c r="US370" s="7"/>
      <c r="UT370" s="7"/>
      <c r="UU370" s="7"/>
      <c r="UV370" s="7"/>
      <c r="UW370" s="7"/>
      <c r="UX370" s="7"/>
      <c r="UY370" s="7"/>
      <c r="UZ370" s="7"/>
      <c r="VA370" s="7"/>
      <c r="VB370" s="7"/>
      <c r="VC370" s="7"/>
      <c r="VD370" s="7"/>
      <c r="VE370" s="7"/>
      <c r="VF370" s="7"/>
      <c r="VG370" s="7"/>
      <c r="VH370" s="7"/>
      <c r="VI370" s="7"/>
      <c r="VJ370" s="7"/>
      <c r="VK370" s="7"/>
      <c r="VL370" s="7"/>
      <c r="VM370" s="7"/>
      <c r="VN370" s="7"/>
      <c r="VO370" s="7"/>
      <c r="VP370" s="7"/>
      <c r="VQ370" s="7"/>
      <c r="VR370" s="7"/>
      <c r="VS370" s="7"/>
      <c r="VT370" s="7"/>
      <c r="VU370" s="7"/>
      <c r="VV370" s="7"/>
      <c r="VW370" s="7"/>
      <c r="VX370" s="7"/>
      <c r="VY370" s="7"/>
      <c r="VZ370" s="7"/>
      <c r="WA370" s="7"/>
      <c r="WB370" s="7"/>
      <c r="WC370" s="7"/>
      <c r="WD370" s="7"/>
      <c r="WE370" s="7"/>
      <c r="WF370" s="7"/>
      <c r="WG370" s="7"/>
      <c r="WH370" s="7"/>
      <c r="WI370" s="7"/>
      <c r="WJ370" s="7"/>
      <c r="WK370" s="7"/>
      <c r="WL370" s="7"/>
      <c r="WM370" s="7"/>
      <c r="WN370" s="7"/>
      <c r="WO370" s="7"/>
      <c r="WP370" s="7"/>
      <c r="WQ370" s="7"/>
      <c r="WR370" s="7"/>
      <c r="WS370" s="7"/>
      <c r="WT370" s="7"/>
      <c r="WU370" s="7"/>
      <c r="WV370" s="7"/>
      <c r="WW370" s="7"/>
      <c r="WX370" s="7"/>
      <c r="WY370" s="7"/>
      <c r="WZ370" s="7"/>
      <c r="XA370" s="7"/>
      <c r="XB370" s="7"/>
      <c r="XC370" s="7"/>
      <c r="XD370" s="7"/>
      <c r="XE370" s="7"/>
      <c r="XF370" s="7"/>
      <c r="XG370" s="7"/>
      <c r="XH370" s="7"/>
      <c r="XI370" s="7"/>
      <c r="XJ370" s="7"/>
      <c r="XK370" s="7"/>
      <c r="XL370" s="7"/>
      <c r="XM370" s="7"/>
      <c r="XN370" s="7"/>
      <c r="XO370" s="7"/>
      <c r="XP370" s="7"/>
      <c r="XQ370" s="7"/>
      <c r="XR370" s="7"/>
      <c r="XS370" s="7"/>
      <c r="XT370" s="7"/>
      <c r="XU370" s="7"/>
      <c r="XV370" s="7"/>
      <c r="XW370" s="7"/>
      <c r="XX370" s="7"/>
      <c r="XY370" s="7"/>
      <c r="XZ370" s="7"/>
      <c r="YA370" s="7"/>
      <c r="YB370" s="7"/>
      <c r="YC370" s="7"/>
      <c r="YD370" s="7"/>
      <c r="YE370" s="7"/>
      <c r="YF370" s="7"/>
      <c r="YG370" s="7"/>
      <c r="YH370" s="7"/>
      <c r="YI370" s="7"/>
      <c r="YJ370" s="7"/>
      <c r="YK370" s="7"/>
      <c r="YL370" s="7"/>
      <c r="YM370" s="7"/>
      <c r="YN370" s="7"/>
      <c r="YO370" s="7"/>
      <c r="YP370" s="7"/>
      <c r="YQ370" s="7"/>
      <c r="YR370" s="7"/>
      <c r="YS370" s="7"/>
      <c r="YT370" s="7"/>
      <c r="YU370" s="7"/>
      <c r="YV370" s="7"/>
      <c r="YW370" s="7"/>
      <c r="YX370" s="7"/>
      <c r="YY370" s="7"/>
      <c r="YZ370" s="7"/>
      <c r="ZA370" s="7"/>
      <c r="ZB370" s="7"/>
      <c r="ZC370" s="7"/>
      <c r="ZD370" s="7"/>
      <c r="ZE370" s="7"/>
      <c r="ZF370" s="7"/>
      <c r="ZG370" s="7"/>
      <c r="ZH370" s="7"/>
      <c r="ZI370" s="7"/>
      <c r="ZJ370" s="7"/>
      <c r="ZK370" s="7"/>
      <c r="ZL370" s="7"/>
      <c r="ZM370" s="7"/>
      <c r="ZN370" s="7"/>
      <c r="ZO370" s="7"/>
      <c r="ZP370" s="7"/>
      <c r="ZQ370" s="7"/>
      <c r="ZR370" s="7"/>
      <c r="ZS370" s="7"/>
      <c r="ZT370" s="7"/>
      <c r="ZU370" s="7"/>
      <c r="ZV370" s="7"/>
      <c r="ZW370" s="7"/>
      <c r="ZX370" s="7"/>
      <c r="ZY370" s="7"/>
      <c r="ZZ370" s="7"/>
      <c r="AAA370" s="7"/>
      <c r="AAB370" s="7"/>
      <c r="AAC370" s="7"/>
      <c r="AAD370" s="7"/>
      <c r="AAE370" s="7"/>
      <c r="AAF370" s="7"/>
      <c r="AAG370" s="7"/>
      <c r="AAH370" s="7"/>
      <c r="AAI370" s="7"/>
      <c r="AAJ370" s="7"/>
      <c r="AAK370" s="7"/>
      <c r="AAL370" s="7"/>
      <c r="AAM370" s="7"/>
      <c r="AAN370" s="7"/>
      <c r="AAO370" s="7"/>
      <c r="AAP370" s="7"/>
      <c r="AAQ370" s="7"/>
      <c r="AAR370" s="7"/>
      <c r="AAS370" s="7"/>
      <c r="AAT370" s="7"/>
      <c r="AAU370" s="7"/>
      <c r="AAV370" s="7"/>
      <c r="AAW370" s="7"/>
      <c r="AAX370" s="7"/>
      <c r="AAY370" s="7"/>
      <c r="AAZ370" s="7"/>
      <c r="ABA370" s="7"/>
      <c r="ABB370" s="7"/>
      <c r="ABC370" s="7"/>
      <c r="ABD370" s="7"/>
      <c r="ABE370" s="7"/>
      <c r="ABF370" s="7"/>
      <c r="ABG370" s="7"/>
      <c r="ABH370" s="7"/>
      <c r="ABI370" s="7"/>
      <c r="ABJ370" s="7"/>
      <c r="ABK370" s="7"/>
      <c r="ABL370" s="7"/>
      <c r="ABM370" s="7"/>
      <c r="ABN370" s="7"/>
      <c r="ABO370" s="7"/>
      <c r="ABP370" s="7"/>
      <c r="ABQ370" s="7"/>
      <c r="ABR370" s="7"/>
      <c r="ABS370" s="7"/>
      <c r="ABT370" s="7"/>
      <c r="ABU370" s="7"/>
      <c r="ABV370" s="7"/>
      <c r="ABW370" s="7"/>
      <c r="ABX370" s="7"/>
      <c r="ABY370" s="7"/>
      <c r="ABZ370" s="7"/>
      <c r="ACA370" s="7"/>
      <c r="ACB370" s="7"/>
      <c r="ACC370" s="7"/>
      <c r="ACD370" s="7"/>
      <c r="ACE370" s="7"/>
      <c r="ACF370" s="7"/>
      <c r="ACG370" s="7"/>
      <c r="ACH370" s="7"/>
      <c r="ACI370" s="7"/>
      <c r="ACJ370" s="7"/>
      <c r="ACK370" s="7"/>
      <c r="ACL370" s="7"/>
      <c r="ACM370" s="7"/>
      <c r="ACN370" s="7"/>
      <c r="ACO370" s="7"/>
      <c r="ACP370" s="7"/>
      <c r="ACQ370" s="7"/>
      <c r="ACR370" s="7"/>
      <c r="ACS370" s="7"/>
      <c r="ACT370" s="7"/>
      <c r="ACU370" s="7"/>
      <c r="ACV370" s="7"/>
      <c r="ACW370" s="7"/>
      <c r="ACX370" s="7"/>
      <c r="ACY370" s="7"/>
      <c r="ACZ370" s="7"/>
      <c r="ADA370" s="7"/>
      <c r="ADB370" s="7"/>
    </row>
    <row r="371" spans="1:782" s="2" customFormat="1" ht="20.100000000000001" customHeight="1" x14ac:dyDescent="0.2">
      <c r="A371" s="693" t="s">
        <v>1278</v>
      </c>
      <c r="B371" s="693"/>
      <c r="C371" s="693"/>
      <c r="D371" s="93"/>
      <c r="E371" s="93"/>
      <c r="F371" s="93"/>
      <c r="G371" s="93"/>
      <c r="H371" s="93"/>
      <c r="I371" s="93"/>
      <c r="J371" s="93"/>
      <c r="K371" s="93"/>
      <c r="L371" s="93"/>
      <c r="M371" s="93"/>
      <c r="N371" s="348"/>
      <c r="O371" s="93"/>
      <c r="P371" s="93"/>
      <c r="Q371" s="93"/>
      <c r="R371" s="93"/>
    </row>
    <row r="372" spans="1:782" s="2" customFormat="1" ht="20.100000000000001" customHeight="1" x14ac:dyDescent="0.2">
      <c r="A372" s="690" t="s">
        <v>1055</v>
      </c>
      <c r="B372" s="690"/>
      <c r="C372" s="690"/>
      <c r="D372" s="93"/>
      <c r="E372" s="93"/>
      <c r="F372" s="93"/>
      <c r="G372" s="93"/>
      <c r="H372" s="93"/>
      <c r="I372" s="93"/>
      <c r="J372" s="93"/>
      <c r="K372" s="93"/>
      <c r="L372" s="93"/>
      <c r="M372" s="93"/>
      <c r="N372" s="348"/>
      <c r="O372" s="93"/>
      <c r="P372" s="93"/>
      <c r="Q372" s="93"/>
      <c r="R372" s="93"/>
    </row>
    <row r="373" spans="1:782" s="2" customFormat="1" ht="20.100000000000001" customHeight="1" x14ac:dyDescent="0.2">
      <c r="A373" s="692" t="s">
        <v>1056</v>
      </c>
      <c r="B373" s="692"/>
      <c r="C373" s="692"/>
      <c r="D373" s="93"/>
      <c r="E373" s="93"/>
      <c r="F373" s="93"/>
      <c r="G373" s="93"/>
      <c r="H373" s="93"/>
      <c r="I373" s="93"/>
      <c r="J373" s="93"/>
      <c r="K373" s="93"/>
      <c r="L373" s="93"/>
      <c r="M373" s="93"/>
      <c r="N373" s="348"/>
      <c r="O373" s="93"/>
      <c r="P373" s="93"/>
      <c r="Q373" s="93"/>
      <c r="R373" s="93"/>
    </row>
    <row r="374" spans="1:782" s="8" customFormat="1" ht="36" customHeight="1" x14ac:dyDescent="0.2">
      <c r="A374" s="696" t="s">
        <v>1057</v>
      </c>
      <c r="B374" s="697"/>
      <c r="C374" s="697"/>
      <c r="D374" s="698"/>
      <c r="E374" s="359"/>
      <c r="F374" s="359"/>
      <c r="G374" s="359"/>
      <c r="H374" s="359"/>
      <c r="I374" s="359"/>
      <c r="J374" s="359"/>
      <c r="K374" s="359"/>
      <c r="L374" s="359"/>
      <c r="M374" s="359"/>
      <c r="N374" s="362"/>
      <c r="O374" s="359"/>
      <c r="P374" s="359"/>
      <c r="Q374" s="94"/>
      <c r="R374" s="94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7"/>
      <c r="BZ374" s="7"/>
      <c r="CA374" s="7"/>
      <c r="CB374" s="7"/>
      <c r="CC374" s="7"/>
      <c r="CD374" s="7"/>
      <c r="CE374" s="7"/>
      <c r="CF374" s="7"/>
      <c r="CG374" s="7"/>
      <c r="CH374" s="7"/>
      <c r="CI374" s="7"/>
      <c r="CJ374" s="7"/>
      <c r="CK374" s="7"/>
      <c r="CL374" s="7"/>
      <c r="CM374" s="7"/>
      <c r="CN374" s="7"/>
      <c r="CO374" s="7"/>
      <c r="CP374" s="7"/>
      <c r="CQ374" s="7"/>
      <c r="CR374" s="7"/>
      <c r="CS374" s="7"/>
      <c r="CT374" s="7"/>
      <c r="CU374" s="7"/>
      <c r="CV374" s="7"/>
      <c r="CW374" s="7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7"/>
      <c r="DI374" s="7"/>
      <c r="DJ374" s="7"/>
      <c r="DK374" s="7"/>
      <c r="DL374" s="7"/>
      <c r="DM374" s="7"/>
      <c r="DN374" s="7"/>
      <c r="DO374" s="7"/>
      <c r="DP374" s="7"/>
      <c r="DQ374" s="7"/>
      <c r="DR374" s="7"/>
      <c r="DS374" s="7"/>
      <c r="DT374" s="7"/>
      <c r="DU374" s="7"/>
      <c r="DV374" s="7"/>
      <c r="DW374" s="7"/>
      <c r="DX374" s="7"/>
      <c r="DY374" s="7"/>
      <c r="DZ374" s="7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7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7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7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7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  <c r="HF374" s="7"/>
      <c r="HG374" s="7"/>
      <c r="HH374" s="7"/>
      <c r="HI374" s="7"/>
      <c r="HJ374" s="7"/>
      <c r="HK374" s="7"/>
      <c r="HL374" s="7"/>
      <c r="HM374" s="7"/>
      <c r="HN374" s="7"/>
      <c r="HO374" s="7"/>
      <c r="HP374" s="7"/>
      <c r="HQ374" s="7"/>
      <c r="HR374" s="7"/>
      <c r="HS374" s="7"/>
      <c r="HT374" s="7"/>
      <c r="HU374" s="7"/>
      <c r="HV374" s="7"/>
      <c r="HW374" s="7"/>
      <c r="HX374" s="7"/>
      <c r="HY374" s="7"/>
      <c r="HZ374" s="7"/>
      <c r="IA374" s="7"/>
      <c r="IB374" s="7"/>
      <c r="IC374" s="7"/>
      <c r="ID374" s="7"/>
      <c r="IE374" s="7"/>
      <c r="IF374" s="7"/>
      <c r="IG374" s="7"/>
      <c r="IH374" s="7"/>
      <c r="II374" s="7"/>
      <c r="IJ374" s="7"/>
      <c r="IK374" s="7"/>
      <c r="IL374" s="7"/>
      <c r="IM374" s="7"/>
      <c r="IN374" s="7"/>
      <c r="IO374" s="7"/>
      <c r="IP374" s="7"/>
      <c r="IQ374" s="7"/>
      <c r="IR374" s="7"/>
      <c r="IS374" s="7"/>
      <c r="IT374" s="7"/>
      <c r="IU374" s="7"/>
      <c r="IV374" s="7"/>
      <c r="IW374" s="7"/>
      <c r="IX374" s="7"/>
      <c r="IY374" s="7"/>
      <c r="IZ374" s="7"/>
      <c r="JA374" s="7"/>
      <c r="JB374" s="7"/>
      <c r="JC374" s="7"/>
      <c r="JD374" s="7"/>
      <c r="JE374" s="7"/>
      <c r="JF374" s="7"/>
      <c r="JG374" s="7"/>
      <c r="JH374" s="7"/>
      <c r="JI374" s="7"/>
      <c r="JJ374" s="7"/>
      <c r="JK374" s="7"/>
      <c r="JL374" s="7"/>
      <c r="JM374" s="7"/>
      <c r="JN374" s="7"/>
      <c r="JO374" s="7"/>
      <c r="JP374" s="7"/>
      <c r="JQ374" s="7"/>
      <c r="JR374" s="7"/>
      <c r="JS374" s="7"/>
      <c r="JT374" s="7"/>
      <c r="JU374" s="7"/>
      <c r="JV374" s="7"/>
      <c r="JW374" s="7"/>
      <c r="JX374" s="7"/>
      <c r="JY374" s="7"/>
      <c r="JZ374" s="7"/>
      <c r="KA374" s="7"/>
      <c r="KB374" s="7"/>
      <c r="KC374" s="7"/>
      <c r="KD374" s="7"/>
      <c r="KE374" s="7"/>
      <c r="KF374" s="7"/>
      <c r="KG374" s="7"/>
      <c r="KH374" s="7"/>
      <c r="KI374" s="7"/>
      <c r="KJ374" s="7"/>
      <c r="KK374" s="7"/>
      <c r="KL374" s="7"/>
      <c r="KM374" s="7"/>
      <c r="KN374" s="7"/>
      <c r="KO374" s="7"/>
      <c r="KP374" s="7"/>
      <c r="KQ374" s="7"/>
      <c r="KR374" s="7"/>
      <c r="KS374" s="7"/>
      <c r="KT374" s="7"/>
      <c r="KU374" s="7"/>
      <c r="KV374" s="7"/>
      <c r="KW374" s="7"/>
      <c r="KX374" s="7"/>
      <c r="KY374" s="7"/>
      <c r="KZ374" s="7"/>
      <c r="LA374" s="7"/>
      <c r="LB374" s="7"/>
      <c r="LC374" s="7"/>
      <c r="LD374" s="7"/>
      <c r="LE374" s="7"/>
      <c r="LF374" s="7"/>
      <c r="LG374" s="7"/>
      <c r="LH374" s="7"/>
      <c r="LI374" s="7"/>
      <c r="LJ374" s="7"/>
      <c r="LK374" s="7"/>
      <c r="LL374" s="7"/>
      <c r="LM374" s="7"/>
      <c r="LN374" s="7"/>
      <c r="LO374" s="7"/>
      <c r="LP374" s="7"/>
      <c r="LQ374" s="7"/>
      <c r="LR374" s="7"/>
      <c r="LS374" s="7"/>
      <c r="LT374" s="7"/>
      <c r="LU374" s="7"/>
      <c r="LV374" s="7"/>
      <c r="LW374" s="7"/>
      <c r="LX374" s="7"/>
      <c r="LY374" s="7"/>
      <c r="LZ374" s="7"/>
      <c r="MA374" s="7"/>
      <c r="MB374" s="7"/>
      <c r="MC374" s="7"/>
      <c r="MD374" s="7"/>
      <c r="ME374" s="7"/>
      <c r="MF374" s="7"/>
      <c r="MG374" s="7"/>
      <c r="MH374" s="7"/>
      <c r="MI374" s="7"/>
      <c r="MJ374" s="7"/>
      <c r="MK374" s="7"/>
      <c r="ML374" s="7"/>
      <c r="MM374" s="7"/>
      <c r="MN374" s="7"/>
      <c r="MO374" s="7"/>
      <c r="MP374" s="7"/>
      <c r="MQ374" s="7"/>
      <c r="MR374" s="7"/>
      <c r="MS374" s="7"/>
      <c r="MT374" s="7"/>
      <c r="MU374" s="7"/>
      <c r="MV374" s="7"/>
      <c r="MW374" s="7"/>
      <c r="MX374" s="7"/>
      <c r="MY374" s="7"/>
      <c r="MZ374" s="7"/>
      <c r="NA374" s="7"/>
      <c r="NB374" s="7"/>
      <c r="NC374" s="7"/>
      <c r="ND374" s="7"/>
      <c r="NE374" s="7"/>
      <c r="NF374" s="7"/>
      <c r="NG374" s="7"/>
      <c r="NH374" s="7"/>
      <c r="NI374" s="7"/>
      <c r="NJ374" s="7"/>
      <c r="NK374" s="7"/>
      <c r="NL374" s="7"/>
      <c r="NM374" s="7"/>
      <c r="NN374" s="7"/>
      <c r="NO374" s="7"/>
      <c r="NP374" s="7"/>
      <c r="NQ374" s="7"/>
      <c r="NR374" s="7"/>
      <c r="NS374" s="7"/>
      <c r="NT374" s="7"/>
      <c r="NU374" s="7"/>
      <c r="NV374" s="7"/>
      <c r="NW374" s="7"/>
      <c r="NX374" s="7"/>
      <c r="NY374" s="7"/>
      <c r="NZ374" s="7"/>
      <c r="OA374" s="7"/>
      <c r="OB374" s="7"/>
      <c r="OC374" s="7"/>
      <c r="OD374" s="7"/>
      <c r="OE374" s="7"/>
      <c r="OF374" s="7"/>
      <c r="OG374" s="7"/>
      <c r="OH374" s="7"/>
      <c r="OI374" s="7"/>
      <c r="OJ374" s="7"/>
      <c r="OK374" s="7"/>
      <c r="OL374" s="7"/>
      <c r="OM374" s="7"/>
      <c r="ON374" s="7"/>
      <c r="OO374" s="7"/>
      <c r="OP374" s="7"/>
      <c r="OQ374" s="7"/>
      <c r="OR374" s="7"/>
      <c r="OS374" s="7"/>
      <c r="OT374" s="7"/>
      <c r="OU374" s="7"/>
      <c r="OV374" s="7"/>
      <c r="OW374" s="7"/>
      <c r="OX374" s="7"/>
      <c r="OY374" s="7"/>
      <c r="OZ374" s="7"/>
      <c r="PA374" s="7"/>
      <c r="PB374" s="7"/>
      <c r="PC374" s="7"/>
      <c r="PD374" s="7"/>
      <c r="PE374" s="7"/>
      <c r="PF374" s="7"/>
      <c r="PG374" s="7"/>
      <c r="PH374" s="7"/>
      <c r="PI374" s="7"/>
      <c r="PJ374" s="7"/>
      <c r="PK374" s="7"/>
      <c r="PL374" s="7"/>
      <c r="PM374" s="7"/>
      <c r="PN374" s="7"/>
      <c r="PO374" s="7"/>
      <c r="PP374" s="7"/>
      <c r="PQ374" s="7"/>
      <c r="PR374" s="7"/>
      <c r="PS374" s="7"/>
      <c r="PT374" s="7"/>
      <c r="PU374" s="7"/>
      <c r="PV374" s="7"/>
      <c r="PW374" s="7"/>
      <c r="PX374" s="7"/>
      <c r="PY374" s="7"/>
      <c r="PZ374" s="7"/>
      <c r="QA374" s="7"/>
      <c r="QB374" s="7"/>
      <c r="QC374" s="7"/>
      <c r="QD374" s="7"/>
      <c r="QE374" s="7"/>
      <c r="QF374" s="7"/>
      <c r="QG374" s="7"/>
      <c r="QH374" s="7"/>
      <c r="QI374" s="7"/>
      <c r="QJ374" s="7"/>
      <c r="QK374" s="7"/>
      <c r="QL374" s="7"/>
      <c r="QM374" s="7"/>
      <c r="QN374" s="7"/>
      <c r="QO374" s="7"/>
      <c r="QP374" s="7"/>
      <c r="QQ374" s="7"/>
      <c r="QR374" s="7"/>
      <c r="QS374" s="7"/>
      <c r="QT374" s="7"/>
      <c r="QU374" s="7"/>
      <c r="QV374" s="7"/>
      <c r="QW374" s="7"/>
      <c r="QX374" s="7"/>
      <c r="QY374" s="7"/>
      <c r="QZ374" s="7"/>
      <c r="RA374" s="7"/>
      <c r="RB374" s="7"/>
      <c r="RC374" s="7"/>
      <c r="RD374" s="7"/>
      <c r="RE374" s="7"/>
      <c r="RF374" s="7"/>
      <c r="RG374" s="7"/>
      <c r="RH374" s="7"/>
      <c r="RI374" s="7"/>
      <c r="RJ374" s="7"/>
      <c r="RK374" s="7"/>
      <c r="RL374" s="7"/>
      <c r="RM374" s="7"/>
      <c r="RN374" s="7"/>
      <c r="RO374" s="7"/>
      <c r="RP374" s="7"/>
      <c r="RQ374" s="7"/>
      <c r="RR374" s="7"/>
      <c r="RS374" s="7"/>
      <c r="RT374" s="7"/>
      <c r="RU374" s="7"/>
      <c r="RV374" s="7"/>
      <c r="RW374" s="7"/>
      <c r="RX374" s="7"/>
      <c r="RY374" s="7"/>
      <c r="RZ374" s="7"/>
      <c r="SA374" s="7"/>
      <c r="SB374" s="7"/>
      <c r="SC374" s="7"/>
      <c r="SD374" s="7"/>
      <c r="SE374" s="7"/>
      <c r="SF374" s="7"/>
      <c r="SG374" s="7"/>
      <c r="SH374" s="7"/>
      <c r="SI374" s="7"/>
      <c r="SJ374" s="7"/>
      <c r="SK374" s="7"/>
      <c r="SL374" s="7"/>
      <c r="SM374" s="7"/>
      <c r="SN374" s="7"/>
      <c r="SO374" s="7"/>
      <c r="SP374" s="7"/>
      <c r="SQ374" s="7"/>
      <c r="SR374" s="7"/>
      <c r="SS374" s="7"/>
      <c r="ST374" s="7"/>
      <c r="SU374" s="7"/>
      <c r="SV374" s="7"/>
      <c r="SW374" s="7"/>
      <c r="SX374" s="7"/>
      <c r="SY374" s="7"/>
      <c r="SZ374" s="7"/>
      <c r="TA374" s="7"/>
      <c r="TB374" s="7"/>
      <c r="TC374" s="7"/>
      <c r="TD374" s="7"/>
      <c r="TE374" s="7"/>
      <c r="TF374" s="7"/>
      <c r="TG374" s="7"/>
      <c r="TH374" s="7"/>
      <c r="TI374" s="7"/>
      <c r="TJ374" s="7"/>
      <c r="TK374" s="7"/>
      <c r="TL374" s="7"/>
      <c r="TM374" s="7"/>
      <c r="TN374" s="7"/>
      <c r="TO374" s="7"/>
      <c r="TP374" s="7"/>
      <c r="TQ374" s="7"/>
      <c r="TR374" s="7"/>
      <c r="TS374" s="7"/>
      <c r="TT374" s="7"/>
      <c r="TU374" s="7"/>
      <c r="TV374" s="7"/>
      <c r="TW374" s="7"/>
      <c r="TX374" s="7"/>
      <c r="TY374" s="7"/>
      <c r="TZ374" s="7"/>
      <c r="UA374" s="7"/>
      <c r="UB374" s="7"/>
      <c r="UC374" s="7"/>
      <c r="UD374" s="7"/>
      <c r="UE374" s="7"/>
      <c r="UF374" s="7"/>
      <c r="UG374" s="7"/>
      <c r="UH374" s="7"/>
      <c r="UI374" s="7"/>
      <c r="UJ374" s="7"/>
      <c r="UK374" s="7"/>
      <c r="UL374" s="7"/>
      <c r="UM374" s="7"/>
      <c r="UN374" s="7"/>
      <c r="UO374" s="7"/>
      <c r="UP374" s="7"/>
      <c r="UQ374" s="7"/>
      <c r="UR374" s="7"/>
      <c r="US374" s="7"/>
      <c r="UT374" s="7"/>
      <c r="UU374" s="7"/>
      <c r="UV374" s="7"/>
      <c r="UW374" s="7"/>
      <c r="UX374" s="7"/>
      <c r="UY374" s="7"/>
      <c r="UZ374" s="7"/>
      <c r="VA374" s="7"/>
      <c r="VB374" s="7"/>
      <c r="VC374" s="7"/>
      <c r="VD374" s="7"/>
      <c r="VE374" s="7"/>
      <c r="VF374" s="7"/>
      <c r="VG374" s="7"/>
      <c r="VH374" s="7"/>
      <c r="VI374" s="7"/>
      <c r="VJ374" s="7"/>
      <c r="VK374" s="7"/>
      <c r="VL374" s="7"/>
      <c r="VM374" s="7"/>
      <c r="VN374" s="7"/>
      <c r="VO374" s="7"/>
      <c r="VP374" s="7"/>
      <c r="VQ374" s="7"/>
      <c r="VR374" s="7"/>
      <c r="VS374" s="7"/>
      <c r="VT374" s="7"/>
      <c r="VU374" s="7"/>
      <c r="VV374" s="7"/>
      <c r="VW374" s="7"/>
      <c r="VX374" s="7"/>
      <c r="VY374" s="7"/>
      <c r="VZ374" s="7"/>
      <c r="WA374" s="7"/>
      <c r="WB374" s="7"/>
      <c r="WC374" s="7"/>
      <c r="WD374" s="7"/>
      <c r="WE374" s="7"/>
      <c r="WF374" s="7"/>
      <c r="WG374" s="7"/>
      <c r="WH374" s="7"/>
      <c r="WI374" s="7"/>
      <c r="WJ374" s="7"/>
      <c r="WK374" s="7"/>
      <c r="WL374" s="7"/>
      <c r="WM374" s="7"/>
      <c r="WN374" s="7"/>
      <c r="WO374" s="7"/>
      <c r="WP374" s="7"/>
      <c r="WQ374" s="7"/>
      <c r="WR374" s="7"/>
      <c r="WS374" s="7"/>
      <c r="WT374" s="7"/>
      <c r="WU374" s="7"/>
      <c r="WV374" s="7"/>
      <c r="WW374" s="7"/>
      <c r="WX374" s="7"/>
      <c r="WY374" s="7"/>
      <c r="WZ374" s="7"/>
      <c r="XA374" s="7"/>
      <c r="XB374" s="7"/>
      <c r="XC374" s="7"/>
      <c r="XD374" s="7"/>
      <c r="XE374" s="7"/>
      <c r="XF374" s="7"/>
      <c r="XG374" s="7"/>
      <c r="XH374" s="7"/>
      <c r="XI374" s="7"/>
      <c r="XJ374" s="7"/>
      <c r="XK374" s="7"/>
      <c r="XL374" s="7"/>
      <c r="XM374" s="7"/>
      <c r="XN374" s="7"/>
      <c r="XO374" s="7"/>
      <c r="XP374" s="7"/>
      <c r="XQ374" s="7"/>
      <c r="XR374" s="7"/>
      <c r="XS374" s="7"/>
      <c r="XT374" s="7"/>
      <c r="XU374" s="7"/>
      <c r="XV374" s="7"/>
      <c r="XW374" s="7"/>
      <c r="XX374" s="7"/>
      <c r="XY374" s="7"/>
      <c r="XZ374" s="7"/>
      <c r="YA374" s="7"/>
      <c r="YB374" s="7"/>
      <c r="YC374" s="7"/>
      <c r="YD374" s="7"/>
      <c r="YE374" s="7"/>
      <c r="YF374" s="7"/>
      <c r="YG374" s="7"/>
      <c r="YH374" s="7"/>
      <c r="YI374" s="7"/>
      <c r="YJ374" s="7"/>
      <c r="YK374" s="7"/>
      <c r="YL374" s="7"/>
      <c r="YM374" s="7"/>
      <c r="YN374" s="7"/>
      <c r="YO374" s="7"/>
      <c r="YP374" s="7"/>
      <c r="YQ374" s="7"/>
      <c r="YR374" s="7"/>
      <c r="YS374" s="7"/>
      <c r="YT374" s="7"/>
      <c r="YU374" s="7"/>
      <c r="YV374" s="7"/>
      <c r="YW374" s="7"/>
      <c r="YX374" s="7"/>
      <c r="YY374" s="7"/>
      <c r="YZ374" s="7"/>
      <c r="ZA374" s="7"/>
      <c r="ZB374" s="7"/>
      <c r="ZC374" s="7"/>
      <c r="ZD374" s="7"/>
      <c r="ZE374" s="7"/>
      <c r="ZF374" s="7"/>
      <c r="ZG374" s="7"/>
      <c r="ZH374" s="7"/>
      <c r="ZI374" s="7"/>
      <c r="ZJ374" s="7"/>
      <c r="ZK374" s="7"/>
      <c r="ZL374" s="7"/>
      <c r="ZM374" s="7"/>
      <c r="ZN374" s="7"/>
      <c r="ZO374" s="7"/>
      <c r="ZP374" s="7"/>
      <c r="ZQ374" s="7"/>
      <c r="ZR374" s="7"/>
      <c r="ZS374" s="7"/>
      <c r="ZT374" s="7"/>
      <c r="ZU374" s="7"/>
      <c r="ZV374" s="7"/>
      <c r="ZW374" s="7"/>
      <c r="ZX374" s="7"/>
      <c r="ZY374" s="7"/>
      <c r="ZZ374" s="7"/>
      <c r="AAA374" s="7"/>
      <c r="AAB374" s="7"/>
      <c r="AAC374" s="7"/>
      <c r="AAD374" s="7"/>
      <c r="AAE374" s="7"/>
      <c r="AAF374" s="7"/>
      <c r="AAG374" s="7"/>
      <c r="AAH374" s="7"/>
      <c r="AAI374" s="7"/>
      <c r="AAJ374" s="7"/>
      <c r="AAK374" s="7"/>
      <c r="AAL374" s="7"/>
      <c r="AAM374" s="7"/>
      <c r="AAN374" s="7"/>
      <c r="AAO374" s="7"/>
      <c r="AAP374" s="7"/>
      <c r="AAQ374" s="7"/>
      <c r="AAR374" s="7"/>
      <c r="AAS374" s="7"/>
      <c r="AAT374" s="7"/>
      <c r="AAU374" s="7"/>
      <c r="AAV374" s="7"/>
      <c r="AAW374" s="7"/>
      <c r="AAX374" s="7"/>
      <c r="AAY374" s="7"/>
      <c r="AAZ374" s="7"/>
      <c r="ABA374" s="7"/>
      <c r="ABB374" s="7"/>
      <c r="ABC374" s="7"/>
      <c r="ABD374" s="7"/>
      <c r="ABE374" s="7"/>
      <c r="ABF374" s="7"/>
      <c r="ABG374" s="7"/>
      <c r="ABH374" s="7"/>
      <c r="ABI374" s="7"/>
      <c r="ABJ374" s="7"/>
      <c r="ABK374" s="7"/>
      <c r="ABL374" s="7"/>
      <c r="ABM374" s="7"/>
      <c r="ABN374" s="7"/>
      <c r="ABO374" s="7"/>
      <c r="ABP374" s="7"/>
      <c r="ABQ374" s="7"/>
      <c r="ABR374" s="7"/>
      <c r="ABS374" s="7"/>
      <c r="ABT374" s="7"/>
      <c r="ABU374" s="7"/>
      <c r="ABV374" s="7"/>
      <c r="ABW374" s="7"/>
      <c r="ABX374" s="7"/>
      <c r="ABY374" s="7"/>
      <c r="ABZ374" s="7"/>
      <c r="ACA374" s="7"/>
      <c r="ACB374" s="7"/>
      <c r="ACC374" s="7"/>
      <c r="ACD374" s="7"/>
      <c r="ACE374" s="7"/>
      <c r="ACF374" s="7"/>
      <c r="ACG374" s="7"/>
      <c r="ACH374" s="7"/>
      <c r="ACI374" s="7"/>
      <c r="ACJ374" s="7"/>
      <c r="ACK374" s="7"/>
      <c r="ACL374" s="7"/>
      <c r="ACM374" s="7"/>
      <c r="ACN374" s="7"/>
      <c r="ACO374" s="7"/>
      <c r="ACP374" s="7"/>
      <c r="ACQ374" s="7"/>
      <c r="ACR374" s="7"/>
      <c r="ACS374" s="7"/>
      <c r="ACT374" s="7"/>
      <c r="ACU374" s="7"/>
      <c r="ACV374" s="7"/>
      <c r="ACW374" s="7"/>
      <c r="ACX374" s="7"/>
      <c r="ACY374" s="7"/>
      <c r="ACZ374" s="7"/>
      <c r="ADA374" s="7"/>
      <c r="ADB374" s="7"/>
    </row>
    <row r="375" spans="1:782" s="26" customFormat="1" ht="24.95" customHeight="1" x14ac:dyDescent="0.2">
      <c r="A375" s="421" t="s">
        <v>178</v>
      </c>
      <c r="B375" s="356" t="s">
        <v>1253</v>
      </c>
      <c r="C375" s="421" t="s">
        <v>179</v>
      </c>
      <c r="D375" s="421" t="s">
        <v>887</v>
      </c>
      <c r="E375" s="421" t="s">
        <v>33</v>
      </c>
      <c r="F375" s="359">
        <v>1553</v>
      </c>
      <c r="G375" s="245">
        <f t="shared" ref="G375:G380" si="207">+F375*0.0833</f>
        <v>129.36490000000001</v>
      </c>
      <c r="H375" s="245">
        <f t="shared" ref="H375:H380" si="208">+F375*11.65%</f>
        <v>180.92450000000002</v>
      </c>
      <c r="I375" s="245">
        <f t="shared" ref="I375:I380" si="209">SUM(F375:H375)</f>
        <v>1863.2894000000001</v>
      </c>
      <c r="J375" s="245">
        <f>(F375*12)</f>
        <v>18636</v>
      </c>
      <c r="K375" s="245">
        <f>(G375*12)</f>
        <v>1552.3788</v>
      </c>
      <c r="L375" s="245">
        <f t="shared" ref="L375:L380" si="210">+H375*12</f>
        <v>2171.0940000000001</v>
      </c>
      <c r="M375" s="245">
        <f t="shared" ref="M375:M380" si="211">+F375</f>
        <v>1553</v>
      </c>
      <c r="N375" s="246">
        <v>470</v>
      </c>
      <c r="O375" s="245">
        <f>SUM(M375:N375)</f>
        <v>2023</v>
      </c>
      <c r="P375" s="360">
        <f t="shared" ref="P375:P381" si="212">+J375+K375+L375+O375</f>
        <v>24382.4728</v>
      </c>
      <c r="Q375" s="25"/>
      <c r="R375" s="398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17"/>
      <c r="DC375" s="17"/>
      <c r="DD375" s="17"/>
      <c r="DE375" s="17"/>
      <c r="DF375" s="17"/>
      <c r="DG375" s="17"/>
      <c r="DH375" s="17"/>
      <c r="DI375" s="17"/>
      <c r="DJ375" s="17"/>
      <c r="DK375" s="17"/>
      <c r="DL375" s="17"/>
      <c r="DM375" s="17"/>
      <c r="DN375" s="17"/>
      <c r="DO375" s="17"/>
      <c r="DP375" s="17"/>
      <c r="DQ375" s="17"/>
      <c r="DR375" s="17"/>
      <c r="DS375" s="17"/>
      <c r="DT375" s="17"/>
      <c r="DU375" s="17"/>
      <c r="DV375" s="17"/>
      <c r="DW375" s="17"/>
      <c r="DX375" s="17"/>
      <c r="DY375" s="17"/>
      <c r="DZ375" s="17"/>
      <c r="EA375" s="17"/>
      <c r="EB375" s="17"/>
      <c r="EC375" s="17"/>
      <c r="ED375" s="17"/>
      <c r="EE375" s="17"/>
      <c r="EF375" s="17"/>
      <c r="EG375" s="17"/>
      <c r="EH375" s="17"/>
      <c r="EI375" s="17"/>
      <c r="EJ375" s="17"/>
      <c r="EK375" s="17"/>
      <c r="EL375" s="17"/>
      <c r="EM375" s="17"/>
      <c r="EN375" s="17"/>
      <c r="EO375" s="17"/>
      <c r="EP375" s="17"/>
      <c r="EQ375" s="17"/>
      <c r="ER375" s="17"/>
      <c r="ES375" s="17"/>
      <c r="ET375" s="17"/>
      <c r="EU375" s="17"/>
      <c r="EV375" s="17"/>
      <c r="EW375" s="17"/>
      <c r="EX375" s="17"/>
      <c r="EY375" s="17"/>
      <c r="EZ375" s="17"/>
      <c r="FA375" s="17"/>
      <c r="FB375" s="17"/>
      <c r="FC375" s="17"/>
      <c r="FD375" s="17"/>
      <c r="FE375" s="17"/>
      <c r="FF375" s="17"/>
      <c r="FG375" s="17"/>
      <c r="FH375" s="17"/>
      <c r="FI375" s="17"/>
      <c r="FJ375" s="17"/>
      <c r="FK375" s="17"/>
      <c r="FL375" s="17"/>
      <c r="FM375" s="17"/>
      <c r="FN375" s="17"/>
      <c r="FO375" s="17"/>
      <c r="FP375" s="17"/>
      <c r="FQ375" s="17"/>
      <c r="FR375" s="17"/>
      <c r="FS375" s="17"/>
      <c r="FT375" s="17"/>
      <c r="FU375" s="17"/>
      <c r="FV375" s="17"/>
      <c r="FW375" s="17"/>
      <c r="FX375" s="17"/>
      <c r="FY375" s="17"/>
      <c r="FZ375" s="17"/>
      <c r="GA375" s="17"/>
      <c r="GB375" s="17"/>
      <c r="GC375" s="17"/>
      <c r="GD375" s="17"/>
      <c r="GE375" s="17"/>
      <c r="GF375" s="17"/>
      <c r="GG375" s="17"/>
      <c r="GH375" s="17"/>
      <c r="GI375" s="17"/>
      <c r="GJ375" s="17"/>
      <c r="GK375" s="17"/>
      <c r="GL375" s="17"/>
      <c r="GM375" s="17"/>
      <c r="GN375" s="17"/>
      <c r="GO375" s="17"/>
      <c r="GP375" s="17"/>
      <c r="GQ375" s="17"/>
      <c r="GR375" s="17"/>
      <c r="GS375" s="17"/>
      <c r="GT375" s="17"/>
      <c r="GU375" s="17"/>
      <c r="GV375" s="17"/>
      <c r="GW375" s="17"/>
      <c r="GX375" s="17"/>
      <c r="GY375" s="17"/>
      <c r="GZ375" s="17"/>
      <c r="HA375" s="17"/>
      <c r="HB375" s="17"/>
      <c r="HC375" s="17"/>
      <c r="HD375" s="17"/>
      <c r="HE375" s="17"/>
      <c r="HF375" s="17"/>
      <c r="HG375" s="17"/>
      <c r="HH375" s="17"/>
      <c r="HI375" s="17"/>
      <c r="HJ375" s="17"/>
      <c r="HK375" s="17"/>
      <c r="HL375" s="17"/>
      <c r="HM375" s="17"/>
      <c r="HN375" s="17"/>
      <c r="HO375" s="17"/>
      <c r="HP375" s="17"/>
      <c r="HQ375" s="17"/>
      <c r="HR375" s="17"/>
      <c r="HS375" s="17"/>
      <c r="HT375" s="17"/>
      <c r="HU375" s="17"/>
      <c r="HV375" s="17"/>
      <c r="HW375" s="17"/>
      <c r="HX375" s="17"/>
      <c r="HY375" s="17"/>
      <c r="HZ375" s="17"/>
      <c r="IA375" s="17"/>
      <c r="IB375" s="17"/>
      <c r="IC375" s="17"/>
      <c r="ID375" s="17"/>
      <c r="IE375" s="17"/>
      <c r="IF375" s="17"/>
      <c r="IG375" s="17"/>
      <c r="IH375" s="17"/>
      <c r="II375" s="17"/>
      <c r="IJ375" s="17"/>
      <c r="IK375" s="17"/>
      <c r="IL375" s="17"/>
      <c r="IM375" s="17"/>
      <c r="IN375" s="17"/>
      <c r="IO375" s="17"/>
      <c r="IP375" s="17"/>
      <c r="IQ375" s="17"/>
      <c r="IR375" s="17"/>
      <c r="IS375" s="17"/>
      <c r="IT375" s="17"/>
      <c r="IU375" s="17"/>
      <c r="IV375" s="17"/>
      <c r="IW375" s="17"/>
      <c r="IX375" s="17"/>
      <c r="IY375" s="17"/>
      <c r="IZ375" s="17"/>
      <c r="JA375" s="17"/>
      <c r="JB375" s="17"/>
      <c r="JC375" s="17"/>
      <c r="JD375" s="17"/>
      <c r="JE375" s="17"/>
      <c r="JF375" s="17"/>
      <c r="JG375" s="17"/>
      <c r="JH375" s="17"/>
      <c r="JI375" s="17"/>
      <c r="JJ375" s="17"/>
      <c r="JK375" s="17"/>
      <c r="JL375" s="17"/>
      <c r="JM375" s="17"/>
      <c r="JN375" s="17"/>
      <c r="JO375" s="17"/>
      <c r="JP375" s="17"/>
      <c r="JQ375" s="17"/>
      <c r="JR375" s="17"/>
      <c r="JS375" s="17"/>
      <c r="JT375" s="17"/>
      <c r="JU375" s="17"/>
      <c r="JV375" s="17"/>
      <c r="JW375" s="17"/>
      <c r="JX375" s="17"/>
      <c r="JY375" s="17"/>
      <c r="JZ375" s="17"/>
      <c r="KA375" s="17"/>
      <c r="KB375" s="17"/>
      <c r="KC375" s="17"/>
      <c r="KD375" s="17"/>
      <c r="KE375" s="17"/>
      <c r="KF375" s="17"/>
      <c r="KG375" s="17"/>
      <c r="KH375" s="17"/>
      <c r="KI375" s="17"/>
      <c r="KJ375" s="17"/>
      <c r="KK375" s="17"/>
      <c r="KL375" s="17"/>
      <c r="KM375" s="17"/>
      <c r="KN375" s="17"/>
      <c r="KO375" s="17"/>
    </row>
    <row r="376" spans="1:782" s="9" customFormat="1" ht="24.95" customHeight="1" x14ac:dyDescent="0.2">
      <c r="A376" s="366" t="s">
        <v>178</v>
      </c>
      <c r="B376" s="356" t="s">
        <v>1254</v>
      </c>
      <c r="C376" s="366" t="s">
        <v>180</v>
      </c>
      <c r="D376" s="366" t="s">
        <v>1393</v>
      </c>
      <c r="E376" s="366" t="s">
        <v>938</v>
      </c>
      <c r="F376" s="411">
        <v>1086</v>
      </c>
      <c r="G376" s="245">
        <f t="shared" si="207"/>
        <v>90.463799999999992</v>
      </c>
      <c r="H376" s="245">
        <f t="shared" si="208"/>
        <v>126.51900000000001</v>
      </c>
      <c r="I376" s="245">
        <f t="shared" si="209"/>
        <v>1302.9828</v>
      </c>
      <c r="J376" s="245">
        <f t="shared" ref="J376:K378" si="213">(F376*12)</f>
        <v>13032</v>
      </c>
      <c r="K376" s="245">
        <f t="shared" si="213"/>
        <v>1085.5655999999999</v>
      </c>
      <c r="L376" s="245">
        <f t="shared" si="210"/>
        <v>1518.2280000000001</v>
      </c>
      <c r="M376" s="245">
        <f t="shared" si="211"/>
        <v>1086</v>
      </c>
      <c r="N376" s="246">
        <v>470</v>
      </c>
      <c r="O376" s="245">
        <f>SUM(M376:N376)</f>
        <v>1556</v>
      </c>
      <c r="P376" s="360">
        <f t="shared" si="212"/>
        <v>17191.793600000001</v>
      </c>
      <c r="Q376" s="398"/>
      <c r="R376" s="2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  <c r="KH376" s="1"/>
      <c r="KI376" s="1"/>
      <c r="KJ376" s="1"/>
      <c r="KK376" s="1"/>
      <c r="KL376" s="1"/>
      <c r="KM376" s="1"/>
      <c r="KN376" s="1"/>
      <c r="KO376" s="1"/>
      <c r="KP376" s="1"/>
      <c r="KQ376" s="1"/>
      <c r="KR376" s="1"/>
      <c r="KS376" s="1"/>
      <c r="KT376" s="1"/>
      <c r="KU376" s="1"/>
      <c r="KV376" s="1"/>
      <c r="KW376" s="1"/>
      <c r="KX376" s="1"/>
      <c r="KY376" s="1"/>
      <c r="KZ376" s="1"/>
      <c r="LA376" s="1"/>
      <c r="LB376" s="1"/>
      <c r="LC376" s="1"/>
      <c r="LD376" s="1"/>
      <c r="LE376" s="1"/>
      <c r="LF376" s="1"/>
      <c r="LG376" s="1"/>
      <c r="LH376" s="1"/>
      <c r="LI376" s="1"/>
      <c r="LJ376" s="1"/>
      <c r="LK376" s="1"/>
      <c r="LL376" s="1"/>
      <c r="LM376" s="1"/>
      <c r="LN376" s="1"/>
      <c r="LO376" s="1"/>
      <c r="LP376" s="1"/>
      <c r="LQ376" s="1"/>
      <c r="LR376" s="1"/>
      <c r="LS376" s="1"/>
      <c r="LT376" s="1"/>
      <c r="LU376" s="1"/>
      <c r="LV376" s="1"/>
      <c r="LW376" s="1"/>
      <c r="LX376" s="1"/>
      <c r="LY376" s="1"/>
      <c r="LZ376" s="1"/>
      <c r="MA376" s="1"/>
      <c r="MB376" s="1"/>
      <c r="MC376" s="1"/>
      <c r="MD376" s="1"/>
      <c r="ME376" s="1"/>
      <c r="MF376" s="1"/>
      <c r="MG376" s="1"/>
      <c r="MH376" s="1"/>
      <c r="MI376" s="1"/>
      <c r="MJ376" s="1"/>
      <c r="MK376" s="1"/>
      <c r="ML376" s="1"/>
      <c r="MM376" s="1"/>
      <c r="MN376" s="1"/>
      <c r="MO376" s="1"/>
      <c r="MP376" s="1"/>
      <c r="MQ376" s="1"/>
      <c r="MR376" s="1"/>
      <c r="MS376" s="1"/>
      <c r="MT376" s="1"/>
      <c r="MU376" s="1"/>
      <c r="MV376" s="1"/>
      <c r="MW376" s="1"/>
      <c r="MX376" s="1"/>
      <c r="MY376" s="1"/>
      <c r="MZ376" s="1"/>
      <c r="NA376" s="1"/>
      <c r="NB376" s="1"/>
      <c r="NC376" s="1"/>
      <c r="ND376" s="1"/>
      <c r="NE376" s="1"/>
      <c r="NF376" s="1"/>
      <c r="NG376" s="1"/>
      <c r="NH376" s="1"/>
      <c r="NI376" s="1"/>
      <c r="NJ376" s="1"/>
      <c r="NK376" s="1"/>
      <c r="NL376" s="1"/>
      <c r="NM376" s="1"/>
      <c r="NN376" s="1"/>
      <c r="NO376" s="1"/>
      <c r="NP376" s="1"/>
      <c r="NQ376" s="1"/>
      <c r="NR376" s="1"/>
      <c r="NS376" s="1"/>
      <c r="NT376" s="1"/>
      <c r="NU376" s="1"/>
      <c r="NV376" s="1"/>
      <c r="NW376" s="1"/>
      <c r="NX376" s="1"/>
      <c r="NY376" s="1"/>
      <c r="NZ376" s="1"/>
      <c r="OA376" s="1"/>
      <c r="OB376" s="1"/>
      <c r="OC376" s="1"/>
      <c r="OD376" s="1"/>
      <c r="OE376" s="1"/>
      <c r="OF376" s="1"/>
      <c r="OG376" s="1"/>
      <c r="OH376" s="1"/>
      <c r="OI376" s="1"/>
      <c r="OJ376" s="1"/>
      <c r="OK376" s="1"/>
      <c r="OL376" s="1"/>
      <c r="OM376" s="1"/>
      <c r="ON376" s="1"/>
      <c r="OO376" s="1"/>
      <c r="OP376" s="1"/>
      <c r="OQ376" s="1"/>
      <c r="OR376" s="1"/>
      <c r="OS376" s="1"/>
      <c r="OT376" s="1"/>
      <c r="OU376" s="1"/>
      <c r="OV376" s="1"/>
      <c r="OW376" s="1"/>
      <c r="OX376" s="1"/>
      <c r="OY376" s="1"/>
      <c r="OZ376" s="1"/>
      <c r="PA376" s="1"/>
      <c r="PB376" s="1"/>
      <c r="PC376" s="1"/>
      <c r="PD376" s="1"/>
      <c r="PE376" s="1"/>
      <c r="PF376" s="1"/>
      <c r="PG376" s="1"/>
      <c r="PH376" s="1"/>
      <c r="PI376" s="1"/>
      <c r="PJ376" s="1"/>
      <c r="PK376" s="1"/>
      <c r="PL376" s="1"/>
      <c r="PM376" s="1"/>
      <c r="PN376" s="1"/>
      <c r="PO376" s="1"/>
      <c r="PP376" s="1"/>
      <c r="PQ376" s="1"/>
      <c r="PR376" s="1"/>
      <c r="PS376" s="1"/>
      <c r="PT376" s="1"/>
      <c r="PU376" s="1"/>
      <c r="PV376" s="1"/>
      <c r="PW376" s="1"/>
      <c r="PX376" s="1"/>
      <c r="PY376" s="1"/>
      <c r="PZ376" s="1"/>
      <c r="QA376" s="1"/>
      <c r="QB376" s="1"/>
      <c r="QC376" s="1"/>
      <c r="QD376" s="1"/>
      <c r="QE376" s="1"/>
      <c r="QF376" s="1"/>
      <c r="QG376" s="1"/>
      <c r="QH376" s="1"/>
      <c r="QI376" s="1"/>
      <c r="QJ376" s="1"/>
      <c r="QK376" s="1"/>
      <c r="QL376" s="1"/>
      <c r="QM376" s="1"/>
      <c r="QN376" s="1"/>
      <c r="QO376" s="1"/>
      <c r="QP376" s="1"/>
      <c r="QQ376" s="1"/>
      <c r="QR376" s="1"/>
      <c r="QS376" s="1"/>
      <c r="QT376" s="1"/>
      <c r="QU376" s="1"/>
      <c r="QV376" s="1"/>
      <c r="QW376" s="1"/>
      <c r="QX376" s="1"/>
      <c r="QY376" s="1"/>
      <c r="QZ376" s="1"/>
      <c r="RA376" s="1"/>
      <c r="RB376" s="1"/>
      <c r="RC376" s="1"/>
      <c r="RD376" s="1"/>
      <c r="RE376" s="1"/>
      <c r="RF376" s="1"/>
      <c r="RG376" s="1"/>
      <c r="RH376" s="1"/>
      <c r="RI376" s="1"/>
      <c r="RJ376" s="1"/>
      <c r="RK376" s="1"/>
      <c r="RL376" s="1"/>
      <c r="RM376" s="1"/>
      <c r="RN376" s="1"/>
      <c r="RO376" s="1"/>
      <c r="RP376" s="1"/>
      <c r="RQ376" s="1"/>
      <c r="RR376" s="1"/>
      <c r="RS376" s="1"/>
      <c r="RT376" s="1"/>
      <c r="RU376" s="1"/>
      <c r="RV376" s="1"/>
      <c r="RW376" s="1"/>
      <c r="RX376" s="1"/>
      <c r="RY376" s="1"/>
      <c r="RZ376" s="1"/>
      <c r="SA376" s="1"/>
      <c r="SB376" s="1"/>
      <c r="SC376" s="1"/>
      <c r="SD376" s="1"/>
      <c r="SE376" s="1"/>
      <c r="SF376" s="1"/>
      <c r="SG376" s="1"/>
      <c r="SH376" s="1"/>
      <c r="SI376" s="1"/>
      <c r="SJ376" s="1"/>
      <c r="SK376" s="1"/>
      <c r="SL376" s="1"/>
      <c r="SM376" s="1"/>
      <c r="SN376" s="1"/>
      <c r="SO376" s="1"/>
      <c r="SP376" s="1"/>
      <c r="SQ376" s="1"/>
      <c r="SR376" s="1"/>
      <c r="SS376" s="1"/>
      <c r="ST376" s="1"/>
      <c r="SU376" s="1"/>
      <c r="SV376" s="1"/>
      <c r="SW376" s="1"/>
      <c r="SX376" s="1"/>
      <c r="SY376" s="1"/>
      <c r="SZ376" s="1"/>
      <c r="TA376" s="1"/>
      <c r="TB376" s="1"/>
      <c r="TC376" s="1"/>
      <c r="TD376" s="1"/>
      <c r="TE376" s="1"/>
      <c r="TF376" s="1"/>
      <c r="TG376" s="1"/>
      <c r="TH376" s="1"/>
      <c r="TI376" s="1"/>
      <c r="TJ376" s="1"/>
      <c r="TK376" s="1"/>
      <c r="TL376" s="1"/>
      <c r="TM376" s="1"/>
      <c r="TN376" s="1"/>
      <c r="TO376" s="1"/>
      <c r="TP376" s="1"/>
      <c r="TQ376" s="1"/>
      <c r="TR376" s="1"/>
      <c r="TS376" s="1"/>
      <c r="TT376" s="1"/>
      <c r="TU376" s="1"/>
      <c r="TV376" s="1"/>
      <c r="TW376" s="1"/>
      <c r="TX376" s="1"/>
      <c r="TY376" s="1"/>
      <c r="TZ376" s="1"/>
      <c r="UA376" s="1"/>
      <c r="UB376" s="1"/>
      <c r="UC376" s="1"/>
      <c r="UD376" s="1"/>
      <c r="UE376" s="1"/>
      <c r="UF376" s="1"/>
      <c r="UG376" s="1"/>
      <c r="UH376" s="1"/>
      <c r="UI376" s="1"/>
      <c r="UJ376" s="1"/>
      <c r="UK376" s="1"/>
      <c r="UL376" s="1"/>
      <c r="UM376" s="1"/>
      <c r="UN376" s="1"/>
      <c r="UO376" s="1"/>
      <c r="UP376" s="1"/>
      <c r="UQ376" s="1"/>
      <c r="UR376" s="1"/>
      <c r="US376" s="1"/>
      <c r="UT376" s="1"/>
      <c r="UU376" s="1"/>
      <c r="UV376" s="1"/>
      <c r="UW376" s="1"/>
      <c r="UX376" s="1"/>
      <c r="UY376" s="1"/>
      <c r="UZ376" s="1"/>
      <c r="VA376" s="1"/>
      <c r="VB376" s="1"/>
      <c r="VC376" s="1"/>
      <c r="VD376" s="1"/>
      <c r="VE376" s="1"/>
      <c r="VF376" s="1"/>
      <c r="VG376" s="1"/>
      <c r="VH376" s="1"/>
      <c r="VI376" s="1"/>
      <c r="VJ376" s="1"/>
      <c r="VK376" s="1"/>
      <c r="VL376" s="1"/>
      <c r="VM376" s="1"/>
      <c r="VN376" s="1"/>
      <c r="VO376" s="1"/>
      <c r="VP376" s="1"/>
      <c r="VQ376" s="1"/>
      <c r="VR376" s="1"/>
      <c r="VS376" s="1"/>
      <c r="VT376" s="1"/>
      <c r="VU376" s="1"/>
      <c r="VV376" s="1"/>
      <c r="VW376" s="1"/>
      <c r="VX376" s="1"/>
      <c r="VY376" s="1"/>
      <c r="VZ376" s="1"/>
      <c r="WA376" s="1"/>
      <c r="WB376" s="1"/>
      <c r="WC376" s="1"/>
      <c r="WD376" s="1"/>
      <c r="WE376" s="1"/>
      <c r="WF376" s="1"/>
      <c r="WG376" s="1"/>
      <c r="WH376" s="1"/>
      <c r="WI376" s="1"/>
      <c r="WJ376" s="1"/>
      <c r="WK376" s="1"/>
      <c r="WL376" s="1"/>
      <c r="WM376" s="1"/>
      <c r="WN376" s="1"/>
      <c r="WO376" s="1"/>
      <c r="WP376" s="1"/>
      <c r="WQ376" s="1"/>
      <c r="WR376" s="1"/>
      <c r="WS376" s="1"/>
      <c r="WT376" s="1"/>
      <c r="WU376" s="1"/>
      <c r="WV376" s="1"/>
      <c r="WW376" s="1"/>
      <c r="WX376" s="1"/>
      <c r="WY376" s="1"/>
      <c r="WZ376" s="1"/>
      <c r="XA376" s="1"/>
      <c r="XB376" s="1"/>
      <c r="XC376" s="1"/>
      <c r="XD376" s="1"/>
      <c r="XE376" s="1"/>
      <c r="XF376" s="1"/>
      <c r="XG376" s="1"/>
      <c r="XH376" s="1"/>
      <c r="XI376" s="1"/>
      <c r="XJ376" s="1"/>
      <c r="XK376" s="1"/>
      <c r="XL376" s="1"/>
      <c r="XM376" s="1"/>
      <c r="XN376" s="1"/>
      <c r="XO376" s="1"/>
      <c r="XP376" s="1"/>
      <c r="XQ376" s="1"/>
      <c r="XR376" s="1"/>
      <c r="XS376" s="1"/>
      <c r="XT376" s="1"/>
      <c r="XU376" s="1"/>
      <c r="XV376" s="1"/>
      <c r="XW376" s="1"/>
      <c r="XX376" s="1"/>
      <c r="XY376" s="1"/>
      <c r="XZ376" s="1"/>
      <c r="YA376" s="1"/>
      <c r="YB376" s="1"/>
      <c r="YC376" s="1"/>
      <c r="YD376" s="1"/>
      <c r="YE376" s="1"/>
      <c r="YF376" s="1"/>
      <c r="YG376" s="1"/>
      <c r="YH376" s="1"/>
      <c r="YI376" s="1"/>
      <c r="YJ376" s="1"/>
      <c r="YK376" s="1"/>
      <c r="YL376" s="1"/>
      <c r="YM376" s="1"/>
      <c r="YN376" s="1"/>
      <c r="YO376" s="1"/>
      <c r="YP376" s="1"/>
      <c r="YQ376" s="1"/>
      <c r="YR376" s="1"/>
      <c r="YS376" s="1"/>
      <c r="YT376" s="1"/>
      <c r="YU376" s="1"/>
      <c r="YV376" s="1"/>
      <c r="YW376" s="1"/>
      <c r="YX376" s="1"/>
      <c r="YY376" s="1"/>
      <c r="YZ376" s="1"/>
      <c r="ZA376" s="1"/>
      <c r="ZB376" s="1"/>
      <c r="ZC376" s="1"/>
      <c r="ZD376" s="1"/>
      <c r="ZE376" s="1"/>
      <c r="ZF376" s="1"/>
      <c r="ZG376" s="1"/>
      <c r="ZH376" s="1"/>
      <c r="ZI376" s="1"/>
      <c r="ZJ376" s="1"/>
      <c r="ZK376" s="1"/>
      <c r="ZL376" s="1"/>
      <c r="ZM376" s="1"/>
      <c r="ZN376" s="1"/>
      <c r="ZO376" s="1"/>
      <c r="ZP376" s="1"/>
      <c r="ZQ376" s="1"/>
      <c r="ZR376" s="1"/>
      <c r="ZS376" s="1"/>
      <c r="ZT376" s="1"/>
      <c r="ZU376" s="1"/>
      <c r="ZV376" s="1"/>
      <c r="ZW376" s="1"/>
      <c r="ZX376" s="1"/>
      <c r="ZY376" s="1"/>
      <c r="ZZ376" s="1"/>
      <c r="AAA376" s="1"/>
      <c r="AAB376" s="1"/>
      <c r="AAC376" s="1"/>
      <c r="AAD376" s="1"/>
      <c r="AAE376" s="1"/>
      <c r="AAF376" s="1"/>
      <c r="AAG376" s="1"/>
      <c r="AAH376" s="1"/>
      <c r="AAI376" s="1"/>
      <c r="AAJ376" s="1"/>
      <c r="AAK376" s="1"/>
      <c r="AAL376" s="1"/>
      <c r="AAM376" s="1"/>
      <c r="AAN376" s="1"/>
      <c r="AAO376" s="1"/>
      <c r="AAP376" s="1"/>
      <c r="AAQ376" s="1"/>
      <c r="AAR376" s="1"/>
      <c r="AAS376" s="1"/>
      <c r="AAT376" s="1"/>
      <c r="AAU376" s="1"/>
      <c r="AAV376" s="1"/>
      <c r="AAW376" s="1"/>
      <c r="AAX376" s="1"/>
      <c r="AAY376" s="1"/>
      <c r="AAZ376" s="1"/>
      <c r="ABA376" s="1"/>
      <c r="ABB376" s="1"/>
      <c r="ABC376" s="1"/>
      <c r="ABD376" s="1"/>
      <c r="ABE376" s="1"/>
      <c r="ABF376" s="1"/>
      <c r="ABG376" s="1"/>
      <c r="ABH376" s="1"/>
      <c r="ABI376" s="1"/>
      <c r="ABJ376" s="1"/>
      <c r="ABK376" s="1"/>
      <c r="ABL376" s="1"/>
      <c r="ABM376" s="1"/>
      <c r="ABN376" s="1"/>
      <c r="ABO376" s="1"/>
      <c r="ABP376" s="1"/>
      <c r="ABQ376" s="1"/>
      <c r="ABR376" s="1"/>
      <c r="ABS376" s="1"/>
      <c r="ABT376" s="1"/>
      <c r="ABU376" s="1"/>
      <c r="ABV376" s="1"/>
      <c r="ABW376" s="1"/>
      <c r="ABX376" s="1"/>
      <c r="ABY376" s="1"/>
      <c r="ABZ376" s="1"/>
      <c r="ACA376" s="1"/>
      <c r="ACB376" s="1"/>
      <c r="ACC376" s="1"/>
      <c r="ACD376" s="1"/>
      <c r="ACE376" s="1"/>
      <c r="ACF376" s="1"/>
      <c r="ACG376" s="1"/>
      <c r="ACH376" s="1"/>
      <c r="ACI376" s="1"/>
      <c r="ACJ376" s="1"/>
      <c r="ACK376" s="1"/>
      <c r="ACL376" s="1"/>
      <c r="ACM376" s="1"/>
      <c r="ACN376" s="1"/>
      <c r="ACO376" s="1"/>
      <c r="ACP376" s="1"/>
      <c r="ACQ376" s="1"/>
      <c r="ACR376" s="1"/>
      <c r="ACS376" s="1"/>
      <c r="ACT376" s="1"/>
      <c r="ACU376" s="1"/>
      <c r="ACV376" s="1"/>
      <c r="ACW376" s="1"/>
      <c r="ACX376" s="1"/>
      <c r="ACY376" s="1"/>
      <c r="ACZ376" s="1"/>
      <c r="ADA376" s="1"/>
      <c r="ADB376" s="1"/>
    </row>
    <row r="377" spans="1:782" s="9" customFormat="1" ht="24.95" customHeight="1" x14ac:dyDescent="0.2">
      <c r="A377" s="366" t="s">
        <v>178</v>
      </c>
      <c r="B377" s="356" t="s">
        <v>1255</v>
      </c>
      <c r="C377" s="366" t="s">
        <v>1438</v>
      </c>
      <c r="D377" s="366" t="s">
        <v>889</v>
      </c>
      <c r="E377" s="366" t="s">
        <v>938</v>
      </c>
      <c r="F377" s="411">
        <v>1086</v>
      </c>
      <c r="G377" s="245">
        <f t="shared" si="207"/>
        <v>90.463799999999992</v>
      </c>
      <c r="H377" s="245">
        <f t="shared" si="208"/>
        <v>126.51900000000001</v>
      </c>
      <c r="I377" s="245">
        <f t="shared" si="209"/>
        <v>1302.9828</v>
      </c>
      <c r="J377" s="245">
        <f t="shared" si="213"/>
        <v>13032</v>
      </c>
      <c r="K377" s="245">
        <f t="shared" si="213"/>
        <v>1085.5655999999999</v>
      </c>
      <c r="L377" s="245">
        <f t="shared" si="210"/>
        <v>1518.2280000000001</v>
      </c>
      <c r="M377" s="245">
        <f t="shared" si="211"/>
        <v>1086</v>
      </c>
      <c r="N377" s="246">
        <v>470</v>
      </c>
      <c r="O377" s="245">
        <f>SUM(M377:N377)</f>
        <v>1556</v>
      </c>
      <c r="P377" s="360">
        <f t="shared" si="212"/>
        <v>17191.793600000001</v>
      </c>
      <c r="Q377" s="398"/>
      <c r="R377" s="2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  <c r="KH377" s="1"/>
      <c r="KI377" s="1"/>
      <c r="KJ377" s="1"/>
      <c r="KK377" s="1"/>
      <c r="KL377" s="1"/>
      <c r="KM377" s="1"/>
      <c r="KN377" s="1"/>
      <c r="KO377" s="1"/>
      <c r="KP377" s="1"/>
      <c r="KQ377" s="1"/>
      <c r="KR377" s="1"/>
      <c r="KS377" s="1"/>
      <c r="KT377" s="1"/>
      <c r="KU377" s="1"/>
      <c r="KV377" s="1"/>
      <c r="KW377" s="1"/>
      <c r="KX377" s="1"/>
      <c r="KY377" s="1"/>
      <c r="KZ377" s="1"/>
      <c r="LA377" s="1"/>
      <c r="LB377" s="1"/>
      <c r="LC377" s="1"/>
      <c r="LD377" s="1"/>
      <c r="LE377" s="1"/>
      <c r="LF377" s="1"/>
      <c r="LG377" s="1"/>
      <c r="LH377" s="1"/>
      <c r="LI377" s="1"/>
      <c r="LJ377" s="1"/>
      <c r="LK377" s="1"/>
      <c r="LL377" s="1"/>
      <c r="LM377" s="1"/>
      <c r="LN377" s="1"/>
      <c r="LO377" s="1"/>
      <c r="LP377" s="1"/>
      <c r="LQ377" s="1"/>
      <c r="LR377" s="1"/>
      <c r="LS377" s="1"/>
      <c r="LT377" s="1"/>
      <c r="LU377" s="1"/>
      <c r="LV377" s="1"/>
      <c r="LW377" s="1"/>
      <c r="LX377" s="1"/>
      <c r="LY377" s="1"/>
      <c r="LZ377" s="1"/>
      <c r="MA377" s="1"/>
      <c r="MB377" s="1"/>
      <c r="MC377" s="1"/>
      <c r="MD377" s="1"/>
      <c r="ME377" s="1"/>
      <c r="MF377" s="1"/>
      <c r="MG377" s="1"/>
      <c r="MH377" s="1"/>
      <c r="MI377" s="1"/>
      <c r="MJ377" s="1"/>
      <c r="MK377" s="1"/>
      <c r="ML377" s="1"/>
      <c r="MM377" s="1"/>
      <c r="MN377" s="1"/>
      <c r="MO377" s="1"/>
      <c r="MP377" s="1"/>
      <c r="MQ377" s="1"/>
      <c r="MR377" s="1"/>
      <c r="MS377" s="1"/>
      <c r="MT377" s="1"/>
      <c r="MU377" s="1"/>
      <c r="MV377" s="1"/>
      <c r="MW377" s="1"/>
      <c r="MX377" s="1"/>
      <c r="MY377" s="1"/>
      <c r="MZ377" s="1"/>
      <c r="NA377" s="1"/>
      <c r="NB377" s="1"/>
      <c r="NC377" s="1"/>
      <c r="ND377" s="1"/>
      <c r="NE377" s="1"/>
      <c r="NF377" s="1"/>
      <c r="NG377" s="1"/>
      <c r="NH377" s="1"/>
      <c r="NI377" s="1"/>
      <c r="NJ377" s="1"/>
      <c r="NK377" s="1"/>
      <c r="NL377" s="1"/>
      <c r="NM377" s="1"/>
      <c r="NN377" s="1"/>
      <c r="NO377" s="1"/>
      <c r="NP377" s="1"/>
      <c r="NQ377" s="1"/>
      <c r="NR377" s="1"/>
      <c r="NS377" s="1"/>
      <c r="NT377" s="1"/>
      <c r="NU377" s="1"/>
      <c r="NV377" s="1"/>
      <c r="NW377" s="1"/>
      <c r="NX377" s="1"/>
      <c r="NY377" s="1"/>
      <c r="NZ377" s="1"/>
      <c r="OA377" s="1"/>
      <c r="OB377" s="1"/>
      <c r="OC377" s="1"/>
      <c r="OD377" s="1"/>
      <c r="OE377" s="1"/>
      <c r="OF377" s="1"/>
      <c r="OG377" s="1"/>
      <c r="OH377" s="1"/>
      <c r="OI377" s="1"/>
      <c r="OJ377" s="1"/>
      <c r="OK377" s="1"/>
      <c r="OL377" s="1"/>
      <c r="OM377" s="1"/>
      <c r="ON377" s="1"/>
      <c r="OO377" s="1"/>
      <c r="OP377" s="1"/>
      <c r="OQ377" s="1"/>
      <c r="OR377" s="1"/>
      <c r="OS377" s="1"/>
      <c r="OT377" s="1"/>
      <c r="OU377" s="1"/>
      <c r="OV377" s="1"/>
      <c r="OW377" s="1"/>
      <c r="OX377" s="1"/>
      <c r="OY377" s="1"/>
      <c r="OZ377" s="1"/>
      <c r="PA377" s="1"/>
      <c r="PB377" s="1"/>
      <c r="PC377" s="1"/>
      <c r="PD377" s="1"/>
      <c r="PE377" s="1"/>
      <c r="PF377" s="1"/>
      <c r="PG377" s="1"/>
      <c r="PH377" s="1"/>
      <c r="PI377" s="1"/>
      <c r="PJ377" s="1"/>
      <c r="PK377" s="1"/>
      <c r="PL377" s="1"/>
      <c r="PM377" s="1"/>
      <c r="PN377" s="1"/>
      <c r="PO377" s="1"/>
      <c r="PP377" s="1"/>
      <c r="PQ377" s="1"/>
      <c r="PR377" s="1"/>
      <c r="PS377" s="1"/>
      <c r="PT377" s="1"/>
      <c r="PU377" s="1"/>
      <c r="PV377" s="1"/>
      <c r="PW377" s="1"/>
      <c r="PX377" s="1"/>
      <c r="PY377" s="1"/>
      <c r="PZ377" s="1"/>
      <c r="QA377" s="1"/>
      <c r="QB377" s="1"/>
      <c r="QC377" s="1"/>
      <c r="QD377" s="1"/>
      <c r="QE377" s="1"/>
      <c r="QF377" s="1"/>
      <c r="QG377" s="1"/>
      <c r="QH377" s="1"/>
      <c r="QI377" s="1"/>
      <c r="QJ377" s="1"/>
      <c r="QK377" s="1"/>
      <c r="QL377" s="1"/>
      <c r="QM377" s="1"/>
      <c r="QN377" s="1"/>
      <c r="QO377" s="1"/>
      <c r="QP377" s="1"/>
      <c r="QQ377" s="1"/>
      <c r="QR377" s="1"/>
      <c r="QS377" s="1"/>
      <c r="QT377" s="1"/>
      <c r="QU377" s="1"/>
      <c r="QV377" s="1"/>
      <c r="QW377" s="1"/>
      <c r="QX377" s="1"/>
      <c r="QY377" s="1"/>
      <c r="QZ377" s="1"/>
      <c r="RA377" s="1"/>
      <c r="RB377" s="1"/>
      <c r="RC377" s="1"/>
      <c r="RD377" s="1"/>
      <c r="RE377" s="1"/>
      <c r="RF377" s="1"/>
      <c r="RG377" s="1"/>
      <c r="RH377" s="1"/>
      <c r="RI377" s="1"/>
      <c r="RJ377" s="1"/>
      <c r="RK377" s="1"/>
      <c r="RL377" s="1"/>
      <c r="RM377" s="1"/>
      <c r="RN377" s="1"/>
      <c r="RO377" s="1"/>
      <c r="RP377" s="1"/>
      <c r="RQ377" s="1"/>
      <c r="RR377" s="1"/>
      <c r="RS377" s="1"/>
      <c r="RT377" s="1"/>
      <c r="RU377" s="1"/>
      <c r="RV377" s="1"/>
      <c r="RW377" s="1"/>
      <c r="RX377" s="1"/>
      <c r="RY377" s="1"/>
      <c r="RZ377" s="1"/>
      <c r="SA377" s="1"/>
      <c r="SB377" s="1"/>
      <c r="SC377" s="1"/>
      <c r="SD377" s="1"/>
      <c r="SE377" s="1"/>
      <c r="SF377" s="1"/>
      <c r="SG377" s="1"/>
      <c r="SH377" s="1"/>
      <c r="SI377" s="1"/>
      <c r="SJ377" s="1"/>
      <c r="SK377" s="1"/>
      <c r="SL377" s="1"/>
      <c r="SM377" s="1"/>
      <c r="SN377" s="1"/>
      <c r="SO377" s="1"/>
      <c r="SP377" s="1"/>
      <c r="SQ377" s="1"/>
      <c r="SR377" s="1"/>
      <c r="SS377" s="1"/>
      <c r="ST377" s="1"/>
      <c r="SU377" s="1"/>
      <c r="SV377" s="1"/>
      <c r="SW377" s="1"/>
      <c r="SX377" s="1"/>
      <c r="SY377" s="1"/>
      <c r="SZ377" s="1"/>
      <c r="TA377" s="1"/>
      <c r="TB377" s="1"/>
      <c r="TC377" s="1"/>
      <c r="TD377" s="1"/>
      <c r="TE377" s="1"/>
      <c r="TF377" s="1"/>
      <c r="TG377" s="1"/>
      <c r="TH377" s="1"/>
      <c r="TI377" s="1"/>
      <c r="TJ377" s="1"/>
      <c r="TK377" s="1"/>
      <c r="TL377" s="1"/>
      <c r="TM377" s="1"/>
      <c r="TN377" s="1"/>
      <c r="TO377" s="1"/>
      <c r="TP377" s="1"/>
      <c r="TQ377" s="1"/>
      <c r="TR377" s="1"/>
      <c r="TS377" s="1"/>
      <c r="TT377" s="1"/>
      <c r="TU377" s="1"/>
      <c r="TV377" s="1"/>
      <c r="TW377" s="1"/>
      <c r="TX377" s="1"/>
      <c r="TY377" s="1"/>
      <c r="TZ377" s="1"/>
      <c r="UA377" s="1"/>
      <c r="UB377" s="1"/>
      <c r="UC377" s="1"/>
      <c r="UD377" s="1"/>
      <c r="UE377" s="1"/>
      <c r="UF377" s="1"/>
      <c r="UG377" s="1"/>
      <c r="UH377" s="1"/>
      <c r="UI377" s="1"/>
      <c r="UJ377" s="1"/>
      <c r="UK377" s="1"/>
      <c r="UL377" s="1"/>
      <c r="UM377" s="1"/>
      <c r="UN377" s="1"/>
      <c r="UO377" s="1"/>
      <c r="UP377" s="1"/>
      <c r="UQ377" s="1"/>
      <c r="UR377" s="1"/>
      <c r="US377" s="1"/>
      <c r="UT377" s="1"/>
      <c r="UU377" s="1"/>
      <c r="UV377" s="1"/>
      <c r="UW377" s="1"/>
      <c r="UX377" s="1"/>
      <c r="UY377" s="1"/>
      <c r="UZ377" s="1"/>
      <c r="VA377" s="1"/>
      <c r="VB377" s="1"/>
      <c r="VC377" s="1"/>
      <c r="VD377" s="1"/>
      <c r="VE377" s="1"/>
      <c r="VF377" s="1"/>
      <c r="VG377" s="1"/>
      <c r="VH377" s="1"/>
      <c r="VI377" s="1"/>
      <c r="VJ377" s="1"/>
      <c r="VK377" s="1"/>
      <c r="VL377" s="1"/>
      <c r="VM377" s="1"/>
      <c r="VN377" s="1"/>
      <c r="VO377" s="1"/>
      <c r="VP377" s="1"/>
      <c r="VQ377" s="1"/>
      <c r="VR377" s="1"/>
      <c r="VS377" s="1"/>
      <c r="VT377" s="1"/>
      <c r="VU377" s="1"/>
      <c r="VV377" s="1"/>
      <c r="VW377" s="1"/>
      <c r="VX377" s="1"/>
      <c r="VY377" s="1"/>
      <c r="VZ377" s="1"/>
      <c r="WA377" s="1"/>
      <c r="WB377" s="1"/>
      <c r="WC377" s="1"/>
      <c r="WD377" s="1"/>
      <c r="WE377" s="1"/>
      <c r="WF377" s="1"/>
      <c r="WG377" s="1"/>
      <c r="WH377" s="1"/>
      <c r="WI377" s="1"/>
      <c r="WJ377" s="1"/>
      <c r="WK377" s="1"/>
      <c r="WL377" s="1"/>
      <c r="WM377" s="1"/>
      <c r="WN377" s="1"/>
      <c r="WO377" s="1"/>
      <c r="WP377" s="1"/>
      <c r="WQ377" s="1"/>
      <c r="WR377" s="1"/>
      <c r="WS377" s="1"/>
      <c r="WT377" s="1"/>
      <c r="WU377" s="1"/>
      <c r="WV377" s="1"/>
      <c r="WW377" s="1"/>
      <c r="WX377" s="1"/>
      <c r="WY377" s="1"/>
      <c r="WZ377" s="1"/>
      <c r="XA377" s="1"/>
      <c r="XB377" s="1"/>
      <c r="XC377" s="1"/>
      <c r="XD377" s="1"/>
      <c r="XE377" s="1"/>
      <c r="XF377" s="1"/>
      <c r="XG377" s="1"/>
      <c r="XH377" s="1"/>
      <c r="XI377" s="1"/>
      <c r="XJ377" s="1"/>
      <c r="XK377" s="1"/>
      <c r="XL377" s="1"/>
      <c r="XM377" s="1"/>
      <c r="XN377" s="1"/>
      <c r="XO377" s="1"/>
      <c r="XP377" s="1"/>
      <c r="XQ377" s="1"/>
      <c r="XR377" s="1"/>
      <c r="XS377" s="1"/>
      <c r="XT377" s="1"/>
      <c r="XU377" s="1"/>
      <c r="XV377" s="1"/>
      <c r="XW377" s="1"/>
      <c r="XX377" s="1"/>
      <c r="XY377" s="1"/>
      <c r="XZ377" s="1"/>
      <c r="YA377" s="1"/>
      <c r="YB377" s="1"/>
      <c r="YC377" s="1"/>
      <c r="YD377" s="1"/>
      <c r="YE377" s="1"/>
      <c r="YF377" s="1"/>
      <c r="YG377" s="1"/>
      <c r="YH377" s="1"/>
      <c r="YI377" s="1"/>
      <c r="YJ377" s="1"/>
      <c r="YK377" s="1"/>
      <c r="YL377" s="1"/>
      <c r="YM377" s="1"/>
      <c r="YN377" s="1"/>
      <c r="YO377" s="1"/>
      <c r="YP377" s="1"/>
      <c r="YQ377" s="1"/>
      <c r="YR377" s="1"/>
      <c r="YS377" s="1"/>
      <c r="YT377" s="1"/>
      <c r="YU377" s="1"/>
      <c r="YV377" s="1"/>
      <c r="YW377" s="1"/>
      <c r="YX377" s="1"/>
      <c r="YY377" s="1"/>
      <c r="YZ377" s="1"/>
      <c r="ZA377" s="1"/>
      <c r="ZB377" s="1"/>
      <c r="ZC377" s="1"/>
      <c r="ZD377" s="1"/>
      <c r="ZE377" s="1"/>
      <c r="ZF377" s="1"/>
      <c r="ZG377" s="1"/>
      <c r="ZH377" s="1"/>
      <c r="ZI377" s="1"/>
      <c r="ZJ377" s="1"/>
      <c r="ZK377" s="1"/>
      <c r="ZL377" s="1"/>
      <c r="ZM377" s="1"/>
      <c r="ZN377" s="1"/>
      <c r="ZO377" s="1"/>
      <c r="ZP377" s="1"/>
      <c r="ZQ377" s="1"/>
      <c r="ZR377" s="1"/>
      <c r="ZS377" s="1"/>
      <c r="ZT377" s="1"/>
      <c r="ZU377" s="1"/>
      <c r="ZV377" s="1"/>
      <c r="ZW377" s="1"/>
      <c r="ZX377" s="1"/>
      <c r="ZY377" s="1"/>
      <c r="ZZ377" s="1"/>
      <c r="AAA377" s="1"/>
      <c r="AAB377" s="1"/>
      <c r="AAC377" s="1"/>
      <c r="AAD377" s="1"/>
      <c r="AAE377" s="1"/>
      <c r="AAF377" s="1"/>
      <c r="AAG377" s="1"/>
      <c r="AAH377" s="1"/>
      <c r="AAI377" s="1"/>
      <c r="AAJ377" s="1"/>
      <c r="AAK377" s="1"/>
      <c r="AAL377" s="1"/>
      <c r="AAM377" s="1"/>
      <c r="AAN377" s="1"/>
      <c r="AAO377" s="1"/>
      <c r="AAP377" s="1"/>
      <c r="AAQ377" s="1"/>
      <c r="AAR377" s="1"/>
      <c r="AAS377" s="1"/>
      <c r="AAT377" s="1"/>
      <c r="AAU377" s="1"/>
      <c r="AAV377" s="1"/>
      <c r="AAW377" s="1"/>
      <c r="AAX377" s="1"/>
      <c r="AAY377" s="1"/>
      <c r="AAZ377" s="1"/>
      <c r="ABA377" s="1"/>
      <c r="ABB377" s="1"/>
      <c r="ABC377" s="1"/>
      <c r="ABD377" s="1"/>
      <c r="ABE377" s="1"/>
      <c r="ABF377" s="1"/>
      <c r="ABG377" s="1"/>
      <c r="ABH377" s="1"/>
      <c r="ABI377" s="1"/>
      <c r="ABJ377" s="1"/>
      <c r="ABK377" s="1"/>
      <c r="ABL377" s="1"/>
      <c r="ABM377" s="1"/>
      <c r="ABN377" s="1"/>
      <c r="ABO377" s="1"/>
      <c r="ABP377" s="1"/>
      <c r="ABQ377" s="1"/>
      <c r="ABR377" s="1"/>
      <c r="ABS377" s="1"/>
      <c r="ABT377" s="1"/>
      <c r="ABU377" s="1"/>
      <c r="ABV377" s="1"/>
      <c r="ABW377" s="1"/>
      <c r="ABX377" s="1"/>
      <c r="ABY377" s="1"/>
      <c r="ABZ377" s="1"/>
      <c r="ACA377" s="1"/>
      <c r="ACB377" s="1"/>
      <c r="ACC377" s="1"/>
      <c r="ACD377" s="1"/>
      <c r="ACE377" s="1"/>
      <c r="ACF377" s="1"/>
      <c r="ACG377" s="1"/>
      <c r="ACH377" s="1"/>
      <c r="ACI377" s="1"/>
      <c r="ACJ377" s="1"/>
      <c r="ACK377" s="1"/>
      <c r="ACL377" s="1"/>
      <c r="ACM377" s="1"/>
      <c r="ACN377" s="1"/>
      <c r="ACO377" s="1"/>
      <c r="ACP377" s="1"/>
      <c r="ACQ377" s="1"/>
      <c r="ACR377" s="1"/>
      <c r="ACS377" s="1"/>
      <c r="ACT377" s="1"/>
      <c r="ACU377" s="1"/>
      <c r="ACV377" s="1"/>
      <c r="ACW377" s="1"/>
      <c r="ACX377" s="1"/>
      <c r="ACY377" s="1"/>
      <c r="ACZ377" s="1"/>
      <c r="ADA377" s="1"/>
      <c r="ADB377" s="1"/>
    </row>
    <row r="378" spans="1:782" s="9" customFormat="1" ht="24.95" customHeight="1" x14ac:dyDescent="0.2">
      <c r="A378" s="366" t="s">
        <v>575</v>
      </c>
      <c r="B378" s="356" t="s">
        <v>1256</v>
      </c>
      <c r="C378" s="366" t="s">
        <v>186</v>
      </c>
      <c r="D378" s="366" t="s">
        <v>974</v>
      </c>
      <c r="E378" s="366" t="s">
        <v>936</v>
      </c>
      <c r="F378" s="411">
        <v>937.66</v>
      </c>
      <c r="G378" s="245">
        <f t="shared" si="207"/>
        <v>78.107078000000001</v>
      </c>
      <c r="H378" s="245">
        <f t="shared" si="208"/>
        <v>109.23739</v>
      </c>
      <c r="I378" s="245">
        <f t="shared" si="209"/>
        <v>1125.0044680000001</v>
      </c>
      <c r="J378" s="245">
        <f t="shared" si="213"/>
        <v>11251.92</v>
      </c>
      <c r="K378" s="245">
        <f t="shared" si="213"/>
        <v>937.28493600000002</v>
      </c>
      <c r="L378" s="245">
        <f t="shared" si="210"/>
        <v>1310.8486800000001</v>
      </c>
      <c r="M378" s="245">
        <f t="shared" si="211"/>
        <v>937.66</v>
      </c>
      <c r="N378" s="246">
        <v>470</v>
      </c>
      <c r="O378" s="245">
        <f>SUM(M378:N378)</f>
        <v>1407.6599999999999</v>
      </c>
      <c r="P378" s="360">
        <f t="shared" si="212"/>
        <v>14907.713616000001</v>
      </c>
      <c r="Q378" s="25"/>
      <c r="R378" s="2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  <c r="KH378" s="1"/>
      <c r="KI378" s="1"/>
      <c r="KJ378" s="1"/>
      <c r="KK378" s="1"/>
      <c r="KL378" s="1"/>
      <c r="KM378" s="1"/>
      <c r="KN378" s="1"/>
      <c r="KO378" s="1"/>
      <c r="KP378" s="1"/>
      <c r="KQ378" s="1"/>
      <c r="KR378" s="1"/>
      <c r="KS378" s="1"/>
      <c r="KT378" s="1"/>
      <c r="KU378" s="1"/>
      <c r="KV378" s="1"/>
      <c r="KW378" s="1"/>
      <c r="KX378" s="1"/>
      <c r="KY378" s="1"/>
      <c r="KZ378" s="1"/>
      <c r="LA378" s="1"/>
      <c r="LB378" s="1"/>
      <c r="LC378" s="1"/>
      <c r="LD378" s="1"/>
      <c r="LE378" s="1"/>
      <c r="LF378" s="1"/>
      <c r="LG378" s="1"/>
      <c r="LH378" s="1"/>
      <c r="LI378" s="1"/>
      <c r="LJ378" s="1"/>
      <c r="LK378" s="1"/>
      <c r="LL378" s="1"/>
      <c r="LM378" s="1"/>
      <c r="LN378" s="1"/>
      <c r="LO378" s="1"/>
      <c r="LP378" s="1"/>
      <c r="LQ378" s="1"/>
      <c r="LR378" s="1"/>
      <c r="LS378" s="1"/>
      <c r="LT378" s="1"/>
      <c r="LU378" s="1"/>
      <c r="LV378" s="1"/>
      <c r="LW378" s="1"/>
      <c r="LX378" s="1"/>
      <c r="LY378" s="1"/>
      <c r="LZ378" s="1"/>
      <c r="MA378" s="1"/>
      <c r="MB378" s="1"/>
      <c r="MC378" s="1"/>
      <c r="MD378" s="1"/>
      <c r="ME378" s="1"/>
      <c r="MF378" s="1"/>
      <c r="MG378" s="1"/>
      <c r="MH378" s="1"/>
      <c r="MI378" s="1"/>
      <c r="MJ378" s="1"/>
      <c r="MK378" s="1"/>
      <c r="ML378" s="1"/>
      <c r="MM378" s="1"/>
      <c r="MN378" s="1"/>
      <c r="MO378" s="1"/>
      <c r="MP378" s="1"/>
      <c r="MQ378" s="1"/>
      <c r="MR378" s="1"/>
      <c r="MS378" s="1"/>
      <c r="MT378" s="1"/>
      <c r="MU378" s="1"/>
      <c r="MV378" s="1"/>
      <c r="MW378" s="1"/>
      <c r="MX378" s="1"/>
      <c r="MY378" s="1"/>
      <c r="MZ378" s="1"/>
      <c r="NA378" s="1"/>
      <c r="NB378" s="1"/>
      <c r="NC378" s="1"/>
      <c r="ND378" s="1"/>
      <c r="NE378" s="1"/>
      <c r="NF378" s="1"/>
      <c r="NG378" s="1"/>
      <c r="NH378" s="1"/>
      <c r="NI378" s="1"/>
      <c r="NJ378" s="1"/>
      <c r="NK378" s="1"/>
      <c r="NL378" s="1"/>
      <c r="NM378" s="1"/>
      <c r="NN378" s="1"/>
      <c r="NO378" s="1"/>
      <c r="NP378" s="1"/>
      <c r="NQ378" s="1"/>
      <c r="NR378" s="1"/>
      <c r="NS378" s="1"/>
      <c r="NT378" s="1"/>
      <c r="NU378" s="1"/>
      <c r="NV378" s="1"/>
      <c r="NW378" s="1"/>
      <c r="NX378" s="1"/>
      <c r="NY378" s="1"/>
      <c r="NZ378" s="1"/>
      <c r="OA378" s="1"/>
      <c r="OB378" s="1"/>
      <c r="OC378" s="1"/>
      <c r="OD378" s="1"/>
      <c r="OE378" s="1"/>
      <c r="OF378" s="1"/>
      <c r="OG378" s="1"/>
      <c r="OH378" s="1"/>
      <c r="OI378" s="1"/>
      <c r="OJ378" s="1"/>
      <c r="OK378" s="1"/>
      <c r="OL378" s="1"/>
      <c r="OM378" s="1"/>
      <c r="ON378" s="1"/>
      <c r="OO378" s="1"/>
      <c r="OP378" s="1"/>
      <c r="OQ378" s="1"/>
      <c r="OR378" s="1"/>
      <c r="OS378" s="1"/>
      <c r="OT378" s="1"/>
      <c r="OU378" s="1"/>
      <c r="OV378" s="1"/>
      <c r="OW378" s="1"/>
      <c r="OX378" s="1"/>
      <c r="OY378" s="1"/>
      <c r="OZ378" s="1"/>
      <c r="PA378" s="1"/>
      <c r="PB378" s="1"/>
      <c r="PC378" s="1"/>
      <c r="PD378" s="1"/>
      <c r="PE378" s="1"/>
      <c r="PF378" s="1"/>
      <c r="PG378" s="1"/>
      <c r="PH378" s="1"/>
      <c r="PI378" s="1"/>
      <c r="PJ378" s="1"/>
      <c r="PK378" s="1"/>
      <c r="PL378" s="1"/>
      <c r="PM378" s="1"/>
      <c r="PN378" s="1"/>
      <c r="PO378" s="1"/>
      <c r="PP378" s="1"/>
      <c r="PQ378" s="1"/>
      <c r="PR378" s="1"/>
      <c r="PS378" s="1"/>
      <c r="PT378" s="1"/>
      <c r="PU378" s="1"/>
      <c r="PV378" s="1"/>
      <c r="PW378" s="1"/>
      <c r="PX378" s="1"/>
      <c r="PY378" s="1"/>
      <c r="PZ378" s="1"/>
      <c r="QA378" s="1"/>
      <c r="QB378" s="1"/>
      <c r="QC378" s="1"/>
      <c r="QD378" s="1"/>
      <c r="QE378" s="1"/>
      <c r="QF378" s="1"/>
      <c r="QG378" s="1"/>
      <c r="QH378" s="1"/>
      <c r="QI378" s="1"/>
      <c r="QJ378" s="1"/>
      <c r="QK378" s="1"/>
      <c r="QL378" s="1"/>
      <c r="QM378" s="1"/>
      <c r="QN378" s="1"/>
      <c r="QO378" s="1"/>
      <c r="QP378" s="1"/>
      <c r="QQ378" s="1"/>
      <c r="QR378" s="1"/>
      <c r="QS378" s="1"/>
      <c r="QT378" s="1"/>
      <c r="QU378" s="1"/>
      <c r="QV378" s="1"/>
      <c r="QW378" s="1"/>
      <c r="QX378" s="1"/>
      <c r="QY378" s="1"/>
      <c r="QZ378" s="1"/>
      <c r="RA378" s="1"/>
      <c r="RB378" s="1"/>
      <c r="RC378" s="1"/>
      <c r="RD378" s="1"/>
      <c r="RE378" s="1"/>
      <c r="RF378" s="1"/>
      <c r="RG378" s="1"/>
      <c r="RH378" s="1"/>
      <c r="RI378" s="1"/>
      <c r="RJ378" s="1"/>
      <c r="RK378" s="1"/>
      <c r="RL378" s="1"/>
      <c r="RM378" s="1"/>
      <c r="RN378" s="1"/>
      <c r="RO378" s="1"/>
      <c r="RP378" s="1"/>
      <c r="RQ378" s="1"/>
      <c r="RR378" s="1"/>
      <c r="RS378" s="1"/>
      <c r="RT378" s="1"/>
      <c r="RU378" s="1"/>
      <c r="RV378" s="1"/>
      <c r="RW378" s="1"/>
      <c r="RX378" s="1"/>
      <c r="RY378" s="1"/>
      <c r="RZ378" s="1"/>
      <c r="SA378" s="1"/>
      <c r="SB378" s="1"/>
      <c r="SC378" s="1"/>
      <c r="SD378" s="1"/>
      <c r="SE378" s="1"/>
      <c r="SF378" s="1"/>
      <c r="SG378" s="1"/>
      <c r="SH378" s="1"/>
      <c r="SI378" s="1"/>
      <c r="SJ378" s="1"/>
      <c r="SK378" s="1"/>
      <c r="SL378" s="1"/>
      <c r="SM378" s="1"/>
      <c r="SN378" s="1"/>
      <c r="SO378" s="1"/>
      <c r="SP378" s="1"/>
      <c r="SQ378" s="1"/>
      <c r="SR378" s="1"/>
      <c r="SS378" s="1"/>
      <c r="ST378" s="1"/>
      <c r="SU378" s="1"/>
      <c r="SV378" s="1"/>
      <c r="SW378" s="1"/>
      <c r="SX378" s="1"/>
      <c r="SY378" s="1"/>
      <c r="SZ378" s="1"/>
      <c r="TA378" s="1"/>
      <c r="TB378" s="1"/>
      <c r="TC378" s="1"/>
      <c r="TD378" s="1"/>
      <c r="TE378" s="1"/>
      <c r="TF378" s="1"/>
      <c r="TG378" s="1"/>
      <c r="TH378" s="1"/>
      <c r="TI378" s="1"/>
      <c r="TJ378" s="1"/>
      <c r="TK378" s="1"/>
      <c r="TL378" s="1"/>
      <c r="TM378" s="1"/>
      <c r="TN378" s="1"/>
      <c r="TO378" s="1"/>
      <c r="TP378" s="1"/>
      <c r="TQ378" s="1"/>
      <c r="TR378" s="1"/>
      <c r="TS378" s="1"/>
      <c r="TT378" s="1"/>
      <c r="TU378" s="1"/>
      <c r="TV378" s="1"/>
      <c r="TW378" s="1"/>
      <c r="TX378" s="1"/>
      <c r="TY378" s="1"/>
      <c r="TZ378" s="1"/>
      <c r="UA378" s="1"/>
      <c r="UB378" s="1"/>
      <c r="UC378" s="1"/>
      <c r="UD378" s="1"/>
      <c r="UE378" s="1"/>
      <c r="UF378" s="1"/>
      <c r="UG378" s="1"/>
      <c r="UH378" s="1"/>
      <c r="UI378" s="1"/>
      <c r="UJ378" s="1"/>
      <c r="UK378" s="1"/>
      <c r="UL378" s="1"/>
      <c r="UM378" s="1"/>
      <c r="UN378" s="1"/>
      <c r="UO378" s="1"/>
      <c r="UP378" s="1"/>
      <c r="UQ378" s="1"/>
      <c r="UR378" s="1"/>
      <c r="US378" s="1"/>
      <c r="UT378" s="1"/>
      <c r="UU378" s="1"/>
      <c r="UV378" s="1"/>
      <c r="UW378" s="1"/>
      <c r="UX378" s="1"/>
      <c r="UY378" s="1"/>
      <c r="UZ378" s="1"/>
      <c r="VA378" s="1"/>
      <c r="VB378" s="1"/>
      <c r="VC378" s="1"/>
      <c r="VD378" s="1"/>
      <c r="VE378" s="1"/>
      <c r="VF378" s="1"/>
      <c r="VG378" s="1"/>
      <c r="VH378" s="1"/>
      <c r="VI378" s="1"/>
      <c r="VJ378" s="1"/>
      <c r="VK378" s="1"/>
      <c r="VL378" s="1"/>
      <c r="VM378" s="1"/>
      <c r="VN378" s="1"/>
      <c r="VO378" s="1"/>
      <c r="VP378" s="1"/>
      <c r="VQ378" s="1"/>
      <c r="VR378" s="1"/>
      <c r="VS378" s="1"/>
      <c r="VT378" s="1"/>
      <c r="VU378" s="1"/>
      <c r="VV378" s="1"/>
      <c r="VW378" s="1"/>
      <c r="VX378" s="1"/>
      <c r="VY378" s="1"/>
      <c r="VZ378" s="1"/>
      <c r="WA378" s="1"/>
      <c r="WB378" s="1"/>
      <c r="WC378" s="1"/>
      <c r="WD378" s="1"/>
      <c r="WE378" s="1"/>
      <c r="WF378" s="1"/>
      <c r="WG378" s="1"/>
      <c r="WH378" s="1"/>
      <c r="WI378" s="1"/>
      <c r="WJ378" s="1"/>
      <c r="WK378" s="1"/>
      <c r="WL378" s="1"/>
      <c r="WM378" s="1"/>
      <c r="WN378" s="1"/>
      <c r="WO378" s="1"/>
      <c r="WP378" s="1"/>
      <c r="WQ378" s="1"/>
      <c r="WR378" s="1"/>
      <c r="WS378" s="1"/>
      <c r="WT378" s="1"/>
      <c r="WU378" s="1"/>
      <c r="WV378" s="1"/>
      <c r="WW378" s="1"/>
      <c r="WX378" s="1"/>
      <c r="WY378" s="1"/>
      <c r="WZ378" s="1"/>
      <c r="XA378" s="1"/>
      <c r="XB378" s="1"/>
      <c r="XC378" s="1"/>
      <c r="XD378" s="1"/>
      <c r="XE378" s="1"/>
      <c r="XF378" s="1"/>
      <c r="XG378" s="1"/>
      <c r="XH378" s="1"/>
      <c r="XI378" s="1"/>
      <c r="XJ378" s="1"/>
      <c r="XK378" s="1"/>
      <c r="XL378" s="1"/>
      <c r="XM378" s="1"/>
      <c r="XN378" s="1"/>
      <c r="XO378" s="1"/>
      <c r="XP378" s="1"/>
      <c r="XQ378" s="1"/>
      <c r="XR378" s="1"/>
      <c r="XS378" s="1"/>
      <c r="XT378" s="1"/>
      <c r="XU378" s="1"/>
      <c r="XV378" s="1"/>
      <c r="XW378" s="1"/>
      <c r="XX378" s="1"/>
      <c r="XY378" s="1"/>
      <c r="XZ378" s="1"/>
      <c r="YA378" s="1"/>
      <c r="YB378" s="1"/>
      <c r="YC378" s="1"/>
      <c r="YD378" s="1"/>
      <c r="YE378" s="1"/>
      <c r="YF378" s="1"/>
      <c r="YG378" s="1"/>
      <c r="YH378" s="1"/>
      <c r="YI378" s="1"/>
      <c r="YJ378" s="1"/>
      <c r="YK378" s="1"/>
      <c r="YL378" s="1"/>
      <c r="YM378" s="1"/>
      <c r="YN378" s="1"/>
      <c r="YO378" s="1"/>
      <c r="YP378" s="1"/>
      <c r="YQ378" s="1"/>
      <c r="YR378" s="1"/>
      <c r="YS378" s="1"/>
      <c r="YT378" s="1"/>
      <c r="YU378" s="1"/>
      <c r="YV378" s="1"/>
      <c r="YW378" s="1"/>
      <c r="YX378" s="1"/>
      <c r="YY378" s="1"/>
      <c r="YZ378" s="1"/>
      <c r="ZA378" s="1"/>
      <c r="ZB378" s="1"/>
      <c r="ZC378" s="1"/>
      <c r="ZD378" s="1"/>
      <c r="ZE378" s="1"/>
      <c r="ZF378" s="1"/>
      <c r="ZG378" s="1"/>
      <c r="ZH378" s="1"/>
      <c r="ZI378" s="1"/>
      <c r="ZJ378" s="1"/>
      <c r="ZK378" s="1"/>
      <c r="ZL378" s="1"/>
      <c r="ZM378" s="1"/>
      <c r="ZN378" s="1"/>
      <c r="ZO378" s="1"/>
      <c r="ZP378" s="1"/>
      <c r="ZQ378" s="1"/>
      <c r="ZR378" s="1"/>
      <c r="ZS378" s="1"/>
      <c r="ZT378" s="1"/>
      <c r="ZU378" s="1"/>
      <c r="ZV378" s="1"/>
      <c r="ZW378" s="1"/>
      <c r="ZX378" s="1"/>
      <c r="ZY378" s="1"/>
      <c r="ZZ378" s="1"/>
      <c r="AAA378" s="1"/>
      <c r="AAB378" s="1"/>
      <c r="AAC378" s="1"/>
      <c r="AAD378" s="1"/>
      <c r="AAE378" s="1"/>
      <c r="AAF378" s="1"/>
      <c r="AAG378" s="1"/>
      <c r="AAH378" s="1"/>
      <c r="AAI378" s="1"/>
      <c r="AAJ378" s="1"/>
      <c r="AAK378" s="1"/>
      <c r="AAL378" s="1"/>
      <c r="AAM378" s="1"/>
      <c r="AAN378" s="1"/>
      <c r="AAO378" s="1"/>
      <c r="AAP378" s="1"/>
      <c r="AAQ378" s="1"/>
      <c r="AAR378" s="1"/>
      <c r="AAS378" s="1"/>
      <c r="AAT378" s="1"/>
      <c r="AAU378" s="1"/>
      <c r="AAV378" s="1"/>
      <c r="AAW378" s="1"/>
      <c r="AAX378" s="1"/>
      <c r="AAY378" s="1"/>
      <c r="AAZ378" s="1"/>
      <c r="ABA378" s="1"/>
      <c r="ABB378" s="1"/>
      <c r="ABC378" s="1"/>
      <c r="ABD378" s="1"/>
      <c r="ABE378" s="1"/>
      <c r="ABF378" s="1"/>
      <c r="ABG378" s="1"/>
      <c r="ABH378" s="1"/>
      <c r="ABI378" s="1"/>
      <c r="ABJ378" s="1"/>
      <c r="ABK378" s="1"/>
      <c r="ABL378" s="1"/>
      <c r="ABM378" s="1"/>
      <c r="ABN378" s="1"/>
      <c r="ABO378" s="1"/>
      <c r="ABP378" s="1"/>
      <c r="ABQ378" s="1"/>
      <c r="ABR378" s="1"/>
      <c r="ABS378" s="1"/>
      <c r="ABT378" s="1"/>
      <c r="ABU378" s="1"/>
      <c r="ABV378" s="1"/>
      <c r="ABW378" s="1"/>
      <c r="ABX378" s="1"/>
      <c r="ABY378" s="1"/>
      <c r="ABZ378" s="1"/>
      <c r="ACA378" s="1"/>
      <c r="ACB378" s="1"/>
      <c r="ACC378" s="1"/>
      <c r="ACD378" s="1"/>
      <c r="ACE378" s="1"/>
      <c r="ACF378" s="1"/>
      <c r="ACG378" s="1"/>
      <c r="ACH378" s="1"/>
      <c r="ACI378" s="1"/>
      <c r="ACJ378" s="1"/>
      <c r="ACK378" s="1"/>
      <c r="ACL378" s="1"/>
      <c r="ACM378" s="1"/>
      <c r="ACN378" s="1"/>
      <c r="ACO378" s="1"/>
      <c r="ACP378" s="1"/>
      <c r="ACQ378" s="1"/>
      <c r="ACR378" s="1"/>
      <c r="ACS378" s="1"/>
      <c r="ACT378" s="1"/>
      <c r="ACU378" s="1"/>
      <c r="ACV378" s="1"/>
      <c r="ACW378" s="1"/>
      <c r="ACX378" s="1"/>
      <c r="ACY378" s="1"/>
      <c r="ACZ378" s="1"/>
      <c r="ADA378" s="1"/>
      <c r="ADB378" s="1"/>
    </row>
    <row r="379" spans="1:782" s="9" customFormat="1" ht="24.95" customHeight="1" x14ac:dyDescent="0.2">
      <c r="A379" s="366" t="s">
        <v>178</v>
      </c>
      <c r="B379" s="356" t="s">
        <v>1291</v>
      </c>
      <c r="C379" s="389" t="s">
        <v>1403</v>
      </c>
      <c r="D379" s="366" t="s">
        <v>181</v>
      </c>
      <c r="E379" s="366" t="s">
        <v>945</v>
      </c>
      <c r="F379" s="359">
        <v>750</v>
      </c>
      <c r="G379" s="245">
        <f t="shared" si="207"/>
        <v>62.475000000000001</v>
      </c>
      <c r="H379" s="245">
        <f t="shared" si="208"/>
        <v>87.375</v>
      </c>
      <c r="I379" s="245">
        <f t="shared" si="209"/>
        <v>899.85</v>
      </c>
      <c r="J379" s="245">
        <f t="shared" ref="J379:K381" si="214">(F379*12)</f>
        <v>9000</v>
      </c>
      <c r="K379" s="245">
        <f t="shared" si="214"/>
        <v>749.7</v>
      </c>
      <c r="L379" s="245">
        <f t="shared" si="210"/>
        <v>1048.5</v>
      </c>
      <c r="M379" s="245">
        <f t="shared" si="211"/>
        <v>750</v>
      </c>
      <c r="N379" s="246">
        <v>470</v>
      </c>
      <c r="O379" s="245">
        <f>SUM(M379:N379)</f>
        <v>1220</v>
      </c>
      <c r="P379" s="360">
        <f t="shared" si="212"/>
        <v>12018.2</v>
      </c>
      <c r="Q379" s="398"/>
      <c r="R379" s="2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  <c r="KH379" s="1"/>
      <c r="KI379" s="1"/>
      <c r="KJ379" s="1"/>
      <c r="KK379" s="1"/>
      <c r="KL379" s="1"/>
      <c r="KM379" s="1"/>
      <c r="KN379" s="1"/>
      <c r="KO379" s="1"/>
    </row>
    <row r="380" spans="1:782" s="9" customFormat="1" ht="24.95" customHeight="1" x14ac:dyDescent="0.2">
      <c r="A380" s="366" t="s">
        <v>178</v>
      </c>
      <c r="B380" s="356" t="s">
        <v>1292</v>
      </c>
      <c r="C380" s="366" t="s">
        <v>891</v>
      </c>
      <c r="D380" s="366" t="s">
        <v>888</v>
      </c>
      <c r="E380" s="366" t="s">
        <v>938</v>
      </c>
      <c r="F380" s="411">
        <v>0</v>
      </c>
      <c r="G380" s="245">
        <f t="shared" si="207"/>
        <v>0</v>
      </c>
      <c r="H380" s="245">
        <f t="shared" si="208"/>
        <v>0</v>
      </c>
      <c r="I380" s="245">
        <f t="shared" si="209"/>
        <v>0</v>
      </c>
      <c r="J380" s="245">
        <f t="shared" si="214"/>
        <v>0</v>
      </c>
      <c r="K380" s="245">
        <f t="shared" si="214"/>
        <v>0</v>
      </c>
      <c r="L380" s="245">
        <f t="shared" si="210"/>
        <v>0</v>
      </c>
      <c r="M380" s="245">
        <f t="shared" si="211"/>
        <v>0</v>
      </c>
      <c r="N380" s="246">
        <f>+G380</f>
        <v>0</v>
      </c>
      <c r="O380" s="245">
        <f>+H380</f>
        <v>0</v>
      </c>
      <c r="P380" s="360">
        <f t="shared" si="212"/>
        <v>0</v>
      </c>
      <c r="Q380" s="398"/>
      <c r="R380" s="2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  <c r="KH380" s="1"/>
      <c r="KI380" s="1"/>
      <c r="KJ380" s="1"/>
      <c r="KK380" s="1"/>
      <c r="KL380" s="1"/>
      <c r="KM380" s="1"/>
      <c r="KN380" s="1"/>
      <c r="KO380" s="1"/>
      <c r="KP380" s="1"/>
      <c r="KQ380" s="1"/>
      <c r="KR380" s="1"/>
      <c r="KS380" s="1"/>
      <c r="KT380" s="1"/>
      <c r="KU380" s="1"/>
      <c r="KV380" s="1"/>
      <c r="KW380" s="1"/>
      <c r="KX380" s="1"/>
      <c r="KY380" s="1"/>
      <c r="KZ380" s="1"/>
      <c r="LA380" s="1"/>
      <c r="LB380" s="1"/>
      <c r="LC380" s="1"/>
      <c r="LD380" s="1"/>
      <c r="LE380" s="1"/>
      <c r="LF380" s="1"/>
      <c r="LG380" s="1"/>
      <c r="LH380" s="1"/>
      <c r="LI380" s="1"/>
      <c r="LJ380" s="1"/>
      <c r="LK380" s="1"/>
      <c r="LL380" s="1"/>
      <c r="LM380" s="1"/>
      <c r="LN380" s="1"/>
      <c r="LO380" s="1"/>
      <c r="LP380" s="1"/>
      <c r="LQ380" s="1"/>
      <c r="LR380" s="1"/>
      <c r="LS380" s="1"/>
      <c r="LT380" s="1"/>
      <c r="LU380" s="1"/>
      <c r="LV380" s="1"/>
      <c r="LW380" s="1"/>
      <c r="LX380" s="1"/>
      <c r="LY380" s="1"/>
      <c r="LZ380" s="1"/>
      <c r="MA380" s="1"/>
      <c r="MB380" s="1"/>
      <c r="MC380" s="1"/>
      <c r="MD380" s="1"/>
      <c r="ME380" s="1"/>
      <c r="MF380" s="1"/>
      <c r="MG380" s="1"/>
      <c r="MH380" s="1"/>
      <c r="MI380" s="1"/>
      <c r="MJ380" s="1"/>
      <c r="MK380" s="1"/>
      <c r="ML380" s="1"/>
      <c r="MM380" s="1"/>
      <c r="MN380" s="1"/>
      <c r="MO380" s="1"/>
      <c r="MP380" s="1"/>
      <c r="MQ380" s="1"/>
      <c r="MR380" s="1"/>
      <c r="MS380" s="1"/>
      <c r="MT380" s="1"/>
      <c r="MU380" s="1"/>
      <c r="MV380" s="1"/>
      <c r="MW380" s="1"/>
      <c r="MX380" s="1"/>
      <c r="MY380" s="1"/>
      <c r="MZ380" s="1"/>
      <c r="NA380" s="1"/>
      <c r="NB380" s="1"/>
      <c r="NC380" s="1"/>
      <c r="ND380" s="1"/>
      <c r="NE380" s="1"/>
      <c r="NF380" s="1"/>
      <c r="NG380" s="1"/>
      <c r="NH380" s="1"/>
      <c r="NI380" s="1"/>
      <c r="NJ380" s="1"/>
      <c r="NK380" s="1"/>
      <c r="NL380" s="1"/>
      <c r="NM380" s="1"/>
      <c r="NN380" s="1"/>
      <c r="NO380" s="1"/>
      <c r="NP380" s="1"/>
      <c r="NQ380" s="1"/>
      <c r="NR380" s="1"/>
      <c r="NS380" s="1"/>
      <c r="NT380" s="1"/>
      <c r="NU380" s="1"/>
      <c r="NV380" s="1"/>
      <c r="NW380" s="1"/>
      <c r="NX380" s="1"/>
      <c r="NY380" s="1"/>
      <c r="NZ380" s="1"/>
      <c r="OA380" s="1"/>
      <c r="OB380" s="1"/>
      <c r="OC380" s="1"/>
      <c r="OD380" s="1"/>
      <c r="OE380" s="1"/>
      <c r="OF380" s="1"/>
      <c r="OG380" s="1"/>
      <c r="OH380" s="1"/>
      <c r="OI380" s="1"/>
      <c r="OJ380" s="1"/>
      <c r="OK380" s="1"/>
      <c r="OL380" s="1"/>
      <c r="OM380" s="1"/>
      <c r="ON380" s="1"/>
      <c r="OO380" s="1"/>
      <c r="OP380" s="1"/>
      <c r="OQ380" s="1"/>
      <c r="OR380" s="1"/>
      <c r="OS380" s="1"/>
      <c r="OT380" s="1"/>
      <c r="OU380" s="1"/>
      <c r="OV380" s="1"/>
      <c r="OW380" s="1"/>
      <c r="OX380" s="1"/>
      <c r="OY380" s="1"/>
      <c r="OZ380" s="1"/>
      <c r="PA380" s="1"/>
      <c r="PB380" s="1"/>
      <c r="PC380" s="1"/>
      <c r="PD380" s="1"/>
      <c r="PE380" s="1"/>
      <c r="PF380" s="1"/>
      <c r="PG380" s="1"/>
      <c r="PH380" s="1"/>
      <c r="PI380" s="1"/>
      <c r="PJ380" s="1"/>
      <c r="PK380" s="1"/>
      <c r="PL380" s="1"/>
      <c r="PM380" s="1"/>
      <c r="PN380" s="1"/>
      <c r="PO380" s="1"/>
      <c r="PP380" s="1"/>
      <c r="PQ380" s="1"/>
      <c r="PR380" s="1"/>
      <c r="PS380" s="1"/>
      <c r="PT380" s="1"/>
      <c r="PU380" s="1"/>
      <c r="PV380" s="1"/>
      <c r="PW380" s="1"/>
      <c r="PX380" s="1"/>
      <c r="PY380" s="1"/>
      <c r="PZ380" s="1"/>
      <c r="QA380" s="1"/>
      <c r="QB380" s="1"/>
      <c r="QC380" s="1"/>
      <c r="QD380" s="1"/>
      <c r="QE380" s="1"/>
      <c r="QF380" s="1"/>
      <c r="QG380" s="1"/>
      <c r="QH380" s="1"/>
      <c r="QI380" s="1"/>
      <c r="QJ380" s="1"/>
      <c r="QK380" s="1"/>
      <c r="QL380" s="1"/>
      <c r="QM380" s="1"/>
      <c r="QN380" s="1"/>
      <c r="QO380" s="1"/>
      <c r="QP380" s="1"/>
      <c r="QQ380" s="1"/>
      <c r="QR380" s="1"/>
      <c r="QS380" s="1"/>
      <c r="QT380" s="1"/>
      <c r="QU380" s="1"/>
      <c r="QV380" s="1"/>
      <c r="QW380" s="1"/>
      <c r="QX380" s="1"/>
      <c r="QY380" s="1"/>
      <c r="QZ380" s="1"/>
      <c r="RA380" s="1"/>
      <c r="RB380" s="1"/>
      <c r="RC380" s="1"/>
      <c r="RD380" s="1"/>
      <c r="RE380" s="1"/>
      <c r="RF380" s="1"/>
      <c r="RG380" s="1"/>
      <c r="RH380" s="1"/>
      <c r="RI380" s="1"/>
      <c r="RJ380" s="1"/>
      <c r="RK380" s="1"/>
      <c r="RL380" s="1"/>
      <c r="RM380" s="1"/>
      <c r="RN380" s="1"/>
      <c r="RO380" s="1"/>
      <c r="RP380" s="1"/>
      <c r="RQ380" s="1"/>
      <c r="RR380" s="1"/>
      <c r="RS380" s="1"/>
      <c r="RT380" s="1"/>
      <c r="RU380" s="1"/>
      <c r="RV380" s="1"/>
      <c r="RW380" s="1"/>
      <c r="RX380" s="1"/>
      <c r="RY380" s="1"/>
      <c r="RZ380" s="1"/>
      <c r="SA380" s="1"/>
      <c r="SB380" s="1"/>
      <c r="SC380" s="1"/>
      <c r="SD380" s="1"/>
      <c r="SE380" s="1"/>
      <c r="SF380" s="1"/>
      <c r="SG380" s="1"/>
      <c r="SH380" s="1"/>
      <c r="SI380" s="1"/>
      <c r="SJ380" s="1"/>
      <c r="SK380" s="1"/>
      <c r="SL380" s="1"/>
      <c r="SM380" s="1"/>
      <c r="SN380" s="1"/>
      <c r="SO380" s="1"/>
      <c r="SP380" s="1"/>
      <c r="SQ380" s="1"/>
      <c r="SR380" s="1"/>
      <c r="SS380" s="1"/>
      <c r="ST380" s="1"/>
      <c r="SU380" s="1"/>
      <c r="SV380" s="1"/>
      <c r="SW380" s="1"/>
      <c r="SX380" s="1"/>
      <c r="SY380" s="1"/>
      <c r="SZ380" s="1"/>
      <c r="TA380" s="1"/>
      <c r="TB380" s="1"/>
      <c r="TC380" s="1"/>
      <c r="TD380" s="1"/>
      <c r="TE380" s="1"/>
      <c r="TF380" s="1"/>
      <c r="TG380" s="1"/>
      <c r="TH380" s="1"/>
      <c r="TI380" s="1"/>
      <c r="TJ380" s="1"/>
      <c r="TK380" s="1"/>
      <c r="TL380" s="1"/>
      <c r="TM380" s="1"/>
      <c r="TN380" s="1"/>
      <c r="TO380" s="1"/>
      <c r="TP380" s="1"/>
      <c r="TQ380" s="1"/>
      <c r="TR380" s="1"/>
      <c r="TS380" s="1"/>
      <c r="TT380" s="1"/>
      <c r="TU380" s="1"/>
      <c r="TV380" s="1"/>
      <c r="TW380" s="1"/>
      <c r="TX380" s="1"/>
      <c r="TY380" s="1"/>
      <c r="TZ380" s="1"/>
      <c r="UA380" s="1"/>
      <c r="UB380" s="1"/>
      <c r="UC380" s="1"/>
      <c r="UD380" s="1"/>
      <c r="UE380" s="1"/>
      <c r="UF380" s="1"/>
      <c r="UG380" s="1"/>
      <c r="UH380" s="1"/>
      <c r="UI380" s="1"/>
      <c r="UJ380" s="1"/>
      <c r="UK380" s="1"/>
      <c r="UL380" s="1"/>
      <c r="UM380" s="1"/>
      <c r="UN380" s="1"/>
      <c r="UO380" s="1"/>
      <c r="UP380" s="1"/>
      <c r="UQ380" s="1"/>
      <c r="UR380" s="1"/>
      <c r="US380" s="1"/>
      <c r="UT380" s="1"/>
      <c r="UU380" s="1"/>
      <c r="UV380" s="1"/>
      <c r="UW380" s="1"/>
      <c r="UX380" s="1"/>
      <c r="UY380" s="1"/>
      <c r="UZ380" s="1"/>
      <c r="VA380" s="1"/>
      <c r="VB380" s="1"/>
      <c r="VC380" s="1"/>
      <c r="VD380" s="1"/>
      <c r="VE380" s="1"/>
      <c r="VF380" s="1"/>
      <c r="VG380" s="1"/>
      <c r="VH380" s="1"/>
      <c r="VI380" s="1"/>
      <c r="VJ380" s="1"/>
      <c r="VK380" s="1"/>
      <c r="VL380" s="1"/>
      <c r="VM380" s="1"/>
      <c r="VN380" s="1"/>
      <c r="VO380" s="1"/>
      <c r="VP380" s="1"/>
      <c r="VQ380" s="1"/>
      <c r="VR380" s="1"/>
      <c r="VS380" s="1"/>
      <c r="VT380" s="1"/>
      <c r="VU380" s="1"/>
      <c r="VV380" s="1"/>
      <c r="VW380" s="1"/>
      <c r="VX380" s="1"/>
      <c r="VY380" s="1"/>
      <c r="VZ380" s="1"/>
      <c r="WA380" s="1"/>
      <c r="WB380" s="1"/>
      <c r="WC380" s="1"/>
      <c r="WD380" s="1"/>
      <c r="WE380" s="1"/>
      <c r="WF380" s="1"/>
      <c r="WG380" s="1"/>
      <c r="WH380" s="1"/>
      <c r="WI380" s="1"/>
      <c r="WJ380" s="1"/>
      <c r="WK380" s="1"/>
      <c r="WL380" s="1"/>
      <c r="WM380" s="1"/>
      <c r="WN380" s="1"/>
      <c r="WO380" s="1"/>
      <c r="WP380" s="1"/>
      <c r="WQ380" s="1"/>
      <c r="WR380" s="1"/>
      <c r="WS380" s="1"/>
      <c r="WT380" s="1"/>
      <c r="WU380" s="1"/>
      <c r="WV380" s="1"/>
      <c r="WW380" s="1"/>
      <c r="WX380" s="1"/>
      <c r="WY380" s="1"/>
      <c r="WZ380" s="1"/>
      <c r="XA380" s="1"/>
      <c r="XB380" s="1"/>
      <c r="XC380" s="1"/>
      <c r="XD380" s="1"/>
      <c r="XE380" s="1"/>
      <c r="XF380" s="1"/>
      <c r="XG380" s="1"/>
      <c r="XH380" s="1"/>
      <c r="XI380" s="1"/>
      <c r="XJ380" s="1"/>
      <c r="XK380" s="1"/>
      <c r="XL380" s="1"/>
      <c r="XM380" s="1"/>
      <c r="XN380" s="1"/>
      <c r="XO380" s="1"/>
      <c r="XP380" s="1"/>
      <c r="XQ380" s="1"/>
      <c r="XR380" s="1"/>
      <c r="XS380" s="1"/>
      <c r="XT380" s="1"/>
      <c r="XU380" s="1"/>
      <c r="XV380" s="1"/>
      <c r="XW380" s="1"/>
      <c r="XX380" s="1"/>
      <c r="XY380" s="1"/>
      <c r="XZ380" s="1"/>
      <c r="YA380" s="1"/>
      <c r="YB380" s="1"/>
      <c r="YC380" s="1"/>
      <c r="YD380" s="1"/>
      <c r="YE380" s="1"/>
      <c r="YF380" s="1"/>
      <c r="YG380" s="1"/>
      <c r="YH380" s="1"/>
      <c r="YI380" s="1"/>
      <c r="YJ380" s="1"/>
      <c r="YK380" s="1"/>
      <c r="YL380" s="1"/>
      <c r="YM380" s="1"/>
      <c r="YN380" s="1"/>
      <c r="YO380" s="1"/>
      <c r="YP380" s="1"/>
      <c r="YQ380" s="1"/>
      <c r="YR380" s="1"/>
      <c r="YS380" s="1"/>
      <c r="YT380" s="1"/>
      <c r="YU380" s="1"/>
      <c r="YV380" s="1"/>
      <c r="YW380" s="1"/>
      <c r="YX380" s="1"/>
      <c r="YY380" s="1"/>
      <c r="YZ380" s="1"/>
      <c r="ZA380" s="1"/>
      <c r="ZB380" s="1"/>
      <c r="ZC380" s="1"/>
      <c r="ZD380" s="1"/>
      <c r="ZE380" s="1"/>
      <c r="ZF380" s="1"/>
      <c r="ZG380" s="1"/>
      <c r="ZH380" s="1"/>
      <c r="ZI380" s="1"/>
      <c r="ZJ380" s="1"/>
      <c r="ZK380" s="1"/>
      <c r="ZL380" s="1"/>
      <c r="ZM380" s="1"/>
      <c r="ZN380" s="1"/>
      <c r="ZO380" s="1"/>
      <c r="ZP380" s="1"/>
      <c r="ZQ380" s="1"/>
      <c r="ZR380" s="1"/>
      <c r="ZS380" s="1"/>
      <c r="ZT380" s="1"/>
      <c r="ZU380" s="1"/>
      <c r="ZV380" s="1"/>
      <c r="ZW380" s="1"/>
      <c r="ZX380" s="1"/>
      <c r="ZY380" s="1"/>
      <c r="ZZ380" s="1"/>
      <c r="AAA380" s="1"/>
      <c r="AAB380" s="1"/>
      <c r="AAC380" s="1"/>
      <c r="AAD380" s="1"/>
      <c r="AAE380" s="1"/>
      <c r="AAF380" s="1"/>
      <c r="AAG380" s="1"/>
      <c r="AAH380" s="1"/>
      <c r="AAI380" s="1"/>
      <c r="AAJ380" s="1"/>
      <c r="AAK380" s="1"/>
      <c r="AAL380" s="1"/>
      <c r="AAM380" s="1"/>
      <c r="AAN380" s="1"/>
      <c r="AAO380" s="1"/>
      <c r="AAP380" s="1"/>
      <c r="AAQ380" s="1"/>
      <c r="AAR380" s="1"/>
      <c r="AAS380" s="1"/>
      <c r="AAT380" s="1"/>
      <c r="AAU380" s="1"/>
      <c r="AAV380" s="1"/>
      <c r="AAW380" s="1"/>
      <c r="AAX380" s="1"/>
      <c r="AAY380" s="1"/>
      <c r="AAZ380" s="1"/>
      <c r="ABA380" s="1"/>
      <c r="ABB380" s="1"/>
      <c r="ABC380" s="1"/>
      <c r="ABD380" s="1"/>
      <c r="ABE380" s="1"/>
      <c r="ABF380" s="1"/>
      <c r="ABG380" s="1"/>
      <c r="ABH380" s="1"/>
      <c r="ABI380" s="1"/>
      <c r="ABJ380" s="1"/>
      <c r="ABK380" s="1"/>
      <c r="ABL380" s="1"/>
      <c r="ABM380" s="1"/>
      <c r="ABN380" s="1"/>
      <c r="ABO380" s="1"/>
      <c r="ABP380" s="1"/>
      <c r="ABQ380" s="1"/>
      <c r="ABR380" s="1"/>
      <c r="ABS380" s="1"/>
      <c r="ABT380" s="1"/>
      <c r="ABU380" s="1"/>
      <c r="ABV380" s="1"/>
      <c r="ABW380" s="1"/>
      <c r="ABX380" s="1"/>
      <c r="ABY380" s="1"/>
      <c r="ABZ380" s="1"/>
      <c r="ACA380" s="1"/>
      <c r="ACB380" s="1"/>
      <c r="ACC380" s="1"/>
      <c r="ACD380" s="1"/>
      <c r="ACE380" s="1"/>
      <c r="ACF380" s="1"/>
      <c r="ACG380" s="1"/>
      <c r="ACH380" s="1"/>
      <c r="ACI380" s="1"/>
      <c r="ACJ380" s="1"/>
      <c r="ACK380" s="1"/>
      <c r="ACL380" s="1"/>
      <c r="ACM380" s="1"/>
      <c r="ACN380" s="1"/>
      <c r="ACO380" s="1"/>
      <c r="ACP380" s="1"/>
      <c r="ACQ380" s="1"/>
      <c r="ACR380" s="1"/>
      <c r="ACS380" s="1"/>
      <c r="ACT380" s="1"/>
      <c r="ACU380" s="1"/>
      <c r="ACV380" s="1"/>
      <c r="ACW380" s="1"/>
      <c r="ACX380" s="1"/>
      <c r="ACY380" s="1"/>
      <c r="ACZ380" s="1"/>
      <c r="ADA380" s="1"/>
      <c r="ADB380" s="1"/>
    </row>
    <row r="381" spans="1:782" s="9" customFormat="1" ht="24.95" customHeight="1" x14ac:dyDescent="0.2">
      <c r="A381" s="366" t="s">
        <v>178</v>
      </c>
      <c r="B381" s="356" t="s">
        <v>1293</v>
      </c>
      <c r="C381" s="366" t="s">
        <v>891</v>
      </c>
      <c r="D381" s="366" t="s">
        <v>890</v>
      </c>
      <c r="E381" s="366" t="s">
        <v>938</v>
      </c>
      <c r="F381" s="411">
        <v>0</v>
      </c>
      <c r="G381" s="245">
        <f>+F381*0.0833</f>
        <v>0</v>
      </c>
      <c r="H381" s="245">
        <f>+F381*11.65%</f>
        <v>0</v>
      </c>
      <c r="I381" s="245">
        <f>SUM(F381:H381)</f>
        <v>0</v>
      </c>
      <c r="J381" s="245">
        <f t="shared" si="214"/>
        <v>0</v>
      </c>
      <c r="K381" s="245">
        <f t="shared" si="214"/>
        <v>0</v>
      </c>
      <c r="L381" s="245">
        <f>+H381*12</f>
        <v>0</v>
      </c>
      <c r="M381" s="245">
        <f>+F381</f>
        <v>0</v>
      </c>
      <c r="N381" s="246">
        <f>+G381</f>
        <v>0</v>
      </c>
      <c r="O381" s="245">
        <f>+H381</f>
        <v>0</v>
      </c>
      <c r="P381" s="360">
        <f t="shared" si="212"/>
        <v>0</v>
      </c>
      <c r="Q381" s="398"/>
      <c r="R381" s="25">
        <v>252</v>
      </c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  <c r="KH381" s="1"/>
      <c r="KI381" s="1"/>
      <c r="KJ381" s="1"/>
      <c r="KK381" s="1"/>
      <c r="KL381" s="1"/>
      <c r="KM381" s="1"/>
      <c r="KN381" s="1"/>
      <c r="KO381" s="1"/>
      <c r="KP381" s="1"/>
      <c r="KQ381" s="1"/>
      <c r="KR381" s="1"/>
      <c r="KS381" s="1"/>
      <c r="KT381" s="1"/>
      <c r="KU381" s="1"/>
      <c r="KV381" s="1"/>
      <c r="KW381" s="1"/>
      <c r="KX381" s="1"/>
      <c r="KY381" s="1"/>
      <c r="KZ381" s="1"/>
      <c r="LA381" s="1"/>
      <c r="LB381" s="1"/>
      <c r="LC381" s="1"/>
      <c r="LD381" s="1"/>
      <c r="LE381" s="1"/>
      <c r="LF381" s="1"/>
      <c r="LG381" s="1"/>
      <c r="LH381" s="1"/>
      <c r="LI381" s="1"/>
      <c r="LJ381" s="1"/>
      <c r="LK381" s="1"/>
      <c r="LL381" s="1"/>
      <c r="LM381" s="1"/>
      <c r="LN381" s="1"/>
      <c r="LO381" s="1"/>
      <c r="LP381" s="1"/>
      <c r="LQ381" s="1"/>
      <c r="LR381" s="1"/>
      <c r="LS381" s="1"/>
      <c r="LT381" s="1"/>
      <c r="LU381" s="1"/>
      <c r="LV381" s="1"/>
      <c r="LW381" s="1"/>
      <c r="LX381" s="1"/>
      <c r="LY381" s="1"/>
      <c r="LZ381" s="1"/>
      <c r="MA381" s="1"/>
      <c r="MB381" s="1"/>
      <c r="MC381" s="1"/>
      <c r="MD381" s="1"/>
      <c r="ME381" s="1"/>
      <c r="MF381" s="1"/>
      <c r="MG381" s="1"/>
      <c r="MH381" s="1"/>
      <c r="MI381" s="1"/>
      <c r="MJ381" s="1"/>
      <c r="MK381" s="1"/>
      <c r="ML381" s="1"/>
      <c r="MM381" s="1"/>
      <c r="MN381" s="1"/>
      <c r="MO381" s="1"/>
      <c r="MP381" s="1"/>
      <c r="MQ381" s="1"/>
      <c r="MR381" s="1"/>
      <c r="MS381" s="1"/>
      <c r="MT381" s="1"/>
      <c r="MU381" s="1"/>
      <c r="MV381" s="1"/>
      <c r="MW381" s="1"/>
      <c r="MX381" s="1"/>
      <c r="MY381" s="1"/>
      <c r="MZ381" s="1"/>
      <c r="NA381" s="1"/>
      <c r="NB381" s="1"/>
      <c r="NC381" s="1"/>
      <c r="ND381" s="1"/>
      <c r="NE381" s="1"/>
      <c r="NF381" s="1"/>
      <c r="NG381" s="1"/>
      <c r="NH381" s="1"/>
      <c r="NI381" s="1"/>
      <c r="NJ381" s="1"/>
      <c r="NK381" s="1"/>
      <c r="NL381" s="1"/>
      <c r="NM381" s="1"/>
      <c r="NN381" s="1"/>
      <c r="NO381" s="1"/>
      <c r="NP381" s="1"/>
      <c r="NQ381" s="1"/>
      <c r="NR381" s="1"/>
      <c r="NS381" s="1"/>
      <c r="NT381" s="1"/>
      <c r="NU381" s="1"/>
      <c r="NV381" s="1"/>
      <c r="NW381" s="1"/>
      <c r="NX381" s="1"/>
      <c r="NY381" s="1"/>
      <c r="NZ381" s="1"/>
      <c r="OA381" s="1"/>
      <c r="OB381" s="1"/>
      <c r="OC381" s="1"/>
      <c r="OD381" s="1"/>
      <c r="OE381" s="1"/>
      <c r="OF381" s="1"/>
      <c r="OG381" s="1"/>
      <c r="OH381" s="1"/>
      <c r="OI381" s="1"/>
      <c r="OJ381" s="1"/>
      <c r="OK381" s="1"/>
      <c r="OL381" s="1"/>
      <c r="OM381" s="1"/>
      <c r="ON381" s="1"/>
      <c r="OO381" s="1"/>
      <c r="OP381" s="1"/>
      <c r="OQ381" s="1"/>
      <c r="OR381" s="1"/>
      <c r="OS381" s="1"/>
      <c r="OT381" s="1"/>
      <c r="OU381" s="1"/>
      <c r="OV381" s="1"/>
      <c r="OW381" s="1"/>
      <c r="OX381" s="1"/>
      <c r="OY381" s="1"/>
      <c r="OZ381" s="1"/>
      <c r="PA381" s="1"/>
      <c r="PB381" s="1"/>
      <c r="PC381" s="1"/>
      <c r="PD381" s="1"/>
      <c r="PE381" s="1"/>
      <c r="PF381" s="1"/>
      <c r="PG381" s="1"/>
      <c r="PH381" s="1"/>
      <c r="PI381" s="1"/>
      <c r="PJ381" s="1"/>
      <c r="PK381" s="1"/>
      <c r="PL381" s="1"/>
      <c r="PM381" s="1"/>
      <c r="PN381" s="1"/>
      <c r="PO381" s="1"/>
      <c r="PP381" s="1"/>
      <c r="PQ381" s="1"/>
      <c r="PR381" s="1"/>
      <c r="PS381" s="1"/>
      <c r="PT381" s="1"/>
      <c r="PU381" s="1"/>
      <c r="PV381" s="1"/>
      <c r="PW381" s="1"/>
      <c r="PX381" s="1"/>
      <c r="PY381" s="1"/>
      <c r="PZ381" s="1"/>
      <c r="QA381" s="1"/>
      <c r="QB381" s="1"/>
      <c r="QC381" s="1"/>
      <c r="QD381" s="1"/>
      <c r="QE381" s="1"/>
      <c r="QF381" s="1"/>
      <c r="QG381" s="1"/>
      <c r="QH381" s="1"/>
      <c r="QI381" s="1"/>
      <c r="QJ381" s="1"/>
      <c r="QK381" s="1"/>
      <c r="QL381" s="1"/>
      <c r="QM381" s="1"/>
      <c r="QN381" s="1"/>
      <c r="QO381" s="1"/>
      <c r="QP381" s="1"/>
      <c r="QQ381" s="1"/>
      <c r="QR381" s="1"/>
      <c r="QS381" s="1"/>
      <c r="QT381" s="1"/>
      <c r="QU381" s="1"/>
      <c r="QV381" s="1"/>
      <c r="QW381" s="1"/>
      <c r="QX381" s="1"/>
      <c r="QY381" s="1"/>
      <c r="QZ381" s="1"/>
      <c r="RA381" s="1"/>
      <c r="RB381" s="1"/>
      <c r="RC381" s="1"/>
      <c r="RD381" s="1"/>
      <c r="RE381" s="1"/>
      <c r="RF381" s="1"/>
      <c r="RG381" s="1"/>
      <c r="RH381" s="1"/>
      <c r="RI381" s="1"/>
      <c r="RJ381" s="1"/>
      <c r="RK381" s="1"/>
      <c r="RL381" s="1"/>
      <c r="RM381" s="1"/>
      <c r="RN381" s="1"/>
      <c r="RO381" s="1"/>
      <c r="RP381" s="1"/>
      <c r="RQ381" s="1"/>
      <c r="RR381" s="1"/>
      <c r="RS381" s="1"/>
      <c r="RT381" s="1"/>
      <c r="RU381" s="1"/>
      <c r="RV381" s="1"/>
      <c r="RW381" s="1"/>
      <c r="RX381" s="1"/>
      <c r="RY381" s="1"/>
      <c r="RZ381" s="1"/>
      <c r="SA381" s="1"/>
      <c r="SB381" s="1"/>
      <c r="SC381" s="1"/>
      <c r="SD381" s="1"/>
      <c r="SE381" s="1"/>
      <c r="SF381" s="1"/>
      <c r="SG381" s="1"/>
      <c r="SH381" s="1"/>
      <c r="SI381" s="1"/>
      <c r="SJ381" s="1"/>
      <c r="SK381" s="1"/>
      <c r="SL381" s="1"/>
      <c r="SM381" s="1"/>
      <c r="SN381" s="1"/>
      <c r="SO381" s="1"/>
      <c r="SP381" s="1"/>
      <c r="SQ381" s="1"/>
      <c r="SR381" s="1"/>
      <c r="SS381" s="1"/>
      <c r="ST381" s="1"/>
      <c r="SU381" s="1"/>
      <c r="SV381" s="1"/>
      <c r="SW381" s="1"/>
      <c r="SX381" s="1"/>
      <c r="SY381" s="1"/>
      <c r="SZ381" s="1"/>
      <c r="TA381" s="1"/>
      <c r="TB381" s="1"/>
      <c r="TC381" s="1"/>
      <c r="TD381" s="1"/>
      <c r="TE381" s="1"/>
      <c r="TF381" s="1"/>
      <c r="TG381" s="1"/>
      <c r="TH381" s="1"/>
      <c r="TI381" s="1"/>
      <c r="TJ381" s="1"/>
      <c r="TK381" s="1"/>
      <c r="TL381" s="1"/>
      <c r="TM381" s="1"/>
      <c r="TN381" s="1"/>
      <c r="TO381" s="1"/>
      <c r="TP381" s="1"/>
      <c r="TQ381" s="1"/>
      <c r="TR381" s="1"/>
      <c r="TS381" s="1"/>
      <c r="TT381" s="1"/>
      <c r="TU381" s="1"/>
      <c r="TV381" s="1"/>
      <c r="TW381" s="1"/>
      <c r="TX381" s="1"/>
      <c r="TY381" s="1"/>
      <c r="TZ381" s="1"/>
      <c r="UA381" s="1"/>
      <c r="UB381" s="1"/>
      <c r="UC381" s="1"/>
      <c r="UD381" s="1"/>
      <c r="UE381" s="1"/>
      <c r="UF381" s="1"/>
      <c r="UG381" s="1"/>
      <c r="UH381" s="1"/>
      <c r="UI381" s="1"/>
      <c r="UJ381" s="1"/>
      <c r="UK381" s="1"/>
      <c r="UL381" s="1"/>
      <c r="UM381" s="1"/>
      <c r="UN381" s="1"/>
      <c r="UO381" s="1"/>
      <c r="UP381" s="1"/>
      <c r="UQ381" s="1"/>
      <c r="UR381" s="1"/>
      <c r="US381" s="1"/>
      <c r="UT381" s="1"/>
      <c r="UU381" s="1"/>
      <c r="UV381" s="1"/>
      <c r="UW381" s="1"/>
      <c r="UX381" s="1"/>
      <c r="UY381" s="1"/>
      <c r="UZ381" s="1"/>
      <c r="VA381" s="1"/>
      <c r="VB381" s="1"/>
      <c r="VC381" s="1"/>
      <c r="VD381" s="1"/>
      <c r="VE381" s="1"/>
      <c r="VF381" s="1"/>
      <c r="VG381" s="1"/>
      <c r="VH381" s="1"/>
      <c r="VI381" s="1"/>
      <c r="VJ381" s="1"/>
      <c r="VK381" s="1"/>
      <c r="VL381" s="1"/>
      <c r="VM381" s="1"/>
      <c r="VN381" s="1"/>
      <c r="VO381" s="1"/>
      <c r="VP381" s="1"/>
      <c r="VQ381" s="1"/>
      <c r="VR381" s="1"/>
      <c r="VS381" s="1"/>
      <c r="VT381" s="1"/>
      <c r="VU381" s="1"/>
      <c r="VV381" s="1"/>
      <c r="VW381" s="1"/>
      <c r="VX381" s="1"/>
      <c r="VY381" s="1"/>
      <c r="VZ381" s="1"/>
      <c r="WA381" s="1"/>
      <c r="WB381" s="1"/>
      <c r="WC381" s="1"/>
      <c r="WD381" s="1"/>
      <c r="WE381" s="1"/>
      <c r="WF381" s="1"/>
      <c r="WG381" s="1"/>
      <c r="WH381" s="1"/>
      <c r="WI381" s="1"/>
      <c r="WJ381" s="1"/>
      <c r="WK381" s="1"/>
      <c r="WL381" s="1"/>
      <c r="WM381" s="1"/>
      <c r="WN381" s="1"/>
      <c r="WO381" s="1"/>
      <c r="WP381" s="1"/>
      <c r="WQ381" s="1"/>
      <c r="WR381" s="1"/>
      <c r="WS381" s="1"/>
      <c r="WT381" s="1"/>
      <c r="WU381" s="1"/>
      <c r="WV381" s="1"/>
      <c r="WW381" s="1"/>
      <c r="WX381" s="1"/>
      <c r="WY381" s="1"/>
      <c r="WZ381" s="1"/>
      <c r="XA381" s="1"/>
      <c r="XB381" s="1"/>
      <c r="XC381" s="1"/>
      <c r="XD381" s="1"/>
      <c r="XE381" s="1"/>
      <c r="XF381" s="1"/>
      <c r="XG381" s="1"/>
      <c r="XH381" s="1"/>
      <c r="XI381" s="1"/>
      <c r="XJ381" s="1"/>
      <c r="XK381" s="1"/>
      <c r="XL381" s="1"/>
      <c r="XM381" s="1"/>
      <c r="XN381" s="1"/>
      <c r="XO381" s="1"/>
      <c r="XP381" s="1"/>
      <c r="XQ381" s="1"/>
      <c r="XR381" s="1"/>
      <c r="XS381" s="1"/>
      <c r="XT381" s="1"/>
      <c r="XU381" s="1"/>
      <c r="XV381" s="1"/>
      <c r="XW381" s="1"/>
      <c r="XX381" s="1"/>
      <c r="XY381" s="1"/>
      <c r="XZ381" s="1"/>
      <c r="YA381" s="1"/>
      <c r="YB381" s="1"/>
      <c r="YC381" s="1"/>
      <c r="YD381" s="1"/>
      <c r="YE381" s="1"/>
      <c r="YF381" s="1"/>
      <c r="YG381" s="1"/>
      <c r="YH381" s="1"/>
      <c r="YI381" s="1"/>
      <c r="YJ381" s="1"/>
      <c r="YK381" s="1"/>
      <c r="YL381" s="1"/>
      <c r="YM381" s="1"/>
      <c r="YN381" s="1"/>
      <c r="YO381" s="1"/>
      <c r="YP381" s="1"/>
      <c r="YQ381" s="1"/>
      <c r="YR381" s="1"/>
      <c r="YS381" s="1"/>
      <c r="YT381" s="1"/>
      <c r="YU381" s="1"/>
      <c r="YV381" s="1"/>
      <c r="YW381" s="1"/>
      <c r="YX381" s="1"/>
      <c r="YY381" s="1"/>
      <c r="YZ381" s="1"/>
      <c r="ZA381" s="1"/>
      <c r="ZB381" s="1"/>
      <c r="ZC381" s="1"/>
      <c r="ZD381" s="1"/>
      <c r="ZE381" s="1"/>
      <c r="ZF381" s="1"/>
      <c r="ZG381" s="1"/>
      <c r="ZH381" s="1"/>
      <c r="ZI381" s="1"/>
      <c r="ZJ381" s="1"/>
      <c r="ZK381" s="1"/>
      <c r="ZL381" s="1"/>
      <c r="ZM381" s="1"/>
      <c r="ZN381" s="1"/>
      <c r="ZO381" s="1"/>
      <c r="ZP381" s="1"/>
      <c r="ZQ381" s="1"/>
      <c r="ZR381" s="1"/>
      <c r="ZS381" s="1"/>
      <c r="ZT381" s="1"/>
      <c r="ZU381" s="1"/>
      <c r="ZV381" s="1"/>
      <c r="ZW381" s="1"/>
      <c r="ZX381" s="1"/>
      <c r="ZY381" s="1"/>
      <c r="ZZ381" s="1"/>
      <c r="AAA381" s="1"/>
      <c r="AAB381" s="1"/>
      <c r="AAC381" s="1"/>
      <c r="AAD381" s="1"/>
      <c r="AAE381" s="1"/>
      <c r="AAF381" s="1"/>
      <c r="AAG381" s="1"/>
      <c r="AAH381" s="1"/>
      <c r="AAI381" s="1"/>
      <c r="AAJ381" s="1"/>
      <c r="AAK381" s="1"/>
      <c r="AAL381" s="1"/>
      <c r="AAM381" s="1"/>
      <c r="AAN381" s="1"/>
      <c r="AAO381" s="1"/>
      <c r="AAP381" s="1"/>
      <c r="AAQ381" s="1"/>
      <c r="AAR381" s="1"/>
      <c r="AAS381" s="1"/>
      <c r="AAT381" s="1"/>
      <c r="AAU381" s="1"/>
      <c r="AAV381" s="1"/>
      <c r="AAW381" s="1"/>
      <c r="AAX381" s="1"/>
      <c r="AAY381" s="1"/>
      <c r="AAZ381" s="1"/>
      <c r="ABA381" s="1"/>
      <c r="ABB381" s="1"/>
      <c r="ABC381" s="1"/>
      <c r="ABD381" s="1"/>
      <c r="ABE381" s="1"/>
      <c r="ABF381" s="1"/>
      <c r="ABG381" s="1"/>
      <c r="ABH381" s="1"/>
      <c r="ABI381" s="1"/>
      <c r="ABJ381" s="1"/>
      <c r="ABK381" s="1"/>
      <c r="ABL381" s="1"/>
      <c r="ABM381" s="1"/>
      <c r="ABN381" s="1"/>
      <c r="ABO381" s="1"/>
      <c r="ABP381" s="1"/>
      <c r="ABQ381" s="1"/>
      <c r="ABR381" s="1"/>
      <c r="ABS381" s="1"/>
      <c r="ABT381" s="1"/>
      <c r="ABU381" s="1"/>
      <c r="ABV381" s="1"/>
      <c r="ABW381" s="1"/>
      <c r="ABX381" s="1"/>
      <c r="ABY381" s="1"/>
      <c r="ABZ381" s="1"/>
      <c r="ACA381" s="1"/>
      <c r="ACB381" s="1"/>
      <c r="ACC381" s="1"/>
      <c r="ACD381" s="1"/>
      <c r="ACE381" s="1"/>
      <c r="ACF381" s="1"/>
      <c r="ACG381" s="1"/>
      <c r="ACH381" s="1"/>
      <c r="ACI381" s="1"/>
      <c r="ACJ381" s="1"/>
      <c r="ACK381" s="1"/>
      <c r="ACL381" s="1"/>
      <c r="ACM381" s="1"/>
      <c r="ACN381" s="1"/>
      <c r="ACO381" s="1"/>
      <c r="ACP381" s="1"/>
      <c r="ACQ381" s="1"/>
      <c r="ACR381" s="1"/>
      <c r="ACS381" s="1"/>
      <c r="ACT381" s="1"/>
      <c r="ACU381" s="1"/>
      <c r="ACV381" s="1"/>
      <c r="ACW381" s="1"/>
      <c r="ACX381" s="1"/>
      <c r="ACY381" s="1"/>
      <c r="ACZ381" s="1"/>
      <c r="ADA381" s="1"/>
      <c r="ADB381" s="1"/>
    </row>
    <row r="382" spans="1:782" s="9" customFormat="1" ht="24.95" customHeight="1" x14ac:dyDescent="0.2">
      <c r="A382" s="685"/>
      <c r="B382" s="685"/>
      <c r="C382" s="685"/>
      <c r="D382" s="366" t="s">
        <v>182</v>
      </c>
      <c r="E382" s="366"/>
      <c r="F382" s="422">
        <f>SUM(F375:F381)</f>
        <v>5412.66</v>
      </c>
      <c r="G382" s="422">
        <f t="shared" ref="G382:P382" si="215">SUM(G375:G381)</f>
        <v>450.87457800000004</v>
      </c>
      <c r="H382" s="422">
        <f t="shared" si="215"/>
        <v>630.5748900000001</v>
      </c>
      <c r="I382" s="422">
        <f t="shared" si="215"/>
        <v>6494.1094680000006</v>
      </c>
      <c r="J382" s="422">
        <f t="shared" si="215"/>
        <v>64951.92</v>
      </c>
      <c r="K382" s="422">
        <f t="shared" si="215"/>
        <v>5410.4949360000001</v>
      </c>
      <c r="L382" s="422">
        <f t="shared" si="215"/>
        <v>7566.8986800000002</v>
      </c>
      <c r="M382" s="422">
        <f t="shared" si="215"/>
        <v>5412.66</v>
      </c>
      <c r="N382" s="422">
        <f t="shared" si="215"/>
        <v>2350</v>
      </c>
      <c r="O382" s="422">
        <f t="shared" si="215"/>
        <v>7762.66</v>
      </c>
      <c r="P382" s="422">
        <f t="shared" si="215"/>
        <v>85691.973615999988</v>
      </c>
      <c r="Q382" s="25"/>
      <c r="R382" s="2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  <c r="KH382" s="1"/>
      <c r="KI382" s="1"/>
      <c r="KJ382" s="1"/>
      <c r="KK382" s="1"/>
      <c r="KL382" s="1"/>
      <c r="KM382" s="1"/>
      <c r="KN382" s="1"/>
      <c r="KO382" s="1"/>
    </row>
    <row r="383" spans="1:782" ht="33" customHeight="1" x14ac:dyDescent="0.2">
      <c r="A383" s="486"/>
      <c r="B383" s="43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389"/>
      <c r="O383" s="25"/>
      <c r="P383" s="25"/>
      <c r="Q383" s="25"/>
      <c r="R383" s="25"/>
    </row>
    <row r="384" spans="1:782" ht="34.5" customHeight="1" x14ac:dyDescent="0.2">
      <c r="A384" s="486"/>
      <c r="B384" s="436"/>
      <c r="C384" s="25"/>
      <c r="D384" s="349" t="s">
        <v>860</v>
      </c>
      <c r="E384" s="25"/>
      <c r="F384" s="406">
        <f>SUM(F45+F66+F125+F168+F178+F204+F226+F254+F274+F297+F332+F358+F370+F382)</f>
        <v>270442.40999999997</v>
      </c>
      <c r="G384" s="406">
        <f t="shared" ref="G384:P384" si="216">SUM(G45+G66+G125+G168+G178+G204+G226+G254+G274+G297+G332+G358+G370+G382)</f>
        <v>24965.603095999999</v>
      </c>
      <c r="H384" s="406">
        <f t="shared" si="216"/>
        <v>34915.879480000018</v>
      </c>
      <c r="I384" s="406">
        <f t="shared" si="216"/>
        <v>359588.60257600003</v>
      </c>
      <c r="J384" s="406">
        <f>SUM(J45+J66+J125+J168+J178+J204+J226+J254+J274+J297+J332+J358+J370+J382+J110)</f>
        <v>3655609.4400000004</v>
      </c>
      <c r="K384" s="406">
        <f t="shared" ref="K384:P384" si="217">SUM(K45+K66+K125+K168+K178+K204+K226+K254+K274+K297+K332+K358+K370+K382+K110)</f>
        <v>297793.45495199994</v>
      </c>
      <c r="L384" s="406">
        <f t="shared" si="217"/>
        <v>416481.84276000003</v>
      </c>
      <c r="M384" s="406">
        <f t="shared" si="217"/>
        <v>299373.12</v>
      </c>
      <c r="N384" s="406">
        <f t="shared" si="217"/>
        <v>121779.98</v>
      </c>
      <c r="O384" s="406">
        <f t="shared" si="217"/>
        <v>421153.1</v>
      </c>
      <c r="P384" s="406">
        <f t="shared" si="217"/>
        <v>4329335.579016</v>
      </c>
      <c r="Q384" s="25"/>
      <c r="R384" s="25"/>
    </row>
    <row r="386" spans="16:16" x14ac:dyDescent="0.2">
      <c r="P386" s="15"/>
    </row>
    <row r="387" spans="16:16" x14ac:dyDescent="0.2">
      <c r="P387" s="75"/>
    </row>
    <row r="388" spans="16:16" x14ac:dyDescent="0.2">
      <c r="P388" s="15">
        <v>4168921.95</v>
      </c>
    </row>
  </sheetData>
  <autoFilter ref="A7:XFD382" xr:uid="{00000000-0001-0000-0000-000000000000}"/>
  <mergeCells count="11040">
    <mergeCell ref="K5:K7"/>
    <mergeCell ref="L5:L7"/>
    <mergeCell ref="A8:C8"/>
    <mergeCell ref="A26:D26"/>
    <mergeCell ref="A20:D20"/>
    <mergeCell ref="A12:D12"/>
    <mergeCell ref="A67:C67"/>
    <mergeCell ref="A68:C68"/>
    <mergeCell ref="A69:C69"/>
    <mergeCell ref="A70:C70"/>
    <mergeCell ref="A71:D71"/>
    <mergeCell ref="A1:P1"/>
    <mergeCell ref="A2:P2"/>
    <mergeCell ref="A3:P3"/>
    <mergeCell ref="A4:P4"/>
    <mergeCell ref="A5:A7"/>
    <mergeCell ref="B5:B7"/>
    <mergeCell ref="C5:C7"/>
    <mergeCell ref="D5:D7"/>
    <mergeCell ref="E5:E7"/>
    <mergeCell ref="F5:H6"/>
    <mergeCell ref="I5:I7"/>
    <mergeCell ref="J5:J7"/>
    <mergeCell ref="P5:P7"/>
    <mergeCell ref="M5:N6"/>
    <mergeCell ref="O5:O7"/>
    <mergeCell ref="A113:D113"/>
    <mergeCell ref="A105:D105"/>
    <mergeCell ref="A74:D74"/>
    <mergeCell ref="A82:D82"/>
    <mergeCell ref="A87:D87"/>
    <mergeCell ref="A94:D94"/>
    <mergeCell ref="A9:C9"/>
    <mergeCell ref="A10:C10"/>
    <mergeCell ref="A11:C11"/>
    <mergeCell ref="A18:C18"/>
    <mergeCell ref="A19:C19"/>
    <mergeCell ref="A32:D32"/>
    <mergeCell ref="A37:D37"/>
    <mergeCell ref="A45:C45"/>
    <mergeCell ref="A110:C110"/>
    <mergeCell ref="A240:D240"/>
    <mergeCell ref="A246:D246"/>
    <mergeCell ref="A235:D235"/>
    <mergeCell ref="A185:D185"/>
    <mergeCell ref="A191:D191"/>
    <mergeCell ref="A198:D198"/>
    <mergeCell ref="A222:D222"/>
    <mergeCell ref="A211:D211"/>
    <mergeCell ref="A215:D215"/>
    <mergeCell ref="A262:D262"/>
    <mergeCell ref="A134:D134"/>
    <mergeCell ref="A140:D140"/>
    <mergeCell ref="A147:D147"/>
    <mergeCell ref="A154:D154"/>
    <mergeCell ref="A61:D61"/>
    <mergeCell ref="A129:D129"/>
    <mergeCell ref="A101:D101"/>
    <mergeCell ref="A180:C180"/>
    <mergeCell ref="A168:C168"/>
    <mergeCell ref="A179:C179"/>
    <mergeCell ref="A162:D162"/>
    <mergeCell ref="A288:D288"/>
    <mergeCell ref="A275:C275"/>
    <mergeCell ref="D275:F275"/>
    <mergeCell ref="A358:C358"/>
    <mergeCell ref="A371:C371"/>
    <mergeCell ref="A372:C372"/>
    <mergeCell ref="A373:C373"/>
    <mergeCell ref="A362:D362"/>
    <mergeCell ref="A374:D374"/>
    <mergeCell ref="A333:C333"/>
    <mergeCell ref="A301:D301"/>
    <mergeCell ref="A304:D304"/>
    <mergeCell ref="A319:D319"/>
    <mergeCell ref="A328:D328"/>
    <mergeCell ref="A340:D340"/>
    <mergeCell ref="A336:D336"/>
    <mergeCell ref="A345:D345"/>
    <mergeCell ref="A334:C334"/>
    <mergeCell ref="A360:C360"/>
    <mergeCell ref="A335:C335"/>
    <mergeCell ref="A276:C276"/>
    <mergeCell ref="A229:C229"/>
    <mergeCell ref="A256:C256"/>
    <mergeCell ref="A230:D230"/>
    <mergeCell ref="A258:D258"/>
    <mergeCell ref="A255:C255"/>
    <mergeCell ref="A178:C178"/>
    <mergeCell ref="A204:C204"/>
    <mergeCell ref="A207:C207"/>
    <mergeCell ref="A182:D182"/>
    <mergeCell ref="A208:D208"/>
    <mergeCell ref="A173:D173"/>
    <mergeCell ref="A126:C126"/>
    <mergeCell ref="A297:C297"/>
    <mergeCell ref="A104:C104"/>
    <mergeCell ref="CD275:CF275"/>
    <mergeCell ref="CG275:CI275"/>
    <mergeCell ref="CJ275:CL275"/>
    <mergeCell ref="CM275:CO275"/>
    <mergeCell ref="CP275:CR275"/>
    <mergeCell ref="BO275:BQ275"/>
    <mergeCell ref="BR275:BT275"/>
    <mergeCell ref="BU275:BW275"/>
    <mergeCell ref="BX275:BZ275"/>
    <mergeCell ref="CA275:CC275"/>
    <mergeCell ref="AZ275:BB275"/>
    <mergeCell ref="BC275:BE275"/>
    <mergeCell ref="BF275:BH275"/>
    <mergeCell ref="BI275:BK275"/>
    <mergeCell ref="BL275:BN275"/>
    <mergeCell ref="AK275:AM275"/>
    <mergeCell ref="AN275:AP275"/>
    <mergeCell ref="AQ275:AS275"/>
    <mergeCell ref="AT275:AV275"/>
    <mergeCell ref="AW275:AY275"/>
    <mergeCell ref="V275:X275"/>
    <mergeCell ref="Y275:AA275"/>
    <mergeCell ref="AB275:AD275"/>
    <mergeCell ref="AE275:AG275"/>
    <mergeCell ref="AH275:AJ275"/>
    <mergeCell ref="G275:I275"/>
    <mergeCell ref="J275:L275"/>
    <mergeCell ref="M275:O275"/>
    <mergeCell ref="P275:R275"/>
    <mergeCell ref="S275:U275"/>
    <mergeCell ref="A269:D269"/>
    <mergeCell ref="A278:D278"/>
    <mergeCell ref="A281:D281"/>
    <mergeCell ref="BR276:BT276"/>
    <mergeCell ref="BU276:BW276"/>
    <mergeCell ref="BX276:BZ276"/>
    <mergeCell ref="CA276:CC276"/>
    <mergeCell ref="CD276:CF276"/>
    <mergeCell ref="BC276:BE276"/>
    <mergeCell ref="BF276:BH276"/>
    <mergeCell ref="BI276:BK276"/>
    <mergeCell ref="BL276:BN276"/>
    <mergeCell ref="BO276:BQ276"/>
    <mergeCell ref="AN276:AP276"/>
    <mergeCell ref="AQ276:AS276"/>
    <mergeCell ref="AT276:AV276"/>
    <mergeCell ref="AW276:AY276"/>
    <mergeCell ref="AZ276:BB276"/>
    <mergeCell ref="A274:C274"/>
    <mergeCell ref="GE275:GG275"/>
    <mergeCell ref="GH275:GJ275"/>
    <mergeCell ref="GK275:GM275"/>
    <mergeCell ref="GN275:GP275"/>
    <mergeCell ref="GQ275:GS275"/>
    <mergeCell ref="FP275:FR275"/>
    <mergeCell ref="FS275:FU275"/>
    <mergeCell ref="FV275:FX275"/>
    <mergeCell ref="FY275:GA275"/>
    <mergeCell ref="GB275:GD275"/>
    <mergeCell ref="FA275:FC275"/>
    <mergeCell ref="FD275:FF275"/>
    <mergeCell ref="FG275:FI275"/>
    <mergeCell ref="FJ275:FL275"/>
    <mergeCell ref="FM275:FO275"/>
    <mergeCell ref="EL275:EN275"/>
    <mergeCell ref="EO275:EQ275"/>
    <mergeCell ref="ER275:ET275"/>
    <mergeCell ref="EU275:EW275"/>
    <mergeCell ref="EX275:EZ275"/>
    <mergeCell ref="DW275:DY275"/>
    <mergeCell ref="DZ275:EB275"/>
    <mergeCell ref="EC275:EE275"/>
    <mergeCell ref="EF275:EH275"/>
    <mergeCell ref="EI275:EK275"/>
    <mergeCell ref="DH275:DJ275"/>
    <mergeCell ref="DK275:DM275"/>
    <mergeCell ref="DN275:DP275"/>
    <mergeCell ref="DQ275:DS275"/>
    <mergeCell ref="DT275:DV275"/>
    <mergeCell ref="CS275:CU275"/>
    <mergeCell ref="CV275:CX275"/>
    <mergeCell ref="CY275:DA275"/>
    <mergeCell ref="DB275:DD275"/>
    <mergeCell ref="DE275:DG275"/>
    <mergeCell ref="KF275:KH275"/>
    <mergeCell ref="KI275:KK275"/>
    <mergeCell ref="KL275:KN275"/>
    <mergeCell ref="KO275:KQ275"/>
    <mergeCell ref="KR275:KT275"/>
    <mergeCell ref="JQ275:JS275"/>
    <mergeCell ref="JT275:JV275"/>
    <mergeCell ref="JW275:JY275"/>
    <mergeCell ref="JZ275:KB275"/>
    <mergeCell ref="KC275:KE275"/>
    <mergeCell ref="JB275:JD275"/>
    <mergeCell ref="JE275:JG275"/>
    <mergeCell ref="JH275:JJ275"/>
    <mergeCell ref="JK275:JM275"/>
    <mergeCell ref="JN275:JP275"/>
    <mergeCell ref="IM275:IO275"/>
    <mergeCell ref="IP275:IR275"/>
    <mergeCell ref="IS275:IU275"/>
    <mergeCell ref="IV275:IX275"/>
    <mergeCell ref="IY275:JA275"/>
    <mergeCell ref="HX275:HZ275"/>
    <mergeCell ref="IA275:IC275"/>
    <mergeCell ref="ID275:IF275"/>
    <mergeCell ref="IG275:II275"/>
    <mergeCell ref="IJ275:IL275"/>
    <mergeCell ref="HI275:HK275"/>
    <mergeCell ref="HL275:HN275"/>
    <mergeCell ref="HO275:HQ275"/>
    <mergeCell ref="HR275:HT275"/>
    <mergeCell ref="HU275:HW275"/>
    <mergeCell ref="GT275:GV275"/>
    <mergeCell ref="GW275:GY275"/>
    <mergeCell ref="GZ275:HB275"/>
    <mergeCell ref="HC275:HE275"/>
    <mergeCell ref="HF275:HH275"/>
    <mergeCell ref="OG275:OI275"/>
    <mergeCell ref="OJ275:OL275"/>
    <mergeCell ref="OM275:OO275"/>
    <mergeCell ref="OP275:OR275"/>
    <mergeCell ref="OS275:OU275"/>
    <mergeCell ref="NR275:NT275"/>
    <mergeCell ref="NU275:NW275"/>
    <mergeCell ref="NX275:NZ275"/>
    <mergeCell ref="OA275:OC275"/>
    <mergeCell ref="OD275:OF275"/>
    <mergeCell ref="NC275:NE275"/>
    <mergeCell ref="NF275:NH275"/>
    <mergeCell ref="NI275:NK275"/>
    <mergeCell ref="NL275:NN275"/>
    <mergeCell ref="NO275:NQ275"/>
    <mergeCell ref="MN275:MP275"/>
    <mergeCell ref="MQ275:MS275"/>
    <mergeCell ref="MT275:MV275"/>
    <mergeCell ref="MW275:MY275"/>
    <mergeCell ref="MZ275:NB275"/>
    <mergeCell ref="LY275:MA275"/>
    <mergeCell ref="MB275:MD275"/>
    <mergeCell ref="ME275:MG275"/>
    <mergeCell ref="MH275:MJ275"/>
    <mergeCell ref="MK275:MM275"/>
    <mergeCell ref="LJ275:LL275"/>
    <mergeCell ref="LM275:LO275"/>
    <mergeCell ref="LP275:LR275"/>
    <mergeCell ref="LS275:LU275"/>
    <mergeCell ref="LV275:LX275"/>
    <mergeCell ref="KU275:KW275"/>
    <mergeCell ref="KX275:KZ275"/>
    <mergeCell ref="LA275:LC275"/>
    <mergeCell ref="LD275:LF275"/>
    <mergeCell ref="LG275:LI275"/>
    <mergeCell ref="SH275:SJ275"/>
    <mergeCell ref="SK275:SM275"/>
    <mergeCell ref="SN275:SP275"/>
    <mergeCell ref="SQ275:SS275"/>
    <mergeCell ref="ST275:SV275"/>
    <mergeCell ref="RS275:RU275"/>
    <mergeCell ref="RV275:RX275"/>
    <mergeCell ref="RY275:SA275"/>
    <mergeCell ref="SB275:SD275"/>
    <mergeCell ref="SE275:SG275"/>
    <mergeCell ref="RD275:RF275"/>
    <mergeCell ref="RG275:RI275"/>
    <mergeCell ref="RJ275:RL275"/>
    <mergeCell ref="RM275:RO275"/>
    <mergeCell ref="RP275:RR275"/>
    <mergeCell ref="QO275:QQ275"/>
    <mergeCell ref="QR275:QT275"/>
    <mergeCell ref="QU275:QW275"/>
    <mergeCell ref="QX275:QZ275"/>
    <mergeCell ref="RA275:RC275"/>
    <mergeCell ref="PZ275:QB275"/>
    <mergeCell ref="QC275:QE275"/>
    <mergeCell ref="QF275:QH275"/>
    <mergeCell ref="QI275:QK275"/>
    <mergeCell ref="QL275:QN275"/>
    <mergeCell ref="PK275:PM275"/>
    <mergeCell ref="PN275:PP275"/>
    <mergeCell ref="PQ275:PS275"/>
    <mergeCell ref="PT275:PV275"/>
    <mergeCell ref="PW275:PY275"/>
    <mergeCell ref="OV275:OX275"/>
    <mergeCell ref="OY275:PA275"/>
    <mergeCell ref="PB275:PD275"/>
    <mergeCell ref="PE275:PG275"/>
    <mergeCell ref="PH275:PJ275"/>
    <mergeCell ref="WI275:WK275"/>
    <mergeCell ref="WL275:WN275"/>
    <mergeCell ref="WO275:WQ275"/>
    <mergeCell ref="WR275:WT275"/>
    <mergeCell ref="WU275:WW275"/>
    <mergeCell ref="VT275:VV275"/>
    <mergeCell ref="VW275:VY275"/>
    <mergeCell ref="VZ275:WB275"/>
    <mergeCell ref="WC275:WE275"/>
    <mergeCell ref="WF275:WH275"/>
    <mergeCell ref="VE275:VG275"/>
    <mergeCell ref="VH275:VJ275"/>
    <mergeCell ref="VK275:VM275"/>
    <mergeCell ref="VN275:VP275"/>
    <mergeCell ref="VQ275:VS275"/>
    <mergeCell ref="UP275:UR275"/>
    <mergeCell ref="US275:UU275"/>
    <mergeCell ref="UV275:UX275"/>
    <mergeCell ref="UY275:VA275"/>
    <mergeCell ref="VB275:VD275"/>
    <mergeCell ref="UA275:UC275"/>
    <mergeCell ref="UD275:UF275"/>
    <mergeCell ref="UG275:UI275"/>
    <mergeCell ref="UJ275:UL275"/>
    <mergeCell ref="UM275:UO275"/>
    <mergeCell ref="TL275:TN275"/>
    <mergeCell ref="TO275:TQ275"/>
    <mergeCell ref="TR275:TT275"/>
    <mergeCell ref="TU275:TW275"/>
    <mergeCell ref="TX275:TZ275"/>
    <mergeCell ref="SW275:SY275"/>
    <mergeCell ref="SZ275:TB275"/>
    <mergeCell ref="TC275:TE275"/>
    <mergeCell ref="TF275:TH275"/>
    <mergeCell ref="TI275:TK275"/>
    <mergeCell ref="AAJ275:AAL275"/>
    <mergeCell ref="AAM275:AAO275"/>
    <mergeCell ref="AAP275:AAR275"/>
    <mergeCell ref="AAS275:AAU275"/>
    <mergeCell ref="AAV275:AAX275"/>
    <mergeCell ref="ZU275:ZW275"/>
    <mergeCell ref="ZX275:ZZ275"/>
    <mergeCell ref="AAA275:AAC275"/>
    <mergeCell ref="AAD275:AAF275"/>
    <mergeCell ref="AAG275:AAI275"/>
    <mergeCell ref="ZF275:ZH275"/>
    <mergeCell ref="ZI275:ZK275"/>
    <mergeCell ref="ZL275:ZN275"/>
    <mergeCell ref="ZO275:ZQ275"/>
    <mergeCell ref="ZR275:ZT275"/>
    <mergeCell ref="YQ275:YS275"/>
    <mergeCell ref="YT275:YV275"/>
    <mergeCell ref="YW275:YY275"/>
    <mergeCell ref="YZ275:ZB275"/>
    <mergeCell ref="ZC275:ZE275"/>
    <mergeCell ref="YB275:YD275"/>
    <mergeCell ref="YE275:YG275"/>
    <mergeCell ref="YH275:YJ275"/>
    <mergeCell ref="YK275:YM275"/>
    <mergeCell ref="YN275:YP275"/>
    <mergeCell ref="XM275:XO275"/>
    <mergeCell ref="XP275:XR275"/>
    <mergeCell ref="XS275:XU275"/>
    <mergeCell ref="XV275:XX275"/>
    <mergeCell ref="XY275:YA275"/>
    <mergeCell ref="WX275:WZ275"/>
    <mergeCell ref="XA275:XC275"/>
    <mergeCell ref="XD275:XF275"/>
    <mergeCell ref="XG275:XI275"/>
    <mergeCell ref="XJ275:XL275"/>
    <mergeCell ref="AEK275:AEM275"/>
    <mergeCell ref="AEN275:AEP275"/>
    <mergeCell ref="AEQ275:AES275"/>
    <mergeCell ref="AET275:AEV275"/>
    <mergeCell ref="AEW275:AEY275"/>
    <mergeCell ref="ADV275:ADX275"/>
    <mergeCell ref="ADY275:AEA275"/>
    <mergeCell ref="AEB275:AED275"/>
    <mergeCell ref="AEE275:AEG275"/>
    <mergeCell ref="AEH275:AEJ275"/>
    <mergeCell ref="ADG275:ADI275"/>
    <mergeCell ref="ADJ275:ADL275"/>
    <mergeCell ref="ADM275:ADO275"/>
    <mergeCell ref="ADP275:ADR275"/>
    <mergeCell ref="ADS275:ADU275"/>
    <mergeCell ref="ACR275:ACT275"/>
    <mergeCell ref="ACU275:ACW275"/>
    <mergeCell ref="ACX275:ACZ275"/>
    <mergeCell ref="ADA275:ADC275"/>
    <mergeCell ref="ADD275:ADF275"/>
    <mergeCell ref="ACC275:ACE275"/>
    <mergeCell ref="ACF275:ACH275"/>
    <mergeCell ref="ACI275:ACK275"/>
    <mergeCell ref="ACL275:ACN275"/>
    <mergeCell ref="ACO275:ACQ275"/>
    <mergeCell ref="ABN275:ABP275"/>
    <mergeCell ref="ABQ275:ABS275"/>
    <mergeCell ref="ABT275:ABV275"/>
    <mergeCell ref="ABW275:ABY275"/>
    <mergeCell ref="ABZ275:ACB275"/>
    <mergeCell ref="AAY275:ABA275"/>
    <mergeCell ref="ABB275:ABD275"/>
    <mergeCell ref="ABE275:ABG275"/>
    <mergeCell ref="ABH275:ABJ275"/>
    <mergeCell ref="ABK275:ABM275"/>
    <mergeCell ref="AIL275:AIN275"/>
    <mergeCell ref="AIO275:AIQ275"/>
    <mergeCell ref="AIR275:AIT275"/>
    <mergeCell ref="AIU275:AIW275"/>
    <mergeCell ref="AIX275:AIZ275"/>
    <mergeCell ref="AHW275:AHY275"/>
    <mergeCell ref="AHZ275:AIB275"/>
    <mergeCell ref="AIC275:AIE275"/>
    <mergeCell ref="AIF275:AIH275"/>
    <mergeCell ref="AII275:AIK275"/>
    <mergeCell ref="AHH275:AHJ275"/>
    <mergeCell ref="AHK275:AHM275"/>
    <mergeCell ref="AHN275:AHP275"/>
    <mergeCell ref="AHQ275:AHS275"/>
    <mergeCell ref="AHT275:AHV275"/>
    <mergeCell ref="AGS275:AGU275"/>
    <mergeCell ref="AGV275:AGX275"/>
    <mergeCell ref="AGY275:AHA275"/>
    <mergeCell ref="AHB275:AHD275"/>
    <mergeCell ref="AHE275:AHG275"/>
    <mergeCell ref="AGD275:AGF275"/>
    <mergeCell ref="AGG275:AGI275"/>
    <mergeCell ref="AGJ275:AGL275"/>
    <mergeCell ref="AGM275:AGO275"/>
    <mergeCell ref="AGP275:AGR275"/>
    <mergeCell ref="AFO275:AFQ275"/>
    <mergeCell ref="AFR275:AFT275"/>
    <mergeCell ref="AFU275:AFW275"/>
    <mergeCell ref="AFX275:AFZ275"/>
    <mergeCell ref="AGA275:AGC275"/>
    <mergeCell ref="AEZ275:AFB275"/>
    <mergeCell ref="AFC275:AFE275"/>
    <mergeCell ref="AFF275:AFH275"/>
    <mergeCell ref="AFI275:AFK275"/>
    <mergeCell ref="AFL275:AFN275"/>
    <mergeCell ref="AMM275:AMO275"/>
    <mergeCell ref="AMP275:AMR275"/>
    <mergeCell ref="AMS275:AMU275"/>
    <mergeCell ref="AMV275:AMX275"/>
    <mergeCell ref="AMY275:ANA275"/>
    <mergeCell ref="ALX275:ALZ275"/>
    <mergeCell ref="AMA275:AMC275"/>
    <mergeCell ref="AMD275:AMF275"/>
    <mergeCell ref="AMG275:AMI275"/>
    <mergeCell ref="AMJ275:AML275"/>
    <mergeCell ref="ALI275:ALK275"/>
    <mergeCell ref="ALL275:ALN275"/>
    <mergeCell ref="ALO275:ALQ275"/>
    <mergeCell ref="ALR275:ALT275"/>
    <mergeCell ref="ALU275:ALW275"/>
    <mergeCell ref="AKT275:AKV275"/>
    <mergeCell ref="AKW275:AKY275"/>
    <mergeCell ref="AKZ275:ALB275"/>
    <mergeCell ref="ALC275:ALE275"/>
    <mergeCell ref="ALF275:ALH275"/>
    <mergeCell ref="AKE275:AKG275"/>
    <mergeCell ref="AKH275:AKJ275"/>
    <mergeCell ref="AKK275:AKM275"/>
    <mergeCell ref="AKN275:AKP275"/>
    <mergeCell ref="AKQ275:AKS275"/>
    <mergeCell ref="AJP275:AJR275"/>
    <mergeCell ref="AJS275:AJU275"/>
    <mergeCell ref="AJV275:AJX275"/>
    <mergeCell ref="AJY275:AKA275"/>
    <mergeCell ref="AKB275:AKD275"/>
    <mergeCell ref="AJA275:AJC275"/>
    <mergeCell ref="AJD275:AJF275"/>
    <mergeCell ref="AJG275:AJI275"/>
    <mergeCell ref="AJJ275:AJL275"/>
    <mergeCell ref="AJM275:AJO275"/>
    <mergeCell ref="AQN275:AQP275"/>
    <mergeCell ref="AQQ275:AQS275"/>
    <mergeCell ref="AQT275:AQV275"/>
    <mergeCell ref="AQW275:AQY275"/>
    <mergeCell ref="AQZ275:ARB275"/>
    <mergeCell ref="APY275:AQA275"/>
    <mergeCell ref="AQB275:AQD275"/>
    <mergeCell ref="AQE275:AQG275"/>
    <mergeCell ref="AQH275:AQJ275"/>
    <mergeCell ref="AQK275:AQM275"/>
    <mergeCell ref="APJ275:APL275"/>
    <mergeCell ref="APM275:APO275"/>
    <mergeCell ref="APP275:APR275"/>
    <mergeCell ref="APS275:APU275"/>
    <mergeCell ref="APV275:APX275"/>
    <mergeCell ref="AOU275:AOW275"/>
    <mergeCell ref="AOX275:AOZ275"/>
    <mergeCell ref="APA275:APC275"/>
    <mergeCell ref="APD275:APF275"/>
    <mergeCell ref="APG275:API275"/>
    <mergeCell ref="AOF275:AOH275"/>
    <mergeCell ref="AOI275:AOK275"/>
    <mergeCell ref="AOL275:AON275"/>
    <mergeCell ref="AOO275:AOQ275"/>
    <mergeCell ref="AOR275:AOT275"/>
    <mergeCell ref="ANQ275:ANS275"/>
    <mergeCell ref="ANT275:ANV275"/>
    <mergeCell ref="ANW275:ANY275"/>
    <mergeCell ref="ANZ275:AOB275"/>
    <mergeCell ref="AOC275:AOE275"/>
    <mergeCell ref="ANB275:AND275"/>
    <mergeCell ref="ANE275:ANG275"/>
    <mergeCell ref="ANH275:ANJ275"/>
    <mergeCell ref="ANK275:ANM275"/>
    <mergeCell ref="ANN275:ANP275"/>
    <mergeCell ref="AUO275:AUQ275"/>
    <mergeCell ref="AUR275:AUT275"/>
    <mergeCell ref="AUU275:AUW275"/>
    <mergeCell ref="AUX275:AUZ275"/>
    <mergeCell ref="AVA275:AVC275"/>
    <mergeCell ref="ATZ275:AUB275"/>
    <mergeCell ref="AUC275:AUE275"/>
    <mergeCell ref="AUF275:AUH275"/>
    <mergeCell ref="AUI275:AUK275"/>
    <mergeCell ref="AUL275:AUN275"/>
    <mergeCell ref="ATK275:ATM275"/>
    <mergeCell ref="ATN275:ATP275"/>
    <mergeCell ref="ATQ275:ATS275"/>
    <mergeCell ref="ATT275:ATV275"/>
    <mergeCell ref="ATW275:ATY275"/>
    <mergeCell ref="ASV275:ASX275"/>
    <mergeCell ref="ASY275:ATA275"/>
    <mergeCell ref="ATB275:ATD275"/>
    <mergeCell ref="ATE275:ATG275"/>
    <mergeCell ref="ATH275:ATJ275"/>
    <mergeCell ref="ASG275:ASI275"/>
    <mergeCell ref="ASJ275:ASL275"/>
    <mergeCell ref="ASM275:ASO275"/>
    <mergeCell ref="ASP275:ASR275"/>
    <mergeCell ref="ASS275:ASU275"/>
    <mergeCell ref="ARR275:ART275"/>
    <mergeCell ref="ARU275:ARW275"/>
    <mergeCell ref="ARX275:ARZ275"/>
    <mergeCell ref="ASA275:ASC275"/>
    <mergeCell ref="ASD275:ASF275"/>
    <mergeCell ref="ARC275:ARE275"/>
    <mergeCell ref="ARF275:ARH275"/>
    <mergeCell ref="ARI275:ARK275"/>
    <mergeCell ref="ARL275:ARN275"/>
    <mergeCell ref="ARO275:ARQ275"/>
    <mergeCell ref="AYP275:AYR275"/>
    <mergeCell ref="AYS275:AYU275"/>
    <mergeCell ref="AYV275:AYX275"/>
    <mergeCell ref="AYY275:AZA275"/>
    <mergeCell ref="AZB275:AZD275"/>
    <mergeCell ref="AYA275:AYC275"/>
    <mergeCell ref="AYD275:AYF275"/>
    <mergeCell ref="AYG275:AYI275"/>
    <mergeCell ref="AYJ275:AYL275"/>
    <mergeCell ref="AYM275:AYO275"/>
    <mergeCell ref="AXL275:AXN275"/>
    <mergeCell ref="AXO275:AXQ275"/>
    <mergeCell ref="AXR275:AXT275"/>
    <mergeCell ref="AXU275:AXW275"/>
    <mergeCell ref="AXX275:AXZ275"/>
    <mergeCell ref="AWW275:AWY275"/>
    <mergeCell ref="AWZ275:AXB275"/>
    <mergeCell ref="AXC275:AXE275"/>
    <mergeCell ref="AXF275:AXH275"/>
    <mergeCell ref="AXI275:AXK275"/>
    <mergeCell ref="AWH275:AWJ275"/>
    <mergeCell ref="AWK275:AWM275"/>
    <mergeCell ref="AWN275:AWP275"/>
    <mergeCell ref="AWQ275:AWS275"/>
    <mergeCell ref="AWT275:AWV275"/>
    <mergeCell ref="AVS275:AVU275"/>
    <mergeCell ref="AVV275:AVX275"/>
    <mergeCell ref="AVY275:AWA275"/>
    <mergeCell ref="AWB275:AWD275"/>
    <mergeCell ref="AWE275:AWG275"/>
    <mergeCell ref="AVD275:AVF275"/>
    <mergeCell ref="AVG275:AVI275"/>
    <mergeCell ref="AVJ275:AVL275"/>
    <mergeCell ref="AVM275:AVO275"/>
    <mergeCell ref="AVP275:AVR275"/>
    <mergeCell ref="BCQ275:BCS275"/>
    <mergeCell ref="BCT275:BCV275"/>
    <mergeCell ref="BCW275:BCY275"/>
    <mergeCell ref="BCZ275:BDB275"/>
    <mergeCell ref="BDC275:BDE275"/>
    <mergeCell ref="BCB275:BCD275"/>
    <mergeCell ref="BCE275:BCG275"/>
    <mergeCell ref="BCH275:BCJ275"/>
    <mergeCell ref="BCK275:BCM275"/>
    <mergeCell ref="BCN275:BCP275"/>
    <mergeCell ref="BBM275:BBO275"/>
    <mergeCell ref="BBP275:BBR275"/>
    <mergeCell ref="BBS275:BBU275"/>
    <mergeCell ref="BBV275:BBX275"/>
    <mergeCell ref="BBY275:BCA275"/>
    <mergeCell ref="BAX275:BAZ275"/>
    <mergeCell ref="BBA275:BBC275"/>
    <mergeCell ref="BBD275:BBF275"/>
    <mergeCell ref="BBG275:BBI275"/>
    <mergeCell ref="BBJ275:BBL275"/>
    <mergeCell ref="BAI275:BAK275"/>
    <mergeCell ref="BAL275:BAN275"/>
    <mergeCell ref="BAO275:BAQ275"/>
    <mergeCell ref="BAR275:BAT275"/>
    <mergeCell ref="BAU275:BAW275"/>
    <mergeCell ref="AZT275:AZV275"/>
    <mergeCell ref="AZW275:AZY275"/>
    <mergeCell ref="AZZ275:BAB275"/>
    <mergeCell ref="BAC275:BAE275"/>
    <mergeCell ref="BAF275:BAH275"/>
    <mergeCell ref="AZE275:AZG275"/>
    <mergeCell ref="AZH275:AZJ275"/>
    <mergeCell ref="AZK275:AZM275"/>
    <mergeCell ref="AZN275:AZP275"/>
    <mergeCell ref="AZQ275:AZS275"/>
    <mergeCell ref="BGR275:BGT275"/>
    <mergeCell ref="BGU275:BGW275"/>
    <mergeCell ref="BGX275:BGZ275"/>
    <mergeCell ref="BHA275:BHC275"/>
    <mergeCell ref="BHD275:BHF275"/>
    <mergeCell ref="BGC275:BGE275"/>
    <mergeCell ref="BGF275:BGH275"/>
    <mergeCell ref="BGI275:BGK275"/>
    <mergeCell ref="BGL275:BGN275"/>
    <mergeCell ref="BGO275:BGQ275"/>
    <mergeCell ref="BFN275:BFP275"/>
    <mergeCell ref="BFQ275:BFS275"/>
    <mergeCell ref="BFT275:BFV275"/>
    <mergeCell ref="BFW275:BFY275"/>
    <mergeCell ref="BFZ275:BGB275"/>
    <mergeCell ref="BEY275:BFA275"/>
    <mergeCell ref="BFB275:BFD275"/>
    <mergeCell ref="BFE275:BFG275"/>
    <mergeCell ref="BFH275:BFJ275"/>
    <mergeCell ref="BFK275:BFM275"/>
    <mergeCell ref="BEJ275:BEL275"/>
    <mergeCell ref="BEM275:BEO275"/>
    <mergeCell ref="BEP275:BER275"/>
    <mergeCell ref="BES275:BEU275"/>
    <mergeCell ref="BEV275:BEX275"/>
    <mergeCell ref="BDU275:BDW275"/>
    <mergeCell ref="BDX275:BDZ275"/>
    <mergeCell ref="BEA275:BEC275"/>
    <mergeCell ref="BED275:BEF275"/>
    <mergeCell ref="BEG275:BEI275"/>
    <mergeCell ref="BDF275:BDH275"/>
    <mergeCell ref="BDI275:BDK275"/>
    <mergeCell ref="BDL275:BDN275"/>
    <mergeCell ref="BDO275:BDQ275"/>
    <mergeCell ref="BDR275:BDT275"/>
    <mergeCell ref="BKS275:BKU275"/>
    <mergeCell ref="BKV275:BKX275"/>
    <mergeCell ref="BKY275:BLA275"/>
    <mergeCell ref="BLB275:BLD275"/>
    <mergeCell ref="BLE275:BLG275"/>
    <mergeCell ref="BKD275:BKF275"/>
    <mergeCell ref="BKG275:BKI275"/>
    <mergeCell ref="BKJ275:BKL275"/>
    <mergeCell ref="BKM275:BKO275"/>
    <mergeCell ref="BKP275:BKR275"/>
    <mergeCell ref="BJO275:BJQ275"/>
    <mergeCell ref="BJR275:BJT275"/>
    <mergeCell ref="BJU275:BJW275"/>
    <mergeCell ref="BJX275:BJZ275"/>
    <mergeCell ref="BKA275:BKC275"/>
    <mergeCell ref="BIZ275:BJB275"/>
    <mergeCell ref="BJC275:BJE275"/>
    <mergeCell ref="BJF275:BJH275"/>
    <mergeCell ref="BJI275:BJK275"/>
    <mergeCell ref="BJL275:BJN275"/>
    <mergeCell ref="BIK275:BIM275"/>
    <mergeCell ref="BIN275:BIP275"/>
    <mergeCell ref="BIQ275:BIS275"/>
    <mergeCell ref="BIT275:BIV275"/>
    <mergeCell ref="BIW275:BIY275"/>
    <mergeCell ref="BHV275:BHX275"/>
    <mergeCell ref="BHY275:BIA275"/>
    <mergeCell ref="BIB275:BID275"/>
    <mergeCell ref="BIE275:BIG275"/>
    <mergeCell ref="BIH275:BIJ275"/>
    <mergeCell ref="BHG275:BHI275"/>
    <mergeCell ref="BHJ275:BHL275"/>
    <mergeCell ref="BHM275:BHO275"/>
    <mergeCell ref="BHP275:BHR275"/>
    <mergeCell ref="BHS275:BHU275"/>
    <mergeCell ref="BOT275:BOV275"/>
    <mergeCell ref="BOW275:BOY275"/>
    <mergeCell ref="BOZ275:BPB275"/>
    <mergeCell ref="BPC275:BPE275"/>
    <mergeCell ref="BPF275:BPH275"/>
    <mergeCell ref="BOE275:BOG275"/>
    <mergeCell ref="BOH275:BOJ275"/>
    <mergeCell ref="BOK275:BOM275"/>
    <mergeCell ref="BON275:BOP275"/>
    <mergeCell ref="BOQ275:BOS275"/>
    <mergeCell ref="BNP275:BNR275"/>
    <mergeCell ref="BNS275:BNU275"/>
    <mergeCell ref="BNV275:BNX275"/>
    <mergeCell ref="BNY275:BOA275"/>
    <mergeCell ref="BOB275:BOD275"/>
    <mergeCell ref="BNA275:BNC275"/>
    <mergeCell ref="BND275:BNF275"/>
    <mergeCell ref="BNG275:BNI275"/>
    <mergeCell ref="BNJ275:BNL275"/>
    <mergeCell ref="BNM275:BNO275"/>
    <mergeCell ref="BML275:BMN275"/>
    <mergeCell ref="BMO275:BMQ275"/>
    <mergeCell ref="BMR275:BMT275"/>
    <mergeCell ref="BMU275:BMW275"/>
    <mergeCell ref="BMX275:BMZ275"/>
    <mergeCell ref="BLW275:BLY275"/>
    <mergeCell ref="BLZ275:BMB275"/>
    <mergeCell ref="BMC275:BME275"/>
    <mergeCell ref="BMF275:BMH275"/>
    <mergeCell ref="BMI275:BMK275"/>
    <mergeCell ref="BLH275:BLJ275"/>
    <mergeCell ref="BLK275:BLM275"/>
    <mergeCell ref="BLN275:BLP275"/>
    <mergeCell ref="BLQ275:BLS275"/>
    <mergeCell ref="BLT275:BLV275"/>
    <mergeCell ref="BSU275:BSW275"/>
    <mergeCell ref="BSX275:BSZ275"/>
    <mergeCell ref="BTA275:BTC275"/>
    <mergeCell ref="BTD275:BTF275"/>
    <mergeCell ref="BTG275:BTI275"/>
    <mergeCell ref="BSF275:BSH275"/>
    <mergeCell ref="BSI275:BSK275"/>
    <mergeCell ref="BSL275:BSN275"/>
    <mergeCell ref="BSO275:BSQ275"/>
    <mergeCell ref="BSR275:BST275"/>
    <mergeCell ref="BRQ275:BRS275"/>
    <mergeCell ref="BRT275:BRV275"/>
    <mergeCell ref="BRW275:BRY275"/>
    <mergeCell ref="BRZ275:BSB275"/>
    <mergeCell ref="BSC275:BSE275"/>
    <mergeCell ref="BRB275:BRD275"/>
    <mergeCell ref="BRE275:BRG275"/>
    <mergeCell ref="BRH275:BRJ275"/>
    <mergeCell ref="BRK275:BRM275"/>
    <mergeCell ref="BRN275:BRP275"/>
    <mergeCell ref="BQM275:BQO275"/>
    <mergeCell ref="BQP275:BQR275"/>
    <mergeCell ref="BQS275:BQU275"/>
    <mergeCell ref="BQV275:BQX275"/>
    <mergeCell ref="BQY275:BRA275"/>
    <mergeCell ref="BPX275:BPZ275"/>
    <mergeCell ref="BQA275:BQC275"/>
    <mergeCell ref="BQD275:BQF275"/>
    <mergeCell ref="BQG275:BQI275"/>
    <mergeCell ref="BQJ275:BQL275"/>
    <mergeCell ref="BPI275:BPK275"/>
    <mergeCell ref="BPL275:BPN275"/>
    <mergeCell ref="BPO275:BPQ275"/>
    <mergeCell ref="BPR275:BPT275"/>
    <mergeCell ref="BPU275:BPW275"/>
    <mergeCell ref="BWV275:BWX275"/>
    <mergeCell ref="BWY275:BXA275"/>
    <mergeCell ref="BXB275:BXD275"/>
    <mergeCell ref="BXE275:BXG275"/>
    <mergeCell ref="BXH275:BXJ275"/>
    <mergeCell ref="BWG275:BWI275"/>
    <mergeCell ref="BWJ275:BWL275"/>
    <mergeCell ref="BWM275:BWO275"/>
    <mergeCell ref="BWP275:BWR275"/>
    <mergeCell ref="BWS275:BWU275"/>
    <mergeCell ref="BVR275:BVT275"/>
    <mergeCell ref="BVU275:BVW275"/>
    <mergeCell ref="BVX275:BVZ275"/>
    <mergeCell ref="BWA275:BWC275"/>
    <mergeCell ref="BWD275:BWF275"/>
    <mergeCell ref="BVC275:BVE275"/>
    <mergeCell ref="BVF275:BVH275"/>
    <mergeCell ref="BVI275:BVK275"/>
    <mergeCell ref="BVL275:BVN275"/>
    <mergeCell ref="BVO275:BVQ275"/>
    <mergeCell ref="BUN275:BUP275"/>
    <mergeCell ref="BUQ275:BUS275"/>
    <mergeCell ref="BUT275:BUV275"/>
    <mergeCell ref="BUW275:BUY275"/>
    <mergeCell ref="BUZ275:BVB275"/>
    <mergeCell ref="BTY275:BUA275"/>
    <mergeCell ref="BUB275:BUD275"/>
    <mergeCell ref="BUE275:BUG275"/>
    <mergeCell ref="BUH275:BUJ275"/>
    <mergeCell ref="BUK275:BUM275"/>
    <mergeCell ref="BTJ275:BTL275"/>
    <mergeCell ref="BTM275:BTO275"/>
    <mergeCell ref="BTP275:BTR275"/>
    <mergeCell ref="BTS275:BTU275"/>
    <mergeCell ref="BTV275:BTX275"/>
    <mergeCell ref="CAW275:CAY275"/>
    <mergeCell ref="CAZ275:CBB275"/>
    <mergeCell ref="CBC275:CBE275"/>
    <mergeCell ref="CBF275:CBH275"/>
    <mergeCell ref="CBI275:CBK275"/>
    <mergeCell ref="CAH275:CAJ275"/>
    <mergeCell ref="CAK275:CAM275"/>
    <mergeCell ref="CAN275:CAP275"/>
    <mergeCell ref="CAQ275:CAS275"/>
    <mergeCell ref="CAT275:CAV275"/>
    <mergeCell ref="BZS275:BZU275"/>
    <mergeCell ref="BZV275:BZX275"/>
    <mergeCell ref="BZY275:CAA275"/>
    <mergeCell ref="CAB275:CAD275"/>
    <mergeCell ref="CAE275:CAG275"/>
    <mergeCell ref="BZD275:BZF275"/>
    <mergeCell ref="BZG275:BZI275"/>
    <mergeCell ref="BZJ275:BZL275"/>
    <mergeCell ref="BZM275:BZO275"/>
    <mergeCell ref="BZP275:BZR275"/>
    <mergeCell ref="BYO275:BYQ275"/>
    <mergeCell ref="BYR275:BYT275"/>
    <mergeCell ref="BYU275:BYW275"/>
    <mergeCell ref="BYX275:BYZ275"/>
    <mergeCell ref="BZA275:BZC275"/>
    <mergeCell ref="BXZ275:BYB275"/>
    <mergeCell ref="BYC275:BYE275"/>
    <mergeCell ref="BYF275:BYH275"/>
    <mergeCell ref="BYI275:BYK275"/>
    <mergeCell ref="BYL275:BYN275"/>
    <mergeCell ref="BXK275:BXM275"/>
    <mergeCell ref="BXN275:BXP275"/>
    <mergeCell ref="BXQ275:BXS275"/>
    <mergeCell ref="BXT275:BXV275"/>
    <mergeCell ref="BXW275:BXY275"/>
    <mergeCell ref="CEX275:CEZ275"/>
    <mergeCell ref="CFA275:CFC275"/>
    <mergeCell ref="CFD275:CFF275"/>
    <mergeCell ref="CFG275:CFI275"/>
    <mergeCell ref="CFJ275:CFL275"/>
    <mergeCell ref="CEI275:CEK275"/>
    <mergeCell ref="CEL275:CEN275"/>
    <mergeCell ref="CEO275:CEQ275"/>
    <mergeCell ref="CER275:CET275"/>
    <mergeCell ref="CEU275:CEW275"/>
    <mergeCell ref="CDT275:CDV275"/>
    <mergeCell ref="CDW275:CDY275"/>
    <mergeCell ref="CDZ275:CEB275"/>
    <mergeCell ref="CEC275:CEE275"/>
    <mergeCell ref="CEF275:CEH275"/>
    <mergeCell ref="CDE275:CDG275"/>
    <mergeCell ref="CDH275:CDJ275"/>
    <mergeCell ref="CDK275:CDM275"/>
    <mergeCell ref="CDN275:CDP275"/>
    <mergeCell ref="CDQ275:CDS275"/>
    <mergeCell ref="CCP275:CCR275"/>
    <mergeCell ref="CCS275:CCU275"/>
    <mergeCell ref="CCV275:CCX275"/>
    <mergeCell ref="CCY275:CDA275"/>
    <mergeCell ref="CDB275:CDD275"/>
    <mergeCell ref="CCA275:CCC275"/>
    <mergeCell ref="CCD275:CCF275"/>
    <mergeCell ref="CCG275:CCI275"/>
    <mergeCell ref="CCJ275:CCL275"/>
    <mergeCell ref="CCM275:CCO275"/>
    <mergeCell ref="CBL275:CBN275"/>
    <mergeCell ref="CBO275:CBQ275"/>
    <mergeCell ref="CBR275:CBT275"/>
    <mergeCell ref="CBU275:CBW275"/>
    <mergeCell ref="CBX275:CBZ275"/>
    <mergeCell ref="CIY275:CJA275"/>
    <mergeCell ref="CJB275:CJD275"/>
    <mergeCell ref="CJE275:CJG275"/>
    <mergeCell ref="CJH275:CJJ275"/>
    <mergeCell ref="CJK275:CJM275"/>
    <mergeCell ref="CIJ275:CIL275"/>
    <mergeCell ref="CIM275:CIO275"/>
    <mergeCell ref="CIP275:CIR275"/>
    <mergeCell ref="CIS275:CIU275"/>
    <mergeCell ref="CIV275:CIX275"/>
    <mergeCell ref="CHU275:CHW275"/>
    <mergeCell ref="CHX275:CHZ275"/>
    <mergeCell ref="CIA275:CIC275"/>
    <mergeCell ref="CID275:CIF275"/>
    <mergeCell ref="CIG275:CII275"/>
    <mergeCell ref="CHF275:CHH275"/>
    <mergeCell ref="CHI275:CHK275"/>
    <mergeCell ref="CHL275:CHN275"/>
    <mergeCell ref="CHO275:CHQ275"/>
    <mergeCell ref="CHR275:CHT275"/>
    <mergeCell ref="CGQ275:CGS275"/>
    <mergeCell ref="CGT275:CGV275"/>
    <mergeCell ref="CGW275:CGY275"/>
    <mergeCell ref="CGZ275:CHB275"/>
    <mergeCell ref="CHC275:CHE275"/>
    <mergeCell ref="CGB275:CGD275"/>
    <mergeCell ref="CGE275:CGG275"/>
    <mergeCell ref="CGH275:CGJ275"/>
    <mergeCell ref="CGK275:CGM275"/>
    <mergeCell ref="CGN275:CGP275"/>
    <mergeCell ref="CFM275:CFO275"/>
    <mergeCell ref="CFP275:CFR275"/>
    <mergeCell ref="CFS275:CFU275"/>
    <mergeCell ref="CFV275:CFX275"/>
    <mergeCell ref="CFY275:CGA275"/>
    <mergeCell ref="CMZ275:CNB275"/>
    <mergeCell ref="CNC275:CNE275"/>
    <mergeCell ref="CNF275:CNH275"/>
    <mergeCell ref="CNI275:CNK275"/>
    <mergeCell ref="CNL275:CNN275"/>
    <mergeCell ref="CMK275:CMM275"/>
    <mergeCell ref="CMN275:CMP275"/>
    <mergeCell ref="CMQ275:CMS275"/>
    <mergeCell ref="CMT275:CMV275"/>
    <mergeCell ref="CMW275:CMY275"/>
    <mergeCell ref="CLV275:CLX275"/>
    <mergeCell ref="CLY275:CMA275"/>
    <mergeCell ref="CMB275:CMD275"/>
    <mergeCell ref="CME275:CMG275"/>
    <mergeCell ref="CMH275:CMJ275"/>
    <mergeCell ref="CLG275:CLI275"/>
    <mergeCell ref="CLJ275:CLL275"/>
    <mergeCell ref="CLM275:CLO275"/>
    <mergeCell ref="CLP275:CLR275"/>
    <mergeCell ref="CLS275:CLU275"/>
    <mergeCell ref="CKR275:CKT275"/>
    <mergeCell ref="CKU275:CKW275"/>
    <mergeCell ref="CKX275:CKZ275"/>
    <mergeCell ref="CLA275:CLC275"/>
    <mergeCell ref="CLD275:CLF275"/>
    <mergeCell ref="CKC275:CKE275"/>
    <mergeCell ref="CKF275:CKH275"/>
    <mergeCell ref="CKI275:CKK275"/>
    <mergeCell ref="CKL275:CKN275"/>
    <mergeCell ref="CKO275:CKQ275"/>
    <mergeCell ref="CJN275:CJP275"/>
    <mergeCell ref="CJQ275:CJS275"/>
    <mergeCell ref="CJT275:CJV275"/>
    <mergeCell ref="CJW275:CJY275"/>
    <mergeCell ref="CJZ275:CKB275"/>
    <mergeCell ref="CRA275:CRC275"/>
    <mergeCell ref="CRD275:CRF275"/>
    <mergeCell ref="CRG275:CRI275"/>
    <mergeCell ref="CRJ275:CRL275"/>
    <mergeCell ref="CRM275:CRO275"/>
    <mergeCell ref="CQL275:CQN275"/>
    <mergeCell ref="CQO275:CQQ275"/>
    <mergeCell ref="CQR275:CQT275"/>
    <mergeCell ref="CQU275:CQW275"/>
    <mergeCell ref="CQX275:CQZ275"/>
    <mergeCell ref="CPW275:CPY275"/>
    <mergeCell ref="CPZ275:CQB275"/>
    <mergeCell ref="CQC275:CQE275"/>
    <mergeCell ref="CQF275:CQH275"/>
    <mergeCell ref="CQI275:CQK275"/>
    <mergeCell ref="CPH275:CPJ275"/>
    <mergeCell ref="CPK275:CPM275"/>
    <mergeCell ref="CPN275:CPP275"/>
    <mergeCell ref="CPQ275:CPS275"/>
    <mergeCell ref="CPT275:CPV275"/>
    <mergeCell ref="COS275:COU275"/>
    <mergeCell ref="COV275:COX275"/>
    <mergeCell ref="COY275:CPA275"/>
    <mergeCell ref="CPB275:CPD275"/>
    <mergeCell ref="CPE275:CPG275"/>
    <mergeCell ref="COD275:COF275"/>
    <mergeCell ref="COG275:COI275"/>
    <mergeCell ref="COJ275:COL275"/>
    <mergeCell ref="COM275:COO275"/>
    <mergeCell ref="COP275:COR275"/>
    <mergeCell ref="CNO275:CNQ275"/>
    <mergeCell ref="CNR275:CNT275"/>
    <mergeCell ref="CNU275:CNW275"/>
    <mergeCell ref="CNX275:CNZ275"/>
    <mergeCell ref="COA275:COC275"/>
    <mergeCell ref="CVB275:CVD275"/>
    <mergeCell ref="CVE275:CVG275"/>
    <mergeCell ref="CVH275:CVJ275"/>
    <mergeCell ref="CVK275:CVM275"/>
    <mergeCell ref="CVN275:CVP275"/>
    <mergeCell ref="CUM275:CUO275"/>
    <mergeCell ref="CUP275:CUR275"/>
    <mergeCell ref="CUS275:CUU275"/>
    <mergeCell ref="CUV275:CUX275"/>
    <mergeCell ref="CUY275:CVA275"/>
    <mergeCell ref="CTX275:CTZ275"/>
    <mergeCell ref="CUA275:CUC275"/>
    <mergeCell ref="CUD275:CUF275"/>
    <mergeCell ref="CUG275:CUI275"/>
    <mergeCell ref="CUJ275:CUL275"/>
    <mergeCell ref="CTI275:CTK275"/>
    <mergeCell ref="CTL275:CTN275"/>
    <mergeCell ref="CTO275:CTQ275"/>
    <mergeCell ref="CTR275:CTT275"/>
    <mergeCell ref="CTU275:CTW275"/>
    <mergeCell ref="CST275:CSV275"/>
    <mergeCell ref="CSW275:CSY275"/>
    <mergeCell ref="CSZ275:CTB275"/>
    <mergeCell ref="CTC275:CTE275"/>
    <mergeCell ref="CTF275:CTH275"/>
    <mergeCell ref="CSE275:CSG275"/>
    <mergeCell ref="CSH275:CSJ275"/>
    <mergeCell ref="CSK275:CSM275"/>
    <mergeCell ref="CSN275:CSP275"/>
    <mergeCell ref="CSQ275:CSS275"/>
    <mergeCell ref="CRP275:CRR275"/>
    <mergeCell ref="CRS275:CRU275"/>
    <mergeCell ref="CRV275:CRX275"/>
    <mergeCell ref="CRY275:CSA275"/>
    <mergeCell ref="CSB275:CSD275"/>
    <mergeCell ref="CZC275:CZE275"/>
    <mergeCell ref="CZF275:CZH275"/>
    <mergeCell ref="CZI275:CZK275"/>
    <mergeCell ref="CZL275:CZN275"/>
    <mergeCell ref="CZO275:CZQ275"/>
    <mergeCell ref="CYN275:CYP275"/>
    <mergeCell ref="CYQ275:CYS275"/>
    <mergeCell ref="CYT275:CYV275"/>
    <mergeCell ref="CYW275:CYY275"/>
    <mergeCell ref="CYZ275:CZB275"/>
    <mergeCell ref="CXY275:CYA275"/>
    <mergeCell ref="CYB275:CYD275"/>
    <mergeCell ref="CYE275:CYG275"/>
    <mergeCell ref="CYH275:CYJ275"/>
    <mergeCell ref="CYK275:CYM275"/>
    <mergeCell ref="CXJ275:CXL275"/>
    <mergeCell ref="CXM275:CXO275"/>
    <mergeCell ref="CXP275:CXR275"/>
    <mergeCell ref="CXS275:CXU275"/>
    <mergeCell ref="CXV275:CXX275"/>
    <mergeCell ref="CWU275:CWW275"/>
    <mergeCell ref="CWX275:CWZ275"/>
    <mergeCell ref="CXA275:CXC275"/>
    <mergeCell ref="CXD275:CXF275"/>
    <mergeCell ref="CXG275:CXI275"/>
    <mergeCell ref="CWF275:CWH275"/>
    <mergeCell ref="CWI275:CWK275"/>
    <mergeCell ref="CWL275:CWN275"/>
    <mergeCell ref="CWO275:CWQ275"/>
    <mergeCell ref="CWR275:CWT275"/>
    <mergeCell ref="CVQ275:CVS275"/>
    <mergeCell ref="CVT275:CVV275"/>
    <mergeCell ref="CVW275:CVY275"/>
    <mergeCell ref="CVZ275:CWB275"/>
    <mergeCell ref="CWC275:CWE275"/>
    <mergeCell ref="DDD275:DDF275"/>
    <mergeCell ref="DDG275:DDI275"/>
    <mergeCell ref="DDJ275:DDL275"/>
    <mergeCell ref="DDM275:DDO275"/>
    <mergeCell ref="DDP275:DDR275"/>
    <mergeCell ref="DCO275:DCQ275"/>
    <mergeCell ref="DCR275:DCT275"/>
    <mergeCell ref="DCU275:DCW275"/>
    <mergeCell ref="DCX275:DCZ275"/>
    <mergeCell ref="DDA275:DDC275"/>
    <mergeCell ref="DBZ275:DCB275"/>
    <mergeCell ref="DCC275:DCE275"/>
    <mergeCell ref="DCF275:DCH275"/>
    <mergeCell ref="DCI275:DCK275"/>
    <mergeCell ref="DCL275:DCN275"/>
    <mergeCell ref="DBK275:DBM275"/>
    <mergeCell ref="DBN275:DBP275"/>
    <mergeCell ref="DBQ275:DBS275"/>
    <mergeCell ref="DBT275:DBV275"/>
    <mergeCell ref="DBW275:DBY275"/>
    <mergeCell ref="DAV275:DAX275"/>
    <mergeCell ref="DAY275:DBA275"/>
    <mergeCell ref="DBB275:DBD275"/>
    <mergeCell ref="DBE275:DBG275"/>
    <mergeCell ref="DBH275:DBJ275"/>
    <mergeCell ref="DAG275:DAI275"/>
    <mergeCell ref="DAJ275:DAL275"/>
    <mergeCell ref="DAM275:DAO275"/>
    <mergeCell ref="DAP275:DAR275"/>
    <mergeCell ref="DAS275:DAU275"/>
    <mergeCell ref="CZR275:CZT275"/>
    <mergeCell ref="CZU275:CZW275"/>
    <mergeCell ref="CZX275:CZZ275"/>
    <mergeCell ref="DAA275:DAC275"/>
    <mergeCell ref="DAD275:DAF275"/>
    <mergeCell ref="DHE275:DHG275"/>
    <mergeCell ref="DHH275:DHJ275"/>
    <mergeCell ref="DHK275:DHM275"/>
    <mergeCell ref="DHN275:DHP275"/>
    <mergeCell ref="DHQ275:DHS275"/>
    <mergeCell ref="DGP275:DGR275"/>
    <mergeCell ref="DGS275:DGU275"/>
    <mergeCell ref="DGV275:DGX275"/>
    <mergeCell ref="DGY275:DHA275"/>
    <mergeCell ref="DHB275:DHD275"/>
    <mergeCell ref="DGA275:DGC275"/>
    <mergeCell ref="DGD275:DGF275"/>
    <mergeCell ref="DGG275:DGI275"/>
    <mergeCell ref="DGJ275:DGL275"/>
    <mergeCell ref="DGM275:DGO275"/>
    <mergeCell ref="DFL275:DFN275"/>
    <mergeCell ref="DFO275:DFQ275"/>
    <mergeCell ref="DFR275:DFT275"/>
    <mergeCell ref="DFU275:DFW275"/>
    <mergeCell ref="DFX275:DFZ275"/>
    <mergeCell ref="DEW275:DEY275"/>
    <mergeCell ref="DEZ275:DFB275"/>
    <mergeCell ref="DFC275:DFE275"/>
    <mergeCell ref="DFF275:DFH275"/>
    <mergeCell ref="DFI275:DFK275"/>
    <mergeCell ref="DEH275:DEJ275"/>
    <mergeCell ref="DEK275:DEM275"/>
    <mergeCell ref="DEN275:DEP275"/>
    <mergeCell ref="DEQ275:DES275"/>
    <mergeCell ref="DET275:DEV275"/>
    <mergeCell ref="DDS275:DDU275"/>
    <mergeCell ref="DDV275:DDX275"/>
    <mergeCell ref="DDY275:DEA275"/>
    <mergeCell ref="DEB275:DED275"/>
    <mergeCell ref="DEE275:DEG275"/>
    <mergeCell ref="DLF275:DLH275"/>
    <mergeCell ref="DLI275:DLK275"/>
    <mergeCell ref="DLL275:DLN275"/>
    <mergeCell ref="DLO275:DLQ275"/>
    <mergeCell ref="DLR275:DLT275"/>
    <mergeCell ref="DKQ275:DKS275"/>
    <mergeCell ref="DKT275:DKV275"/>
    <mergeCell ref="DKW275:DKY275"/>
    <mergeCell ref="DKZ275:DLB275"/>
    <mergeCell ref="DLC275:DLE275"/>
    <mergeCell ref="DKB275:DKD275"/>
    <mergeCell ref="DKE275:DKG275"/>
    <mergeCell ref="DKH275:DKJ275"/>
    <mergeCell ref="DKK275:DKM275"/>
    <mergeCell ref="DKN275:DKP275"/>
    <mergeCell ref="DJM275:DJO275"/>
    <mergeCell ref="DJP275:DJR275"/>
    <mergeCell ref="DJS275:DJU275"/>
    <mergeCell ref="DJV275:DJX275"/>
    <mergeCell ref="DJY275:DKA275"/>
    <mergeCell ref="DIX275:DIZ275"/>
    <mergeCell ref="DJA275:DJC275"/>
    <mergeCell ref="DJD275:DJF275"/>
    <mergeCell ref="DJG275:DJI275"/>
    <mergeCell ref="DJJ275:DJL275"/>
    <mergeCell ref="DII275:DIK275"/>
    <mergeCell ref="DIL275:DIN275"/>
    <mergeCell ref="DIO275:DIQ275"/>
    <mergeCell ref="DIR275:DIT275"/>
    <mergeCell ref="DIU275:DIW275"/>
    <mergeCell ref="DHT275:DHV275"/>
    <mergeCell ref="DHW275:DHY275"/>
    <mergeCell ref="DHZ275:DIB275"/>
    <mergeCell ref="DIC275:DIE275"/>
    <mergeCell ref="DIF275:DIH275"/>
    <mergeCell ref="DPG275:DPI275"/>
    <mergeCell ref="DPJ275:DPL275"/>
    <mergeCell ref="DPM275:DPO275"/>
    <mergeCell ref="DPP275:DPR275"/>
    <mergeCell ref="DPS275:DPU275"/>
    <mergeCell ref="DOR275:DOT275"/>
    <mergeCell ref="DOU275:DOW275"/>
    <mergeCell ref="DOX275:DOZ275"/>
    <mergeCell ref="DPA275:DPC275"/>
    <mergeCell ref="DPD275:DPF275"/>
    <mergeCell ref="DOC275:DOE275"/>
    <mergeCell ref="DOF275:DOH275"/>
    <mergeCell ref="DOI275:DOK275"/>
    <mergeCell ref="DOL275:DON275"/>
    <mergeCell ref="DOO275:DOQ275"/>
    <mergeCell ref="DNN275:DNP275"/>
    <mergeCell ref="DNQ275:DNS275"/>
    <mergeCell ref="DNT275:DNV275"/>
    <mergeCell ref="DNW275:DNY275"/>
    <mergeCell ref="DNZ275:DOB275"/>
    <mergeCell ref="DMY275:DNA275"/>
    <mergeCell ref="DNB275:DND275"/>
    <mergeCell ref="DNE275:DNG275"/>
    <mergeCell ref="DNH275:DNJ275"/>
    <mergeCell ref="DNK275:DNM275"/>
    <mergeCell ref="DMJ275:DML275"/>
    <mergeCell ref="DMM275:DMO275"/>
    <mergeCell ref="DMP275:DMR275"/>
    <mergeCell ref="DMS275:DMU275"/>
    <mergeCell ref="DMV275:DMX275"/>
    <mergeCell ref="DLU275:DLW275"/>
    <mergeCell ref="DLX275:DLZ275"/>
    <mergeCell ref="DMA275:DMC275"/>
    <mergeCell ref="DMD275:DMF275"/>
    <mergeCell ref="DMG275:DMI275"/>
    <mergeCell ref="DTH275:DTJ275"/>
    <mergeCell ref="DTK275:DTM275"/>
    <mergeCell ref="DTN275:DTP275"/>
    <mergeCell ref="DTQ275:DTS275"/>
    <mergeCell ref="DTT275:DTV275"/>
    <mergeCell ref="DSS275:DSU275"/>
    <mergeCell ref="DSV275:DSX275"/>
    <mergeCell ref="DSY275:DTA275"/>
    <mergeCell ref="DTB275:DTD275"/>
    <mergeCell ref="DTE275:DTG275"/>
    <mergeCell ref="DSD275:DSF275"/>
    <mergeCell ref="DSG275:DSI275"/>
    <mergeCell ref="DSJ275:DSL275"/>
    <mergeCell ref="DSM275:DSO275"/>
    <mergeCell ref="DSP275:DSR275"/>
    <mergeCell ref="DRO275:DRQ275"/>
    <mergeCell ref="DRR275:DRT275"/>
    <mergeCell ref="DRU275:DRW275"/>
    <mergeCell ref="DRX275:DRZ275"/>
    <mergeCell ref="DSA275:DSC275"/>
    <mergeCell ref="DQZ275:DRB275"/>
    <mergeCell ref="DRC275:DRE275"/>
    <mergeCell ref="DRF275:DRH275"/>
    <mergeCell ref="DRI275:DRK275"/>
    <mergeCell ref="DRL275:DRN275"/>
    <mergeCell ref="DQK275:DQM275"/>
    <mergeCell ref="DQN275:DQP275"/>
    <mergeCell ref="DQQ275:DQS275"/>
    <mergeCell ref="DQT275:DQV275"/>
    <mergeCell ref="DQW275:DQY275"/>
    <mergeCell ref="DPV275:DPX275"/>
    <mergeCell ref="DPY275:DQA275"/>
    <mergeCell ref="DQB275:DQD275"/>
    <mergeCell ref="DQE275:DQG275"/>
    <mergeCell ref="DQH275:DQJ275"/>
    <mergeCell ref="DXI275:DXK275"/>
    <mergeCell ref="DXL275:DXN275"/>
    <mergeCell ref="DXO275:DXQ275"/>
    <mergeCell ref="DXR275:DXT275"/>
    <mergeCell ref="DXU275:DXW275"/>
    <mergeCell ref="DWT275:DWV275"/>
    <mergeCell ref="DWW275:DWY275"/>
    <mergeCell ref="DWZ275:DXB275"/>
    <mergeCell ref="DXC275:DXE275"/>
    <mergeCell ref="DXF275:DXH275"/>
    <mergeCell ref="DWE275:DWG275"/>
    <mergeCell ref="DWH275:DWJ275"/>
    <mergeCell ref="DWK275:DWM275"/>
    <mergeCell ref="DWN275:DWP275"/>
    <mergeCell ref="DWQ275:DWS275"/>
    <mergeCell ref="DVP275:DVR275"/>
    <mergeCell ref="DVS275:DVU275"/>
    <mergeCell ref="DVV275:DVX275"/>
    <mergeCell ref="DVY275:DWA275"/>
    <mergeCell ref="DWB275:DWD275"/>
    <mergeCell ref="DVA275:DVC275"/>
    <mergeCell ref="DVD275:DVF275"/>
    <mergeCell ref="DVG275:DVI275"/>
    <mergeCell ref="DVJ275:DVL275"/>
    <mergeCell ref="DVM275:DVO275"/>
    <mergeCell ref="DUL275:DUN275"/>
    <mergeCell ref="DUO275:DUQ275"/>
    <mergeCell ref="DUR275:DUT275"/>
    <mergeCell ref="DUU275:DUW275"/>
    <mergeCell ref="DUX275:DUZ275"/>
    <mergeCell ref="DTW275:DTY275"/>
    <mergeCell ref="DTZ275:DUB275"/>
    <mergeCell ref="DUC275:DUE275"/>
    <mergeCell ref="DUF275:DUH275"/>
    <mergeCell ref="DUI275:DUK275"/>
    <mergeCell ref="EBJ275:EBL275"/>
    <mergeCell ref="EBM275:EBO275"/>
    <mergeCell ref="EBP275:EBR275"/>
    <mergeCell ref="EBS275:EBU275"/>
    <mergeCell ref="EBV275:EBX275"/>
    <mergeCell ref="EAU275:EAW275"/>
    <mergeCell ref="EAX275:EAZ275"/>
    <mergeCell ref="EBA275:EBC275"/>
    <mergeCell ref="EBD275:EBF275"/>
    <mergeCell ref="EBG275:EBI275"/>
    <mergeCell ref="EAF275:EAH275"/>
    <mergeCell ref="EAI275:EAK275"/>
    <mergeCell ref="EAL275:EAN275"/>
    <mergeCell ref="EAO275:EAQ275"/>
    <mergeCell ref="EAR275:EAT275"/>
    <mergeCell ref="DZQ275:DZS275"/>
    <mergeCell ref="DZT275:DZV275"/>
    <mergeCell ref="DZW275:DZY275"/>
    <mergeCell ref="DZZ275:EAB275"/>
    <mergeCell ref="EAC275:EAE275"/>
    <mergeCell ref="DZB275:DZD275"/>
    <mergeCell ref="DZE275:DZG275"/>
    <mergeCell ref="DZH275:DZJ275"/>
    <mergeCell ref="DZK275:DZM275"/>
    <mergeCell ref="DZN275:DZP275"/>
    <mergeCell ref="DYM275:DYO275"/>
    <mergeCell ref="DYP275:DYR275"/>
    <mergeCell ref="DYS275:DYU275"/>
    <mergeCell ref="DYV275:DYX275"/>
    <mergeCell ref="DYY275:DZA275"/>
    <mergeCell ref="DXX275:DXZ275"/>
    <mergeCell ref="DYA275:DYC275"/>
    <mergeCell ref="DYD275:DYF275"/>
    <mergeCell ref="DYG275:DYI275"/>
    <mergeCell ref="DYJ275:DYL275"/>
    <mergeCell ref="EFK275:EFM275"/>
    <mergeCell ref="EFN275:EFP275"/>
    <mergeCell ref="EFQ275:EFS275"/>
    <mergeCell ref="EFT275:EFV275"/>
    <mergeCell ref="EFW275:EFY275"/>
    <mergeCell ref="EEV275:EEX275"/>
    <mergeCell ref="EEY275:EFA275"/>
    <mergeCell ref="EFB275:EFD275"/>
    <mergeCell ref="EFE275:EFG275"/>
    <mergeCell ref="EFH275:EFJ275"/>
    <mergeCell ref="EEG275:EEI275"/>
    <mergeCell ref="EEJ275:EEL275"/>
    <mergeCell ref="EEM275:EEO275"/>
    <mergeCell ref="EEP275:EER275"/>
    <mergeCell ref="EES275:EEU275"/>
    <mergeCell ref="EDR275:EDT275"/>
    <mergeCell ref="EDU275:EDW275"/>
    <mergeCell ref="EDX275:EDZ275"/>
    <mergeCell ref="EEA275:EEC275"/>
    <mergeCell ref="EED275:EEF275"/>
    <mergeCell ref="EDC275:EDE275"/>
    <mergeCell ref="EDF275:EDH275"/>
    <mergeCell ref="EDI275:EDK275"/>
    <mergeCell ref="EDL275:EDN275"/>
    <mergeCell ref="EDO275:EDQ275"/>
    <mergeCell ref="ECN275:ECP275"/>
    <mergeCell ref="ECQ275:ECS275"/>
    <mergeCell ref="ECT275:ECV275"/>
    <mergeCell ref="ECW275:ECY275"/>
    <mergeCell ref="ECZ275:EDB275"/>
    <mergeCell ref="EBY275:ECA275"/>
    <mergeCell ref="ECB275:ECD275"/>
    <mergeCell ref="ECE275:ECG275"/>
    <mergeCell ref="ECH275:ECJ275"/>
    <mergeCell ref="ECK275:ECM275"/>
    <mergeCell ref="EJL275:EJN275"/>
    <mergeCell ref="EJO275:EJQ275"/>
    <mergeCell ref="EJR275:EJT275"/>
    <mergeCell ref="EJU275:EJW275"/>
    <mergeCell ref="EJX275:EJZ275"/>
    <mergeCell ref="EIW275:EIY275"/>
    <mergeCell ref="EIZ275:EJB275"/>
    <mergeCell ref="EJC275:EJE275"/>
    <mergeCell ref="EJF275:EJH275"/>
    <mergeCell ref="EJI275:EJK275"/>
    <mergeCell ref="EIH275:EIJ275"/>
    <mergeCell ref="EIK275:EIM275"/>
    <mergeCell ref="EIN275:EIP275"/>
    <mergeCell ref="EIQ275:EIS275"/>
    <mergeCell ref="EIT275:EIV275"/>
    <mergeCell ref="EHS275:EHU275"/>
    <mergeCell ref="EHV275:EHX275"/>
    <mergeCell ref="EHY275:EIA275"/>
    <mergeCell ref="EIB275:EID275"/>
    <mergeCell ref="EIE275:EIG275"/>
    <mergeCell ref="EHD275:EHF275"/>
    <mergeCell ref="EHG275:EHI275"/>
    <mergeCell ref="EHJ275:EHL275"/>
    <mergeCell ref="EHM275:EHO275"/>
    <mergeCell ref="EHP275:EHR275"/>
    <mergeCell ref="EGO275:EGQ275"/>
    <mergeCell ref="EGR275:EGT275"/>
    <mergeCell ref="EGU275:EGW275"/>
    <mergeCell ref="EGX275:EGZ275"/>
    <mergeCell ref="EHA275:EHC275"/>
    <mergeCell ref="EFZ275:EGB275"/>
    <mergeCell ref="EGC275:EGE275"/>
    <mergeCell ref="EGF275:EGH275"/>
    <mergeCell ref="EGI275:EGK275"/>
    <mergeCell ref="EGL275:EGN275"/>
    <mergeCell ref="ENM275:ENO275"/>
    <mergeCell ref="ENP275:ENR275"/>
    <mergeCell ref="ENS275:ENU275"/>
    <mergeCell ref="ENV275:ENX275"/>
    <mergeCell ref="ENY275:EOA275"/>
    <mergeCell ref="EMX275:EMZ275"/>
    <mergeCell ref="ENA275:ENC275"/>
    <mergeCell ref="END275:ENF275"/>
    <mergeCell ref="ENG275:ENI275"/>
    <mergeCell ref="ENJ275:ENL275"/>
    <mergeCell ref="EMI275:EMK275"/>
    <mergeCell ref="EML275:EMN275"/>
    <mergeCell ref="EMO275:EMQ275"/>
    <mergeCell ref="EMR275:EMT275"/>
    <mergeCell ref="EMU275:EMW275"/>
    <mergeCell ref="ELT275:ELV275"/>
    <mergeCell ref="ELW275:ELY275"/>
    <mergeCell ref="ELZ275:EMB275"/>
    <mergeCell ref="EMC275:EME275"/>
    <mergeCell ref="EMF275:EMH275"/>
    <mergeCell ref="ELE275:ELG275"/>
    <mergeCell ref="ELH275:ELJ275"/>
    <mergeCell ref="ELK275:ELM275"/>
    <mergeCell ref="ELN275:ELP275"/>
    <mergeCell ref="ELQ275:ELS275"/>
    <mergeCell ref="EKP275:EKR275"/>
    <mergeCell ref="EKS275:EKU275"/>
    <mergeCell ref="EKV275:EKX275"/>
    <mergeCell ref="EKY275:ELA275"/>
    <mergeCell ref="ELB275:ELD275"/>
    <mergeCell ref="EKA275:EKC275"/>
    <mergeCell ref="EKD275:EKF275"/>
    <mergeCell ref="EKG275:EKI275"/>
    <mergeCell ref="EKJ275:EKL275"/>
    <mergeCell ref="EKM275:EKO275"/>
    <mergeCell ref="ERN275:ERP275"/>
    <mergeCell ref="ERQ275:ERS275"/>
    <mergeCell ref="ERT275:ERV275"/>
    <mergeCell ref="ERW275:ERY275"/>
    <mergeCell ref="ERZ275:ESB275"/>
    <mergeCell ref="EQY275:ERA275"/>
    <mergeCell ref="ERB275:ERD275"/>
    <mergeCell ref="ERE275:ERG275"/>
    <mergeCell ref="ERH275:ERJ275"/>
    <mergeCell ref="ERK275:ERM275"/>
    <mergeCell ref="EQJ275:EQL275"/>
    <mergeCell ref="EQM275:EQO275"/>
    <mergeCell ref="EQP275:EQR275"/>
    <mergeCell ref="EQS275:EQU275"/>
    <mergeCell ref="EQV275:EQX275"/>
    <mergeCell ref="EPU275:EPW275"/>
    <mergeCell ref="EPX275:EPZ275"/>
    <mergeCell ref="EQA275:EQC275"/>
    <mergeCell ref="EQD275:EQF275"/>
    <mergeCell ref="EQG275:EQI275"/>
    <mergeCell ref="EPF275:EPH275"/>
    <mergeCell ref="EPI275:EPK275"/>
    <mergeCell ref="EPL275:EPN275"/>
    <mergeCell ref="EPO275:EPQ275"/>
    <mergeCell ref="EPR275:EPT275"/>
    <mergeCell ref="EOQ275:EOS275"/>
    <mergeCell ref="EOT275:EOV275"/>
    <mergeCell ref="EOW275:EOY275"/>
    <mergeCell ref="EOZ275:EPB275"/>
    <mergeCell ref="EPC275:EPE275"/>
    <mergeCell ref="EOB275:EOD275"/>
    <mergeCell ref="EOE275:EOG275"/>
    <mergeCell ref="EOH275:EOJ275"/>
    <mergeCell ref="EOK275:EOM275"/>
    <mergeCell ref="EON275:EOP275"/>
    <mergeCell ref="EVO275:EVQ275"/>
    <mergeCell ref="EVR275:EVT275"/>
    <mergeCell ref="EVU275:EVW275"/>
    <mergeCell ref="EVX275:EVZ275"/>
    <mergeCell ref="EWA275:EWC275"/>
    <mergeCell ref="EUZ275:EVB275"/>
    <mergeCell ref="EVC275:EVE275"/>
    <mergeCell ref="EVF275:EVH275"/>
    <mergeCell ref="EVI275:EVK275"/>
    <mergeCell ref="EVL275:EVN275"/>
    <mergeCell ref="EUK275:EUM275"/>
    <mergeCell ref="EUN275:EUP275"/>
    <mergeCell ref="EUQ275:EUS275"/>
    <mergeCell ref="EUT275:EUV275"/>
    <mergeCell ref="EUW275:EUY275"/>
    <mergeCell ref="ETV275:ETX275"/>
    <mergeCell ref="ETY275:EUA275"/>
    <mergeCell ref="EUB275:EUD275"/>
    <mergeCell ref="EUE275:EUG275"/>
    <mergeCell ref="EUH275:EUJ275"/>
    <mergeCell ref="ETG275:ETI275"/>
    <mergeCell ref="ETJ275:ETL275"/>
    <mergeCell ref="ETM275:ETO275"/>
    <mergeCell ref="ETP275:ETR275"/>
    <mergeCell ref="ETS275:ETU275"/>
    <mergeCell ref="ESR275:EST275"/>
    <mergeCell ref="ESU275:ESW275"/>
    <mergeCell ref="ESX275:ESZ275"/>
    <mergeCell ref="ETA275:ETC275"/>
    <mergeCell ref="ETD275:ETF275"/>
    <mergeCell ref="ESC275:ESE275"/>
    <mergeCell ref="ESF275:ESH275"/>
    <mergeCell ref="ESI275:ESK275"/>
    <mergeCell ref="ESL275:ESN275"/>
    <mergeCell ref="ESO275:ESQ275"/>
    <mergeCell ref="EZP275:EZR275"/>
    <mergeCell ref="EZS275:EZU275"/>
    <mergeCell ref="EZV275:EZX275"/>
    <mergeCell ref="EZY275:FAA275"/>
    <mergeCell ref="FAB275:FAD275"/>
    <mergeCell ref="EZA275:EZC275"/>
    <mergeCell ref="EZD275:EZF275"/>
    <mergeCell ref="EZG275:EZI275"/>
    <mergeCell ref="EZJ275:EZL275"/>
    <mergeCell ref="EZM275:EZO275"/>
    <mergeCell ref="EYL275:EYN275"/>
    <mergeCell ref="EYO275:EYQ275"/>
    <mergeCell ref="EYR275:EYT275"/>
    <mergeCell ref="EYU275:EYW275"/>
    <mergeCell ref="EYX275:EYZ275"/>
    <mergeCell ref="EXW275:EXY275"/>
    <mergeCell ref="EXZ275:EYB275"/>
    <mergeCell ref="EYC275:EYE275"/>
    <mergeCell ref="EYF275:EYH275"/>
    <mergeCell ref="EYI275:EYK275"/>
    <mergeCell ref="EXH275:EXJ275"/>
    <mergeCell ref="EXK275:EXM275"/>
    <mergeCell ref="EXN275:EXP275"/>
    <mergeCell ref="EXQ275:EXS275"/>
    <mergeCell ref="EXT275:EXV275"/>
    <mergeCell ref="EWS275:EWU275"/>
    <mergeCell ref="EWV275:EWX275"/>
    <mergeCell ref="EWY275:EXA275"/>
    <mergeCell ref="EXB275:EXD275"/>
    <mergeCell ref="EXE275:EXG275"/>
    <mergeCell ref="EWD275:EWF275"/>
    <mergeCell ref="EWG275:EWI275"/>
    <mergeCell ref="EWJ275:EWL275"/>
    <mergeCell ref="EWM275:EWO275"/>
    <mergeCell ref="EWP275:EWR275"/>
    <mergeCell ref="FDQ275:FDS275"/>
    <mergeCell ref="FDT275:FDV275"/>
    <mergeCell ref="FDW275:FDY275"/>
    <mergeCell ref="FDZ275:FEB275"/>
    <mergeCell ref="FEC275:FEE275"/>
    <mergeCell ref="FDB275:FDD275"/>
    <mergeCell ref="FDE275:FDG275"/>
    <mergeCell ref="FDH275:FDJ275"/>
    <mergeCell ref="FDK275:FDM275"/>
    <mergeCell ref="FDN275:FDP275"/>
    <mergeCell ref="FCM275:FCO275"/>
    <mergeCell ref="FCP275:FCR275"/>
    <mergeCell ref="FCS275:FCU275"/>
    <mergeCell ref="FCV275:FCX275"/>
    <mergeCell ref="FCY275:FDA275"/>
    <mergeCell ref="FBX275:FBZ275"/>
    <mergeCell ref="FCA275:FCC275"/>
    <mergeCell ref="FCD275:FCF275"/>
    <mergeCell ref="FCG275:FCI275"/>
    <mergeCell ref="FCJ275:FCL275"/>
    <mergeCell ref="FBI275:FBK275"/>
    <mergeCell ref="FBL275:FBN275"/>
    <mergeCell ref="FBO275:FBQ275"/>
    <mergeCell ref="FBR275:FBT275"/>
    <mergeCell ref="FBU275:FBW275"/>
    <mergeCell ref="FAT275:FAV275"/>
    <mergeCell ref="FAW275:FAY275"/>
    <mergeCell ref="FAZ275:FBB275"/>
    <mergeCell ref="FBC275:FBE275"/>
    <mergeCell ref="FBF275:FBH275"/>
    <mergeCell ref="FAE275:FAG275"/>
    <mergeCell ref="FAH275:FAJ275"/>
    <mergeCell ref="FAK275:FAM275"/>
    <mergeCell ref="FAN275:FAP275"/>
    <mergeCell ref="FAQ275:FAS275"/>
    <mergeCell ref="FHR275:FHT275"/>
    <mergeCell ref="FHU275:FHW275"/>
    <mergeCell ref="FHX275:FHZ275"/>
    <mergeCell ref="FIA275:FIC275"/>
    <mergeCell ref="FID275:FIF275"/>
    <mergeCell ref="FHC275:FHE275"/>
    <mergeCell ref="FHF275:FHH275"/>
    <mergeCell ref="FHI275:FHK275"/>
    <mergeCell ref="FHL275:FHN275"/>
    <mergeCell ref="FHO275:FHQ275"/>
    <mergeCell ref="FGN275:FGP275"/>
    <mergeCell ref="FGQ275:FGS275"/>
    <mergeCell ref="FGT275:FGV275"/>
    <mergeCell ref="FGW275:FGY275"/>
    <mergeCell ref="FGZ275:FHB275"/>
    <mergeCell ref="FFY275:FGA275"/>
    <mergeCell ref="FGB275:FGD275"/>
    <mergeCell ref="FGE275:FGG275"/>
    <mergeCell ref="FGH275:FGJ275"/>
    <mergeCell ref="FGK275:FGM275"/>
    <mergeCell ref="FFJ275:FFL275"/>
    <mergeCell ref="FFM275:FFO275"/>
    <mergeCell ref="FFP275:FFR275"/>
    <mergeCell ref="FFS275:FFU275"/>
    <mergeCell ref="FFV275:FFX275"/>
    <mergeCell ref="FEU275:FEW275"/>
    <mergeCell ref="FEX275:FEZ275"/>
    <mergeCell ref="FFA275:FFC275"/>
    <mergeCell ref="FFD275:FFF275"/>
    <mergeCell ref="FFG275:FFI275"/>
    <mergeCell ref="FEF275:FEH275"/>
    <mergeCell ref="FEI275:FEK275"/>
    <mergeCell ref="FEL275:FEN275"/>
    <mergeCell ref="FEO275:FEQ275"/>
    <mergeCell ref="FER275:FET275"/>
    <mergeCell ref="FLS275:FLU275"/>
    <mergeCell ref="FLV275:FLX275"/>
    <mergeCell ref="FLY275:FMA275"/>
    <mergeCell ref="FMB275:FMD275"/>
    <mergeCell ref="FME275:FMG275"/>
    <mergeCell ref="FLD275:FLF275"/>
    <mergeCell ref="FLG275:FLI275"/>
    <mergeCell ref="FLJ275:FLL275"/>
    <mergeCell ref="FLM275:FLO275"/>
    <mergeCell ref="FLP275:FLR275"/>
    <mergeCell ref="FKO275:FKQ275"/>
    <mergeCell ref="FKR275:FKT275"/>
    <mergeCell ref="FKU275:FKW275"/>
    <mergeCell ref="FKX275:FKZ275"/>
    <mergeCell ref="FLA275:FLC275"/>
    <mergeCell ref="FJZ275:FKB275"/>
    <mergeCell ref="FKC275:FKE275"/>
    <mergeCell ref="FKF275:FKH275"/>
    <mergeCell ref="FKI275:FKK275"/>
    <mergeCell ref="FKL275:FKN275"/>
    <mergeCell ref="FJK275:FJM275"/>
    <mergeCell ref="FJN275:FJP275"/>
    <mergeCell ref="FJQ275:FJS275"/>
    <mergeCell ref="FJT275:FJV275"/>
    <mergeCell ref="FJW275:FJY275"/>
    <mergeCell ref="FIV275:FIX275"/>
    <mergeCell ref="FIY275:FJA275"/>
    <mergeCell ref="FJB275:FJD275"/>
    <mergeCell ref="FJE275:FJG275"/>
    <mergeCell ref="FJH275:FJJ275"/>
    <mergeCell ref="FIG275:FII275"/>
    <mergeCell ref="FIJ275:FIL275"/>
    <mergeCell ref="FIM275:FIO275"/>
    <mergeCell ref="FIP275:FIR275"/>
    <mergeCell ref="FIS275:FIU275"/>
    <mergeCell ref="FPT275:FPV275"/>
    <mergeCell ref="FPW275:FPY275"/>
    <mergeCell ref="FPZ275:FQB275"/>
    <mergeCell ref="FQC275:FQE275"/>
    <mergeCell ref="FQF275:FQH275"/>
    <mergeCell ref="FPE275:FPG275"/>
    <mergeCell ref="FPH275:FPJ275"/>
    <mergeCell ref="FPK275:FPM275"/>
    <mergeCell ref="FPN275:FPP275"/>
    <mergeCell ref="FPQ275:FPS275"/>
    <mergeCell ref="FOP275:FOR275"/>
    <mergeCell ref="FOS275:FOU275"/>
    <mergeCell ref="FOV275:FOX275"/>
    <mergeCell ref="FOY275:FPA275"/>
    <mergeCell ref="FPB275:FPD275"/>
    <mergeCell ref="FOA275:FOC275"/>
    <mergeCell ref="FOD275:FOF275"/>
    <mergeCell ref="FOG275:FOI275"/>
    <mergeCell ref="FOJ275:FOL275"/>
    <mergeCell ref="FOM275:FOO275"/>
    <mergeCell ref="FNL275:FNN275"/>
    <mergeCell ref="FNO275:FNQ275"/>
    <mergeCell ref="FNR275:FNT275"/>
    <mergeCell ref="FNU275:FNW275"/>
    <mergeCell ref="FNX275:FNZ275"/>
    <mergeCell ref="FMW275:FMY275"/>
    <mergeCell ref="FMZ275:FNB275"/>
    <mergeCell ref="FNC275:FNE275"/>
    <mergeCell ref="FNF275:FNH275"/>
    <mergeCell ref="FNI275:FNK275"/>
    <mergeCell ref="FMH275:FMJ275"/>
    <mergeCell ref="FMK275:FMM275"/>
    <mergeCell ref="FMN275:FMP275"/>
    <mergeCell ref="FMQ275:FMS275"/>
    <mergeCell ref="FMT275:FMV275"/>
    <mergeCell ref="FTU275:FTW275"/>
    <mergeCell ref="FTX275:FTZ275"/>
    <mergeCell ref="FUA275:FUC275"/>
    <mergeCell ref="FUD275:FUF275"/>
    <mergeCell ref="FUG275:FUI275"/>
    <mergeCell ref="FTF275:FTH275"/>
    <mergeCell ref="FTI275:FTK275"/>
    <mergeCell ref="FTL275:FTN275"/>
    <mergeCell ref="FTO275:FTQ275"/>
    <mergeCell ref="FTR275:FTT275"/>
    <mergeCell ref="FSQ275:FSS275"/>
    <mergeCell ref="FST275:FSV275"/>
    <mergeCell ref="FSW275:FSY275"/>
    <mergeCell ref="FSZ275:FTB275"/>
    <mergeCell ref="FTC275:FTE275"/>
    <mergeCell ref="FSB275:FSD275"/>
    <mergeCell ref="FSE275:FSG275"/>
    <mergeCell ref="FSH275:FSJ275"/>
    <mergeCell ref="FSK275:FSM275"/>
    <mergeCell ref="FSN275:FSP275"/>
    <mergeCell ref="FRM275:FRO275"/>
    <mergeCell ref="FRP275:FRR275"/>
    <mergeCell ref="FRS275:FRU275"/>
    <mergeCell ref="FRV275:FRX275"/>
    <mergeCell ref="FRY275:FSA275"/>
    <mergeCell ref="FQX275:FQZ275"/>
    <mergeCell ref="FRA275:FRC275"/>
    <mergeCell ref="FRD275:FRF275"/>
    <mergeCell ref="FRG275:FRI275"/>
    <mergeCell ref="FRJ275:FRL275"/>
    <mergeCell ref="FQI275:FQK275"/>
    <mergeCell ref="FQL275:FQN275"/>
    <mergeCell ref="FQO275:FQQ275"/>
    <mergeCell ref="FQR275:FQT275"/>
    <mergeCell ref="FQU275:FQW275"/>
    <mergeCell ref="FXV275:FXX275"/>
    <mergeCell ref="FXY275:FYA275"/>
    <mergeCell ref="FYB275:FYD275"/>
    <mergeCell ref="FYE275:FYG275"/>
    <mergeCell ref="FYH275:FYJ275"/>
    <mergeCell ref="FXG275:FXI275"/>
    <mergeCell ref="FXJ275:FXL275"/>
    <mergeCell ref="FXM275:FXO275"/>
    <mergeCell ref="FXP275:FXR275"/>
    <mergeCell ref="FXS275:FXU275"/>
    <mergeCell ref="FWR275:FWT275"/>
    <mergeCell ref="FWU275:FWW275"/>
    <mergeCell ref="FWX275:FWZ275"/>
    <mergeCell ref="FXA275:FXC275"/>
    <mergeCell ref="FXD275:FXF275"/>
    <mergeCell ref="FWC275:FWE275"/>
    <mergeCell ref="FWF275:FWH275"/>
    <mergeCell ref="FWI275:FWK275"/>
    <mergeCell ref="FWL275:FWN275"/>
    <mergeCell ref="FWO275:FWQ275"/>
    <mergeCell ref="FVN275:FVP275"/>
    <mergeCell ref="FVQ275:FVS275"/>
    <mergeCell ref="FVT275:FVV275"/>
    <mergeCell ref="FVW275:FVY275"/>
    <mergeCell ref="FVZ275:FWB275"/>
    <mergeCell ref="FUY275:FVA275"/>
    <mergeCell ref="FVB275:FVD275"/>
    <mergeCell ref="FVE275:FVG275"/>
    <mergeCell ref="FVH275:FVJ275"/>
    <mergeCell ref="FVK275:FVM275"/>
    <mergeCell ref="FUJ275:FUL275"/>
    <mergeCell ref="FUM275:FUO275"/>
    <mergeCell ref="FUP275:FUR275"/>
    <mergeCell ref="FUS275:FUU275"/>
    <mergeCell ref="FUV275:FUX275"/>
    <mergeCell ref="GBW275:GBY275"/>
    <mergeCell ref="GBZ275:GCB275"/>
    <mergeCell ref="GCC275:GCE275"/>
    <mergeCell ref="GCF275:GCH275"/>
    <mergeCell ref="GCI275:GCK275"/>
    <mergeCell ref="GBH275:GBJ275"/>
    <mergeCell ref="GBK275:GBM275"/>
    <mergeCell ref="GBN275:GBP275"/>
    <mergeCell ref="GBQ275:GBS275"/>
    <mergeCell ref="GBT275:GBV275"/>
    <mergeCell ref="GAS275:GAU275"/>
    <mergeCell ref="GAV275:GAX275"/>
    <mergeCell ref="GAY275:GBA275"/>
    <mergeCell ref="GBB275:GBD275"/>
    <mergeCell ref="GBE275:GBG275"/>
    <mergeCell ref="GAD275:GAF275"/>
    <mergeCell ref="GAG275:GAI275"/>
    <mergeCell ref="GAJ275:GAL275"/>
    <mergeCell ref="GAM275:GAO275"/>
    <mergeCell ref="GAP275:GAR275"/>
    <mergeCell ref="FZO275:FZQ275"/>
    <mergeCell ref="FZR275:FZT275"/>
    <mergeCell ref="FZU275:FZW275"/>
    <mergeCell ref="FZX275:FZZ275"/>
    <mergeCell ref="GAA275:GAC275"/>
    <mergeCell ref="FYZ275:FZB275"/>
    <mergeCell ref="FZC275:FZE275"/>
    <mergeCell ref="FZF275:FZH275"/>
    <mergeCell ref="FZI275:FZK275"/>
    <mergeCell ref="FZL275:FZN275"/>
    <mergeCell ref="FYK275:FYM275"/>
    <mergeCell ref="FYN275:FYP275"/>
    <mergeCell ref="FYQ275:FYS275"/>
    <mergeCell ref="FYT275:FYV275"/>
    <mergeCell ref="FYW275:FYY275"/>
    <mergeCell ref="GFX275:GFZ275"/>
    <mergeCell ref="GGA275:GGC275"/>
    <mergeCell ref="GGD275:GGF275"/>
    <mergeCell ref="GGG275:GGI275"/>
    <mergeCell ref="GGJ275:GGL275"/>
    <mergeCell ref="GFI275:GFK275"/>
    <mergeCell ref="GFL275:GFN275"/>
    <mergeCell ref="GFO275:GFQ275"/>
    <mergeCell ref="GFR275:GFT275"/>
    <mergeCell ref="GFU275:GFW275"/>
    <mergeCell ref="GET275:GEV275"/>
    <mergeCell ref="GEW275:GEY275"/>
    <mergeCell ref="GEZ275:GFB275"/>
    <mergeCell ref="GFC275:GFE275"/>
    <mergeCell ref="GFF275:GFH275"/>
    <mergeCell ref="GEE275:GEG275"/>
    <mergeCell ref="GEH275:GEJ275"/>
    <mergeCell ref="GEK275:GEM275"/>
    <mergeCell ref="GEN275:GEP275"/>
    <mergeCell ref="GEQ275:GES275"/>
    <mergeCell ref="GDP275:GDR275"/>
    <mergeCell ref="GDS275:GDU275"/>
    <mergeCell ref="GDV275:GDX275"/>
    <mergeCell ref="GDY275:GEA275"/>
    <mergeCell ref="GEB275:GED275"/>
    <mergeCell ref="GDA275:GDC275"/>
    <mergeCell ref="GDD275:GDF275"/>
    <mergeCell ref="GDG275:GDI275"/>
    <mergeCell ref="GDJ275:GDL275"/>
    <mergeCell ref="GDM275:GDO275"/>
    <mergeCell ref="GCL275:GCN275"/>
    <mergeCell ref="GCO275:GCQ275"/>
    <mergeCell ref="GCR275:GCT275"/>
    <mergeCell ref="GCU275:GCW275"/>
    <mergeCell ref="GCX275:GCZ275"/>
    <mergeCell ref="GJY275:GKA275"/>
    <mergeCell ref="GKB275:GKD275"/>
    <mergeCell ref="GKE275:GKG275"/>
    <mergeCell ref="GKH275:GKJ275"/>
    <mergeCell ref="GKK275:GKM275"/>
    <mergeCell ref="GJJ275:GJL275"/>
    <mergeCell ref="GJM275:GJO275"/>
    <mergeCell ref="GJP275:GJR275"/>
    <mergeCell ref="GJS275:GJU275"/>
    <mergeCell ref="GJV275:GJX275"/>
    <mergeCell ref="GIU275:GIW275"/>
    <mergeCell ref="GIX275:GIZ275"/>
    <mergeCell ref="GJA275:GJC275"/>
    <mergeCell ref="GJD275:GJF275"/>
    <mergeCell ref="GJG275:GJI275"/>
    <mergeCell ref="GIF275:GIH275"/>
    <mergeCell ref="GII275:GIK275"/>
    <mergeCell ref="GIL275:GIN275"/>
    <mergeCell ref="GIO275:GIQ275"/>
    <mergeCell ref="GIR275:GIT275"/>
    <mergeCell ref="GHQ275:GHS275"/>
    <mergeCell ref="GHT275:GHV275"/>
    <mergeCell ref="GHW275:GHY275"/>
    <mergeCell ref="GHZ275:GIB275"/>
    <mergeCell ref="GIC275:GIE275"/>
    <mergeCell ref="GHB275:GHD275"/>
    <mergeCell ref="GHE275:GHG275"/>
    <mergeCell ref="GHH275:GHJ275"/>
    <mergeCell ref="GHK275:GHM275"/>
    <mergeCell ref="GHN275:GHP275"/>
    <mergeCell ref="GGM275:GGO275"/>
    <mergeCell ref="GGP275:GGR275"/>
    <mergeCell ref="GGS275:GGU275"/>
    <mergeCell ref="GGV275:GGX275"/>
    <mergeCell ref="GGY275:GHA275"/>
    <mergeCell ref="GNZ275:GOB275"/>
    <mergeCell ref="GOC275:GOE275"/>
    <mergeCell ref="GOF275:GOH275"/>
    <mergeCell ref="GOI275:GOK275"/>
    <mergeCell ref="GOL275:GON275"/>
    <mergeCell ref="GNK275:GNM275"/>
    <mergeCell ref="GNN275:GNP275"/>
    <mergeCell ref="GNQ275:GNS275"/>
    <mergeCell ref="GNT275:GNV275"/>
    <mergeCell ref="GNW275:GNY275"/>
    <mergeCell ref="GMV275:GMX275"/>
    <mergeCell ref="GMY275:GNA275"/>
    <mergeCell ref="GNB275:GND275"/>
    <mergeCell ref="GNE275:GNG275"/>
    <mergeCell ref="GNH275:GNJ275"/>
    <mergeCell ref="GMG275:GMI275"/>
    <mergeCell ref="GMJ275:GML275"/>
    <mergeCell ref="GMM275:GMO275"/>
    <mergeCell ref="GMP275:GMR275"/>
    <mergeCell ref="GMS275:GMU275"/>
    <mergeCell ref="GLR275:GLT275"/>
    <mergeCell ref="GLU275:GLW275"/>
    <mergeCell ref="GLX275:GLZ275"/>
    <mergeCell ref="GMA275:GMC275"/>
    <mergeCell ref="GMD275:GMF275"/>
    <mergeCell ref="GLC275:GLE275"/>
    <mergeCell ref="GLF275:GLH275"/>
    <mergeCell ref="GLI275:GLK275"/>
    <mergeCell ref="GLL275:GLN275"/>
    <mergeCell ref="GLO275:GLQ275"/>
    <mergeCell ref="GKN275:GKP275"/>
    <mergeCell ref="GKQ275:GKS275"/>
    <mergeCell ref="GKT275:GKV275"/>
    <mergeCell ref="GKW275:GKY275"/>
    <mergeCell ref="GKZ275:GLB275"/>
    <mergeCell ref="GSA275:GSC275"/>
    <mergeCell ref="GSD275:GSF275"/>
    <mergeCell ref="GSG275:GSI275"/>
    <mergeCell ref="GSJ275:GSL275"/>
    <mergeCell ref="GSM275:GSO275"/>
    <mergeCell ref="GRL275:GRN275"/>
    <mergeCell ref="GRO275:GRQ275"/>
    <mergeCell ref="GRR275:GRT275"/>
    <mergeCell ref="GRU275:GRW275"/>
    <mergeCell ref="GRX275:GRZ275"/>
    <mergeCell ref="GQW275:GQY275"/>
    <mergeCell ref="GQZ275:GRB275"/>
    <mergeCell ref="GRC275:GRE275"/>
    <mergeCell ref="GRF275:GRH275"/>
    <mergeCell ref="GRI275:GRK275"/>
    <mergeCell ref="GQH275:GQJ275"/>
    <mergeCell ref="GQK275:GQM275"/>
    <mergeCell ref="GQN275:GQP275"/>
    <mergeCell ref="GQQ275:GQS275"/>
    <mergeCell ref="GQT275:GQV275"/>
    <mergeCell ref="GPS275:GPU275"/>
    <mergeCell ref="GPV275:GPX275"/>
    <mergeCell ref="GPY275:GQA275"/>
    <mergeCell ref="GQB275:GQD275"/>
    <mergeCell ref="GQE275:GQG275"/>
    <mergeCell ref="GPD275:GPF275"/>
    <mergeCell ref="GPG275:GPI275"/>
    <mergeCell ref="GPJ275:GPL275"/>
    <mergeCell ref="GPM275:GPO275"/>
    <mergeCell ref="GPP275:GPR275"/>
    <mergeCell ref="GOO275:GOQ275"/>
    <mergeCell ref="GOR275:GOT275"/>
    <mergeCell ref="GOU275:GOW275"/>
    <mergeCell ref="GOX275:GOZ275"/>
    <mergeCell ref="GPA275:GPC275"/>
    <mergeCell ref="GWB275:GWD275"/>
    <mergeCell ref="GWE275:GWG275"/>
    <mergeCell ref="GWH275:GWJ275"/>
    <mergeCell ref="GWK275:GWM275"/>
    <mergeCell ref="GWN275:GWP275"/>
    <mergeCell ref="GVM275:GVO275"/>
    <mergeCell ref="GVP275:GVR275"/>
    <mergeCell ref="GVS275:GVU275"/>
    <mergeCell ref="GVV275:GVX275"/>
    <mergeCell ref="GVY275:GWA275"/>
    <mergeCell ref="GUX275:GUZ275"/>
    <mergeCell ref="GVA275:GVC275"/>
    <mergeCell ref="GVD275:GVF275"/>
    <mergeCell ref="GVG275:GVI275"/>
    <mergeCell ref="GVJ275:GVL275"/>
    <mergeCell ref="GUI275:GUK275"/>
    <mergeCell ref="GUL275:GUN275"/>
    <mergeCell ref="GUO275:GUQ275"/>
    <mergeCell ref="GUR275:GUT275"/>
    <mergeCell ref="GUU275:GUW275"/>
    <mergeCell ref="GTT275:GTV275"/>
    <mergeCell ref="GTW275:GTY275"/>
    <mergeCell ref="GTZ275:GUB275"/>
    <mergeCell ref="GUC275:GUE275"/>
    <mergeCell ref="GUF275:GUH275"/>
    <mergeCell ref="GTE275:GTG275"/>
    <mergeCell ref="GTH275:GTJ275"/>
    <mergeCell ref="GTK275:GTM275"/>
    <mergeCell ref="GTN275:GTP275"/>
    <mergeCell ref="GTQ275:GTS275"/>
    <mergeCell ref="GSP275:GSR275"/>
    <mergeCell ref="GSS275:GSU275"/>
    <mergeCell ref="GSV275:GSX275"/>
    <mergeCell ref="GSY275:GTA275"/>
    <mergeCell ref="GTB275:GTD275"/>
    <mergeCell ref="HAC275:HAE275"/>
    <mergeCell ref="HAF275:HAH275"/>
    <mergeCell ref="HAI275:HAK275"/>
    <mergeCell ref="HAL275:HAN275"/>
    <mergeCell ref="HAO275:HAQ275"/>
    <mergeCell ref="GZN275:GZP275"/>
    <mergeCell ref="GZQ275:GZS275"/>
    <mergeCell ref="GZT275:GZV275"/>
    <mergeCell ref="GZW275:GZY275"/>
    <mergeCell ref="GZZ275:HAB275"/>
    <mergeCell ref="GYY275:GZA275"/>
    <mergeCell ref="GZB275:GZD275"/>
    <mergeCell ref="GZE275:GZG275"/>
    <mergeCell ref="GZH275:GZJ275"/>
    <mergeCell ref="GZK275:GZM275"/>
    <mergeCell ref="GYJ275:GYL275"/>
    <mergeCell ref="GYM275:GYO275"/>
    <mergeCell ref="GYP275:GYR275"/>
    <mergeCell ref="GYS275:GYU275"/>
    <mergeCell ref="GYV275:GYX275"/>
    <mergeCell ref="GXU275:GXW275"/>
    <mergeCell ref="GXX275:GXZ275"/>
    <mergeCell ref="GYA275:GYC275"/>
    <mergeCell ref="GYD275:GYF275"/>
    <mergeCell ref="GYG275:GYI275"/>
    <mergeCell ref="GXF275:GXH275"/>
    <mergeCell ref="GXI275:GXK275"/>
    <mergeCell ref="GXL275:GXN275"/>
    <mergeCell ref="GXO275:GXQ275"/>
    <mergeCell ref="GXR275:GXT275"/>
    <mergeCell ref="GWQ275:GWS275"/>
    <mergeCell ref="GWT275:GWV275"/>
    <mergeCell ref="GWW275:GWY275"/>
    <mergeCell ref="GWZ275:GXB275"/>
    <mergeCell ref="GXC275:GXE275"/>
    <mergeCell ref="HED275:HEF275"/>
    <mergeCell ref="HEG275:HEI275"/>
    <mergeCell ref="HEJ275:HEL275"/>
    <mergeCell ref="HEM275:HEO275"/>
    <mergeCell ref="HEP275:HER275"/>
    <mergeCell ref="HDO275:HDQ275"/>
    <mergeCell ref="HDR275:HDT275"/>
    <mergeCell ref="HDU275:HDW275"/>
    <mergeCell ref="HDX275:HDZ275"/>
    <mergeCell ref="HEA275:HEC275"/>
    <mergeCell ref="HCZ275:HDB275"/>
    <mergeCell ref="HDC275:HDE275"/>
    <mergeCell ref="HDF275:HDH275"/>
    <mergeCell ref="HDI275:HDK275"/>
    <mergeCell ref="HDL275:HDN275"/>
    <mergeCell ref="HCK275:HCM275"/>
    <mergeCell ref="HCN275:HCP275"/>
    <mergeCell ref="HCQ275:HCS275"/>
    <mergeCell ref="HCT275:HCV275"/>
    <mergeCell ref="HCW275:HCY275"/>
    <mergeCell ref="HBV275:HBX275"/>
    <mergeCell ref="HBY275:HCA275"/>
    <mergeCell ref="HCB275:HCD275"/>
    <mergeCell ref="HCE275:HCG275"/>
    <mergeCell ref="HCH275:HCJ275"/>
    <mergeCell ref="HBG275:HBI275"/>
    <mergeCell ref="HBJ275:HBL275"/>
    <mergeCell ref="HBM275:HBO275"/>
    <mergeCell ref="HBP275:HBR275"/>
    <mergeCell ref="HBS275:HBU275"/>
    <mergeCell ref="HAR275:HAT275"/>
    <mergeCell ref="HAU275:HAW275"/>
    <mergeCell ref="HAX275:HAZ275"/>
    <mergeCell ref="HBA275:HBC275"/>
    <mergeCell ref="HBD275:HBF275"/>
    <mergeCell ref="HIE275:HIG275"/>
    <mergeCell ref="HIH275:HIJ275"/>
    <mergeCell ref="HIK275:HIM275"/>
    <mergeCell ref="HIN275:HIP275"/>
    <mergeCell ref="HIQ275:HIS275"/>
    <mergeCell ref="HHP275:HHR275"/>
    <mergeCell ref="HHS275:HHU275"/>
    <mergeCell ref="HHV275:HHX275"/>
    <mergeCell ref="HHY275:HIA275"/>
    <mergeCell ref="HIB275:HID275"/>
    <mergeCell ref="HHA275:HHC275"/>
    <mergeCell ref="HHD275:HHF275"/>
    <mergeCell ref="HHG275:HHI275"/>
    <mergeCell ref="HHJ275:HHL275"/>
    <mergeCell ref="HHM275:HHO275"/>
    <mergeCell ref="HGL275:HGN275"/>
    <mergeCell ref="HGO275:HGQ275"/>
    <mergeCell ref="HGR275:HGT275"/>
    <mergeCell ref="HGU275:HGW275"/>
    <mergeCell ref="HGX275:HGZ275"/>
    <mergeCell ref="HFW275:HFY275"/>
    <mergeCell ref="HFZ275:HGB275"/>
    <mergeCell ref="HGC275:HGE275"/>
    <mergeCell ref="HGF275:HGH275"/>
    <mergeCell ref="HGI275:HGK275"/>
    <mergeCell ref="HFH275:HFJ275"/>
    <mergeCell ref="HFK275:HFM275"/>
    <mergeCell ref="HFN275:HFP275"/>
    <mergeCell ref="HFQ275:HFS275"/>
    <mergeCell ref="HFT275:HFV275"/>
    <mergeCell ref="HES275:HEU275"/>
    <mergeCell ref="HEV275:HEX275"/>
    <mergeCell ref="HEY275:HFA275"/>
    <mergeCell ref="HFB275:HFD275"/>
    <mergeCell ref="HFE275:HFG275"/>
    <mergeCell ref="HMF275:HMH275"/>
    <mergeCell ref="HMI275:HMK275"/>
    <mergeCell ref="HML275:HMN275"/>
    <mergeCell ref="HMO275:HMQ275"/>
    <mergeCell ref="HMR275:HMT275"/>
    <mergeCell ref="HLQ275:HLS275"/>
    <mergeCell ref="HLT275:HLV275"/>
    <mergeCell ref="HLW275:HLY275"/>
    <mergeCell ref="HLZ275:HMB275"/>
    <mergeCell ref="HMC275:HME275"/>
    <mergeCell ref="HLB275:HLD275"/>
    <mergeCell ref="HLE275:HLG275"/>
    <mergeCell ref="HLH275:HLJ275"/>
    <mergeCell ref="HLK275:HLM275"/>
    <mergeCell ref="HLN275:HLP275"/>
    <mergeCell ref="HKM275:HKO275"/>
    <mergeCell ref="HKP275:HKR275"/>
    <mergeCell ref="HKS275:HKU275"/>
    <mergeCell ref="HKV275:HKX275"/>
    <mergeCell ref="HKY275:HLA275"/>
    <mergeCell ref="HJX275:HJZ275"/>
    <mergeCell ref="HKA275:HKC275"/>
    <mergeCell ref="HKD275:HKF275"/>
    <mergeCell ref="HKG275:HKI275"/>
    <mergeCell ref="HKJ275:HKL275"/>
    <mergeCell ref="HJI275:HJK275"/>
    <mergeCell ref="HJL275:HJN275"/>
    <mergeCell ref="HJO275:HJQ275"/>
    <mergeCell ref="HJR275:HJT275"/>
    <mergeCell ref="HJU275:HJW275"/>
    <mergeCell ref="HIT275:HIV275"/>
    <mergeCell ref="HIW275:HIY275"/>
    <mergeCell ref="HIZ275:HJB275"/>
    <mergeCell ref="HJC275:HJE275"/>
    <mergeCell ref="HJF275:HJH275"/>
    <mergeCell ref="HQG275:HQI275"/>
    <mergeCell ref="HQJ275:HQL275"/>
    <mergeCell ref="HQM275:HQO275"/>
    <mergeCell ref="HQP275:HQR275"/>
    <mergeCell ref="HQS275:HQU275"/>
    <mergeCell ref="HPR275:HPT275"/>
    <mergeCell ref="HPU275:HPW275"/>
    <mergeCell ref="HPX275:HPZ275"/>
    <mergeCell ref="HQA275:HQC275"/>
    <mergeCell ref="HQD275:HQF275"/>
    <mergeCell ref="HPC275:HPE275"/>
    <mergeCell ref="HPF275:HPH275"/>
    <mergeCell ref="HPI275:HPK275"/>
    <mergeCell ref="HPL275:HPN275"/>
    <mergeCell ref="HPO275:HPQ275"/>
    <mergeCell ref="HON275:HOP275"/>
    <mergeCell ref="HOQ275:HOS275"/>
    <mergeCell ref="HOT275:HOV275"/>
    <mergeCell ref="HOW275:HOY275"/>
    <mergeCell ref="HOZ275:HPB275"/>
    <mergeCell ref="HNY275:HOA275"/>
    <mergeCell ref="HOB275:HOD275"/>
    <mergeCell ref="HOE275:HOG275"/>
    <mergeCell ref="HOH275:HOJ275"/>
    <mergeCell ref="HOK275:HOM275"/>
    <mergeCell ref="HNJ275:HNL275"/>
    <mergeCell ref="HNM275:HNO275"/>
    <mergeCell ref="HNP275:HNR275"/>
    <mergeCell ref="HNS275:HNU275"/>
    <mergeCell ref="HNV275:HNX275"/>
    <mergeCell ref="HMU275:HMW275"/>
    <mergeCell ref="HMX275:HMZ275"/>
    <mergeCell ref="HNA275:HNC275"/>
    <mergeCell ref="HND275:HNF275"/>
    <mergeCell ref="HNG275:HNI275"/>
    <mergeCell ref="HUH275:HUJ275"/>
    <mergeCell ref="HUK275:HUM275"/>
    <mergeCell ref="HUN275:HUP275"/>
    <mergeCell ref="HUQ275:HUS275"/>
    <mergeCell ref="HUT275:HUV275"/>
    <mergeCell ref="HTS275:HTU275"/>
    <mergeCell ref="HTV275:HTX275"/>
    <mergeCell ref="HTY275:HUA275"/>
    <mergeCell ref="HUB275:HUD275"/>
    <mergeCell ref="HUE275:HUG275"/>
    <mergeCell ref="HTD275:HTF275"/>
    <mergeCell ref="HTG275:HTI275"/>
    <mergeCell ref="HTJ275:HTL275"/>
    <mergeCell ref="HTM275:HTO275"/>
    <mergeCell ref="HTP275:HTR275"/>
    <mergeCell ref="HSO275:HSQ275"/>
    <mergeCell ref="HSR275:HST275"/>
    <mergeCell ref="HSU275:HSW275"/>
    <mergeCell ref="HSX275:HSZ275"/>
    <mergeCell ref="HTA275:HTC275"/>
    <mergeCell ref="HRZ275:HSB275"/>
    <mergeCell ref="HSC275:HSE275"/>
    <mergeCell ref="HSF275:HSH275"/>
    <mergeCell ref="HSI275:HSK275"/>
    <mergeCell ref="HSL275:HSN275"/>
    <mergeCell ref="HRK275:HRM275"/>
    <mergeCell ref="HRN275:HRP275"/>
    <mergeCell ref="HRQ275:HRS275"/>
    <mergeCell ref="HRT275:HRV275"/>
    <mergeCell ref="HRW275:HRY275"/>
    <mergeCell ref="HQV275:HQX275"/>
    <mergeCell ref="HQY275:HRA275"/>
    <mergeCell ref="HRB275:HRD275"/>
    <mergeCell ref="HRE275:HRG275"/>
    <mergeCell ref="HRH275:HRJ275"/>
    <mergeCell ref="HYI275:HYK275"/>
    <mergeCell ref="HYL275:HYN275"/>
    <mergeCell ref="HYO275:HYQ275"/>
    <mergeCell ref="HYR275:HYT275"/>
    <mergeCell ref="HYU275:HYW275"/>
    <mergeCell ref="HXT275:HXV275"/>
    <mergeCell ref="HXW275:HXY275"/>
    <mergeCell ref="HXZ275:HYB275"/>
    <mergeCell ref="HYC275:HYE275"/>
    <mergeCell ref="HYF275:HYH275"/>
    <mergeCell ref="HXE275:HXG275"/>
    <mergeCell ref="HXH275:HXJ275"/>
    <mergeCell ref="HXK275:HXM275"/>
    <mergeCell ref="HXN275:HXP275"/>
    <mergeCell ref="HXQ275:HXS275"/>
    <mergeCell ref="HWP275:HWR275"/>
    <mergeCell ref="HWS275:HWU275"/>
    <mergeCell ref="HWV275:HWX275"/>
    <mergeCell ref="HWY275:HXA275"/>
    <mergeCell ref="HXB275:HXD275"/>
    <mergeCell ref="HWA275:HWC275"/>
    <mergeCell ref="HWD275:HWF275"/>
    <mergeCell ref="HWG275:HWI275"/>
    <mergeCell ref="HWJ275:HWL275"/>
    <mergeCell ref="HWM275:HWO275"/>
    <mergeCell ref="HVL275:HVN275"/>
    <mergeCell ref="HVO275:HVQ275"/>
    <mergeCell ref="HVR275:HVT275"/>
    <mergeCell ref="HVU275:HVW275"/>
    <mergeCell ref="HVX275:HVZ275"/>
    <mergeCell ref="HUW275:HUY275"/>
    <mergeCell ref="HUZ275:HVB275"/>
    <mergeCell ref="HVC275:HVE275"/>
    <mergeCell ref="HVF275:HVH275"/>
    <mergeCell ref="HVI275:HVK275"/>
    <mergeCell ref="ICJ275:ICL275"/>
    <mergeCell ref="ICM275:ICO275"/>
    <mergeCell ref="ICP275:ICR275"/>
    <mergeCell ref="ICS275:ICU275"/>
    <mergeCell ref="ICV275:ICX275"/>
    <mergeCell ref="IBU275:IBW275"/>
    <mergeCell ref="IBX275:IBZ275"/>
    <mergeCell ref="ICA275:ICC275"/>
    <mergeCell ref="ICD275:ICF275"/>
    <mergeCell ref="ICG275:ICI275"/>
    <mergeCell ref="IBF275:IBH275"/>
    <mergeCell ref="IBI275:IBK275"/>
    <mergeCell ref="IBL275:IBN275"/>
    <mergeCell ref="IBO275:IBQ275"/>
    <mergeCell ref="IBR275:IBT275"/>
    <mergeCell ref="IAQ275:IAS275"/>
    <mergeCell ref="IAT275:IAV275"/>
    <mergeCell ref="IAW275:IAY275"/>
    <mergeCell ref="IAZ275:IBB275"/>
    <mergeCell ref="IBC275:IBE275"/>
    <mergeCell ref="IAB275:IAD275"/>
    <mergeCell ref="IAE275:IAG275"/>
    <mergeCell ref="IAH275:IAJ275"/>
    <mergeCell ref="IAK275:IAM275"/>
    <mergeCell ref="IAN275:IAP275"/>
    <mergeCell ref="HZM275:HZO275"/>
    <mergeCell ref="HZP275:HZR275"/>
    <mergeCell ref="HZS275:HZU275"/>
    <mergeCell ref="HZV275:HZX275"/>
    <mergeCell ref="HZY275:IAA275"/>
    <mergeCell ref="HYX275:HYZ275"/>
    <mergeCell ref="HZA275:HZC275"/>
    <mergeCell ref="HZD275:HZF275"/>
    <mergeCell ref="HZG275:HZI275"/>
    <mergeCell ref="HZJ275:HZL275"/>
    <mergeCell ref="IGK275:IGM275"/>
    <mergeCell ref="IGN275:IGP275"/>
    <mergeCell ref="IGQ275:IGS275"/>
    <mergeCell ref="IGT275:IGV275"/>
    <mergeCell ref="IGW275:IGY275"/>
    <mergeCell ref="IFV275:IFX275"/>
    <mergeCell ref="IFY275:IGA275"/>
    <mergeCell ref="IGB275:IGD275"/>
    <mergeCell ref="IGE275:IGG275"/>
    <mergeCell ref="IGH275:IGJ275"/>
    <mergeCell ref="IFG275:IFI275"/>
    <mergeCell ref="IFJ275:IFL275"/>
    <mergeCell ref="IFM275:IFO275"/>
    <mergeCell ref="IFP275:IFR275"/>
    <mergeCell ref="IFS275:IFU275"/>
    <mergeCell ref="IER275:IET275"/>
    <mergeCell ref="IEU275:IEW275"/>
    <mergeCell ref="IEX275:IEZ275"/>
    <mergeCell ref="IFA275:IFC275"/>
    <mergeCell ref="IFD275:IFF275"/>
    <mergeCell ref="IEC275:IEE275"/>
    <mergeCell ref="IEF275:IEH275"/>
    <mergeCell ref="IEI275:IEK275"/>
    <mergeCell ref="IEL275:IEN275"/>
    <mergeCell ref="IEO275:IEQ275"/>
    <mergeCell ref="IDN275:IDP275"/>
    <mergeCell ref="IDQ275:IDS275"/>
    <mergeCell ref="IDT275:IDV275"/>
    <mergeCell ref="IDW275:IDY275"/>
    <mergeCell ref="IDZ275:IEB275"/>
    <mergeCell ref="ICY275:IDA275"/>
    <mergeCell ref="IDB275:IDD275"/>
    <mergeCell ref="IDE275:IDG275"/>
    <mergeCell ref="IDH275:IDJ275"/>
    <mergeCell ref="IDK275:IDM275"/>
    <mergeCell ref="IKL275:IKN275"/>
    <mergeCell ref="IKO275:IKQ275"/>
    <mergeCell ref="IKR275:IKT275"/>
    <mergeCell ref="IKU275:IKW275"/>
    <mergeCell ref="IKX275:IKZ275"/>
    <mergeCell ref="IJW275:IJY275"/>
    <mergeCell ref="IJZ275:IKB275"/>
    <mergeCell ref="IKC275:IKE275"/>
    <mergeCell ref="IKF275:IKH275"/>
    <mergeCell ref="IKI275:IKK275"/>
    <mergeCell ref="IJH275:IJJ275"/>
    <mergeCell ref="IJK275:IJM275"/>
    <mergeCell ref="IJN275:IJP275"/>
    <mergeCell ref="IJQ275:IJS275"/>
    <mergeCell ref="IJT275:IJV275"/>
    <mergeCell ref="IIS275:IIU275"/>
    <mergeCell ref="IIV275:IIX275"/>
    <mergeCell ref="IIY275:IJA275"/>
    <mergeCell ref="IJB275:IJD275"/>
    <mergeCell ref="IJE275:IJG275"/>
    <mergeCell ref="IID275:IIF275"/>
    <mergeCell ref="IIG275:III275"/>
    <mergeCell ref="IIJ275:IIL275"/>
    <mergeCell ref="IIM275:IIO275"/>
    <mergeCell ref="IIP275:IIR275"/>
    <mergeCell ref="IHO275:IHQ275"/>
    <mergeCell ref="IHR275:IHT275"/>
    <mergeCell ref="IHU275:IHW275"/>
    <mergeCell ref="IHX275:IHZ275"/>
    <mergeCell ref="IIA275:IIC275"/>
    <mergeCell ref="IGZ275:IHB275"/>
    <mergeCell ref="IHC275:IHE275"/>
    <mergeCell ref="IHF275:IHH275"/>
    <mergeCell ref="IHI275:IHK275"/>
    <mergeCell ref="IHL275:IHN275"/>
    <mergeCell ref="IOM275:IOO275"/>
    <mergeCell ref="IOP275:IOR275"/>
    <mergeCell ref="IOS275:IOU275"/>
    <mergeCell ref="IOV275:IOX275"/>
    <mergeCell ref="IOY275:IPA275"/>
    <mergeCell ref="INX275:INZ275"/>
    <mergeCell ref="IOA275:IOC275"/>
    <mergeCell ref="IOD275:IOF275"/>
    <mergeCell ref="IOG275:IOI275"/>
    <mergeCell ref="IOJ275:IOL275"/>
    <mergeCell ref="INI275:INK275"/>
    <mergeCell ref="INL275:INN275"/>
    <mergeCell ref="INO275:INQ275"/>
    <mergeCell ref="INR275:INT275"/>
    <mergeCell ref="INU275:INW275"/>
    <mergeCell ref="IMT275:IMV275"/>
    <mergeCell ref="IMW275:IMY275"/>
    <mergeCell ref="IMZ275:INB275"/>
    <mergeCell ref="INC275:INE275"/>
    <mergeCell ref="INF275:INH275"/>
    <mergeCell ref="IME275:IMG275"/>
    <mergeCell ref="IMH275:IMJ275"/>
    <mergeCell ref="IMK275:IMM275"/>
    <mergeCell ref="IMN275:IMP275"/>
    <mergeCell ref="IMQ275:IMS275"/>
    <mergeCell ref="ILP275:ILR275"/>
    <mergeCell ref="ILS275:ILU275"/>
    <mergeCell ref="ILV275:ILX275"/>
    <mergeCell ref="ILY275:IMA275"/>
    <mergeCell ref="IMB275:IMD275"/>
    <mergeCell ref="ILA275:ILC275"/>
    <mergeCell ref="ILD275:ILF275"/>
    <mergeCell ref="ILG275:ILI275"/>
    <mergeCell ref="ILJ275:ILL275"/>
    <mergeCell ref="ILM275:ILO275"/>
    <mergeCell ref="ISN275:ISP275"/>
    <mergeCell ref="ISQ275:ISS275"/>
    <mergeCell ref="IST275:ISV275"/>
    <mergeCell ref="ISW275:ISY275"/>
    <mergeCell ref="ISZ275:ITB275"/>
    <mergeCell ref="IRY275:ISA275"/>
    <mergeCell ref="ISB275:ISD275"/>
    <mergeCell ref="ISE275:ISG275"/>
    <mergeCell ref="ISH275:ISJ275"/>
    <mergeCell ref="ISK275:ISM275"/>
    <mergeCell ref="IRJ275:IRL275"/>
    <mergeCell ref="IRM275:IRO275"/>
    <mergeCell ref="IRP275:IRR275"/>
    <mergeCell ref="IRS275:IRU275"/>
    <mergeCell ref="IRV275:IRX275"/>
    <mergeCell ref="IQU275:IQW275"/>
    <mergeCell ref="IQX275:IQZ275"/>
    <mergeCell ref="IRA275:IRC275"/>
    <mergeCell ref="IRD275:IRF275"/>
    <mergeCell ref="IRG275:IRI275"/>
    <mergeCell ref="IQF275:IQH275"/>
    <mergeCell ref="IQI275:IQK275"/>
    <mergeCell ref="IQL275:IQN275"/>
    <mergeCell ref="IQO275:IQQ275"/>
    <mergeCell ref="IQR275:IQT275"/>
    <mergeCell ref="IPQ275:IPS275"/>
    <mergeCell ref="IPT275:IPV275"/>
    <mergeCell ref="IPW275:IPY275"/>
    <mergeCell ref="IPZ275:IQB275"/>
    <mergeCell ref="IQC275:IQE275"/>
    <mergeCell ref="IPB275:IPD275"/>
    <mergeCell ref="IPE275:IPG275"/>
    <mergeCell ref="IPH275:IPJ275"/>
    <mergeCell ref="IPK275:IPM275"/>
    <mergeCell ref="IPN275:IPP275"/>
    <mergeCell ref="IWO275:IWQ275"/>
    <mergeCell ref="IWR275:IWT275"/>
    <mergeCell ref="IWU275:IWW275"/>
    <mergeCell ref="IWX275:IWZ275"/>
    <mergeCell ref="IXA275:IXC275"/>
    <mergeCell ref="IVZ275:IWB275"/>
    <mergeCell ref="IWC275:IWE275"/>
    <mergeCell ref="IWF275:IWH275"/>
    <mergeCell ref="IWI275:IWK275"/>
    <mergeCell ref="IWL275:IWN275"/>
    <mergeCell ref="IVK275:IVM275"/>
    <mergeCell ref="IVN275:IVP275"/>
    <mergeCell ref="IVQ275:IVS275"/>
    <mergeCell ref="IVT275:IVV275"/>
    <mergeCell ref="IVW275:IVY275"/>
    <mergeCell ref="IUV275:IUX275"/>
    <mergeCell ref="IUY275:IVA275"/>
    <mergeCell ref="IVB275:IVD275"/>
    <mergeCell ref="IVE275:IVG275"/>
    <mergeCell ref="IVH275:IVJ275"/>
    <mergeCell ref="IUG275:IUI275"/>
    <mergeCell ref="IUJ275:IUL275"/>
    <mergeCell ref="IUM275:IUO275"/>
    <mergeCell ref="IUP275:IUR275"/>
    <mergeCell ref="IUS275:IUU275"/>
    <mergeCell ref="ITR275:ITT275"/>
    <mergeCell ref="ITU275:ITW275"/>
    <mergeCell ref="ITX275:ITZ275"/>
    <mergeCell ref="IUA275:IUC275"/>
    <mergeCell ref="IUD275:IUF275"/>
    <mergeCell ref="ITC275:ITE275"/>
    <mergeCell ref="ITF275:ITH275"/>
    <mergeCell ref="ITI275:ITK275"/>
    <mergeCell ref="ITL275:ITN275"/>
    <mergeCell ref="ITO275:ITQ275"/>
    <mergeCell ref="JAP275:JAR275"/>
    <mergeCell ref="JAS275:JAU275"/>
    <mergeCell ref="JAV275:JAX275"/>
    <mergeCell ref="JAY275:JBA275"/>
    <mergeCell ref="JBB275:JBD275"/>
    <mergeCell ref="JAA275:JAC275"/>
    <mergeCell ref="JAD275:JAF275"/>
    <mergeCell ref="JAG275:JAI275"/>
    <mergeCell ref="JAJ275:JAL275"/>
    <mergeCell ref="JAM275:JAO275"/>
    <mergeCell ref="IZL275:IZN275"/>
    <mergeCell ref="IZO275:IZQ275"/>
    <mergeCell ref="IZR275:IZT275"/>
    <mergeCell ref="IZU275:IZW275"/>
    <mergeCell ref="IZX275:IZZ275"/>
    <mergeCell ref="IYW275:IYY275"/>
    <mergeCell ref="IYZ275:IZB275"/>
    <mergeCell ref="IZC275:IZE275"/>
    <mergeCell ref="IZF275:IZH275"/>
    <mergeCell ref="IZI275:IZK275"/>
    <mergeCell ref="IYH275:IYJ275"/>
    <mergeCell ref="IYK275:IYM275"/>
    <mergeCell ref="IYN275:IYP275"/>
    <mergeCell ref="IYQ275:IYS275"/>
    <mergeCell ref="IYT275:IYV275"/>
    <mergeCell ref="IXS275:IXU275"/>
    <mergeCell ref="IXV275:IXX275"/>
    <mergeCell ref="IXY275:IYA275"/>
    <mergeCell ref="IYB275:IYD275"/>
    <mergeCell ref="IYE275:IYG275"/>
    <mergeCell ref="IXD275:IXF275"/>
    <mergeCell ref="IXG275:IXI275"/>
    <mergeCell ref="IXJ275:IXL275"/>
    <mergeCell ref="IXM275:IXO275"/>
    <mergeCell ref="IXP275:IXR275"/>
    <mergeCell ref="JEQ275:JES275"/>
    <mergeCell ref="JET275:JEV275"/>
    <mergeCell ref="JEW275:JEY275"/>
    <mergeCell ref="JEZ275:JFB275"/>
    <mergeCell ref="JFC275:JFE275"/>
    <mergeCell ref="JEB275:JED275"/>
    <mergeCell ref="JEE275:JEG275"/>
    <mergeCell ref="JEH275:JEJ275"/>
    <mergeCell ref="JEK275:JEM275"/>
    <mergeCell ref="JEN275:JEP275"/>
    <mergeCell ref="JDM275:JDO275"/>
    <mergeCell ref="JDP275:JDR275"/>
    <mergeCell ref="JDS275:JDU275"/>
    <mergeCell ref="JDV275:JDX275"/>
    <mergeCell ref="JDY275:JEA275"/>
    <mergeCell ref="JCX275:JCZ275"/>
    <mergeCell ref="JDA275:JDC275"/>
    <mergeCell ref="JDD275:JDF275"/>
    <mergeCell ref="JDG275:JDI275"/>
    <mergeCell ref="JDJ275:JDL275"/>
    <mergeCell ref="JCI275:JCK275"/>
    <mergeCell ref="JCL275:JCN275"/>
    <mergeCell ref="JCO275:JCQ275"/>
    <mergeCell ref="JCR275:JCT275"/>
    <mergeCell ref="JCU275:JCW275"/>
    <mergeCell ref="JBT275:JBV275"/>
    <mergeCell ref="JBW275:JBY275"/>
    <mergeCell ref="JBZ275:JCB275"/>
    <mergeCell ref="JCC275:JCE275"/>
    <mergeCell ref="JCF275:JCH275"/>
    <mergeCell ref="JBE275:JBG275"/>
    <mergeCell ref="JBH275:JBJ275"/>
    <mergeCell ref="JBK275:JBM275"/>
    <mergeCell ref="JBN275:JBP275"/>
    <mergeCell ref="JBQ275:JBS275"/>
    <mergeCell ref="JIR275:JIT275"/>
    <mergeCell ref="JIU275:JIW275"/>
    <mergeCell ref="JIX275:JIZ275"/>
    <mergeCell ref="JJA275:JJC275"/>
    <mergeCell ref="JJD275:JJF275"/>
    <mergeCell ref="JIC275:JIE275"/>
    <mergeCell ref="JIF275:JIH275"/>
    <mergeCell ref="JII275:JIK275"/>
    <mergeCell ref="JIL275:JIN275"/>
    <mergeCell ref="JIO275:JIQ275"/>
    <mergeCell ref="JHN275:JHP275"/>
    <mergeCell ref="JHQ275:JHS275"/>
    <mergeCell ref="JHT275:JHV275"/>
    <mergeCell ref="JHW275:JHY275"/>
    <mergeCell ref="JHZ275:JIB275"/>
    <mergeCell ref="JGY275:JHA275"/>
    <mergeCell ref="JHB275:JHD275"/>
    <mergeCell ref="JHE275:JHG275"/>
    <mergeCell ref="JHH275:JHJ275"/>
    <mergeCell ref="JHK275:JHM275"/>
    <mergeCell ref="JGJ275:JGL275"/>
    <mergeCell ref="JGM275:JGO275"/>
    <mergeCell ref="JGP275:JGR275"/>
    <mergeCell ref="JGS275:JGU275"/>
    <mergeCell ref="JGV275:JGX275"/>
    <mergeCell ref="JFU275:JFW275"/>
    <mergeCell ref="JFX275:JFZ275"/>
    <mergeCell ref="JGA275:JGC275"/>
    <mergeCell ref="JGD275:JGF275"/>
    <mergeCell ref="JGG275:JGI275"/>
    <mergeCell ref="JFF275:JFH275"/>
    <mergeCell ref="JFI275:JFK275"/>
    <mergeCell ref="JFL275:JFN275"/>
    <mergeCell ref="JFO275:JFQ275"/>
    <mergeCell ref="JFR275:JFT275"/>
    <mergeCell ref="JMS275:JMU275"/>
    <mergeCell ref="JMV275:JMX275"/>
    <mergeCell ref="JMY275:JNA275"/>
    <mergeCell ref="JNB275:JND275"/>
    <mergeCell ref="JNE275:JNG275"/>
    <mergeCell ref="JMD275:JMF275"/>
    <mergeCell ref="JMG275:JMI275"/>
    <mergeCell ref="JMJ275:JML275"/>
    <mergeCell ref="JMM275:JMO275"/>
    <mergeCell ref="JMP275:JMR275"/>
    <mergeCell ref="JLO275:JLQ275"/>
    <mergeCell ref="JLR275:JLT275"/>
    <mergeCell ref="JLU275:JLW275"/>
    <mergeCell ref="JLX275:JLZ275"/>
    <mergeCell ref="JMA275:JMC275"/>
    <mergeCell ref="JKZ275:JLB275"/>
    <mergeCell ref="JLC275:JLE275"/>
    <mergeCell ref="JLF275:JLH275"/>
    <mergeCell ref="JLI275:JLK275"/>
    <mergeCell ref="JLL275:JLN275"/>
    <mergeCell ref="JKK275:JKM275"/>
    <mergeCell ref="JKN275:JKP275"/>
    <mergeCell ref="JKQ275:JKS275"/>
    <mergeCell ref="JKT275:JKV275"/>
    <mergeCell ref="JKW275:JKY275"/>
    <mergeCell ref="JJV275:JJX275"/>
    <mergeCell ref="JJY275:JKA275"/>
    <mergeCell ref="JKB275:JKD275"/>
    <mergeCell ref="JKE275:JKG275"/>
    <mergeCell ref="JKH275:JKJ275"/>
    <mergeCell ref="JJG275:JJI275"/>
    <mergeCell ref="JJJ275:JJL275"/>
    <mergeCell ref="JJM275:JJO275"/>
    <mergeCell ref="JJP275:JJR275"/>
    <mergeCell ref="JJS275:JJU275"/>
    <mergeCell ref="JQT275:JQV275"/>
    <mergeCell ref="JQW275:JQY275"/>
    <mergeCell ref="JQZ275:JRB275"/>
    <mergeCell ref="JRC275:JRE275"/>
    <mergeCell ref="JRF275:JRH275"/>
    <mergeCell ref="JQE275:JQG275"/>
    <mergeCell ref="JQH275:JQJ275"/>
    <mergeCell ref="JQK275:JQM275"/>
    <mergeCell ref="JQN275:JQP275"/>
    <mergeCell ref="JQQ275:JQS275"/>
    <mergeCell ref="JPP275:JPR275"/>
    <mergeCell ref="JPS275:JPU275"/>
    <mergeCell ref="JPV275:JPX275"/>
    <mergeCell ref="JPY275:JQA275"/>
    <mergeCell ref="JQB275:JQD275"/>
    <mergeCell ref="JPA275:JPC275"/>
    <mergeCell ref="JPD275:JPF275"/>
    <mergeCell ref="JPG275:JPI275"/>
    <mergeCell ref="JPJ275:JPL275"/>
    <mergeCell ref="JPM275:JPO275"/>
    <mergeCell ref="JOL275:JON275"/>
    <mergeCell ref="JOO275:JOQ275"/>
    <mergeCell ref="JOR275:JOT275"/>
    <mergeCell ref="JOU275:JOW275"/>
    <mergeCell ref="JOX275:JOZ275"/>
    <mergeCell ref="JNW275:JNY275"/>
    <mergeCell ref="JNZ275:JOB275"/>
    <mergeCell ref="JOC275:JOE275"/>
    <mergeCell ref="JOF275:JOH275"/>
    <mergeCell ref="JOI275:JOK275"/>
    <mergeCell ref="JNH275:JNJ275"/>
    <mergeCell ref="JNK275:JNM275"/>
    <mergeCell ref="JNN275:JNP275"/>
    <mergeCell ref="JNQ275:JNS275"/>
    <mergeCell ref="JNT275:JNV275"/>
    <mergeCell ref="JUU275:JUW275"/>
    <mergeCell ref="JUX275:JUZ275"/>
    <mergeCell ref="JVA275:JVC275"/>
    <mergeCell ref="JVD275:JVF275"/>
    <mergeCell ref="JVG275:JVI275"/>
    <mergeCell ref="JUF275:JUH275"/>
    <mergeCell ref="JUI275:JUK275"/>
    <mergeCell ref="JUL275:JUN275"/>
    <mergeCell ref="JUO275:JUQ275"/>
    <mergeCell ref="JUR275:JUT275"/>
    <mergeCell ref="JTQ275:JTS275"/>
    <mergeCell ref="JTT275:JTV275"/>
    <mergeCell ref="JTW275:JTY275"/>
    <mergeCell ref="JTZ275:JUB275"/>
    <mergeCell ref="JUC275:JUE275"/>
    <mergeCell ref="JTB275:JTD275"/>
    <mergeCell ref="JTE275:JTG275"/>
    <mergeCell ref="JTH275:JTJ275"/>
    <mergeCell ref="JTK275:JTM275"/>
    <mergeCell ref="JTN275:JTP275"/>
    <mergeCell ref="JSM275:JSO275"/>
    <mergeCell ref="JSP275:JSR275"/>
    <mergeCell ref="JSS275:JSU275"/>
    <mergeCell ref="JSV275:JSX275"/>
    <mergeCell ref="JSY275:JTA275"/>
    <mergeCell ref="JRX275:JRZ275"/>
    <mergeCell ref="JSA275:JSC275"/>
    <mergeCell ref="JSD275:JSF275"/>
    <mergeCell ref="JSG275:JSI275"/>
    <mergeCell ref="JSJ275:JSL275"/>
    <mergeCell ref="JRI275:JRK275"/>
    <mergeCell ref="JRL275:JRN275"/>
    <mergeCell ref="JRO275:JRQ275"/>
    <mergeCell ref="JRR275:JRT275"/>
    <mergeCell ref="JRU275:JRW275"/>
    <mergeCell ref="JYV275:JYX275"/>
    <mergeCell ref="JYY275:JZA275"/>
    <mergeCell ref="JZB275:JZD275"/>
    <mergeCell ref="JZE275:JZG275"/>
    <mergeCell ref="JZH275:JZJ275"/>
    <mergeCell ref="JYG275:JYI275"/>
    <mergeCell ref="JYJ275:JYL275"/>
    <mergeCell ref="JYM275:JYO275"/>
    <mergeCell ref="JYP275:JYR275"/>
    <mergeCell ref="JYS275:JYU275"/>
    <mergeCell ref="JXR275:JXT275"/>
    <mergeCell ref="JXU275:JXW275"/>
    <mergeCell ref="JXX275:JXZ275"/>
    <mergeCell ref="JYA275:JYC275"/>
    <mergeCell ref="JYD275:JYF275"/>
    <mergeCell ref="JXC275:JXE275"/>
    <mergeCell ref="JXF275:JXH275"/>
    <mergeCell ref="JXI275:JXK275"/>
    <mergeCell ref="JXL275:JXN275"/>
    <mergeCell ref="JXO275:JXQ275"/>
    <mergeCell ref="JWN275:JWP275"/>
    <mergeCell ref="JWQ275:JWS275"/>
    <mergeCell ref="JWT275:JWV275"/>
    <mergeCell ref="JWW275:JWY275"/>
    <mergeCell ref="JWZ275:JXB275"/>
    <mergeCell ref="JVY275:JWA275"/>
    <mergeCell ref="JWB275:JWD275"/>
    <mergeCell ref="JWE275:JWG275"/>
    <mergeCell ref="JWH275:JWJ275"/>
    <mergeCell ref="JWK275:JWM275"/>
    <mergeCell ref="JVJ275:JVL275"/>
    <mergeCell ref="JVM275:JVO275"/>
    <mergeCell ref="JVP275:JVR275"/>
    <mergeCell ref="JVS275:JVU275"/>
    <mergeCell ref="JVV275:JVX275"/>
    <mergeCell ref="KCW275:KCY275"/>
    <mergeCell ref="KCZ275:KDB275"/>
    <mergeCell ref="KDC275:KDE275"/>
    <mergeCell ref="KDF275:KDH275"/>
    <mergeCell ref="KDI275:KDK275"/>
    <mergeCell ref="KCH275:KCJ275"/>
    <mergeCell ref="KCK275:KCM275"/>
    <mergeCell ref="KCN275:KCP275"/>
    <mergeCell ref="KCQ275:KCS275"/>
    <mergeCell ref="KCT275:KCV275"/>
    <mergeCell ref="KBS275:KBU275"/>
    <mergeCell ref="KBV275:KBX275"/>
    <mergeCell ref="KBY275:KCA275"/>
    <mergeCell ref="KCB275:KCD275"/>
    <mergeCell ref="KCE275:KCG275"/>
    <mergeCell ref="KBD275:KBF275"/>
    <mergeCell ref="KBG275:KBI275"/>
    <mergeCell ref="KBJ275:KBL275"/>
    <mergeCell ref="KBM275:KBO275"/>
    <mergeCell ref="KBP275:KBR275"/>
    <mergeCell ref="KAO275:KAQ275"/>
    <mergeCell ref="KAR275:KAT275"/>
    <mergeCell ref="KAU275:KAW275"/>
    <mergeCell ref="KAX275:KAZ275"/>
    <mergeCell ref="KBA275:KBC275"/>
    <mergeCell ref="JZZ275:KAB275"/>
    <mergeCell ref="KAC275:KAE275"/>
    <mergeCell ref="KAF275:KAH275"/>
    <mergeCell ref="KAI275:KAK275"/>
    <mergeCell ref="KAL275:KAN275"/>
    <mergeCell ref="JZK275:JZM275"/>
    <mergeCell ref="JZN275:JZP275"/>
    <mergeCell ref="JZQ275:JZS275"/>
    <mergeCell ref="JZT275:JZV275"/>
    <mergeCell ref="JZW275:JZY275"/>
    <mergeCell ref="KGX275:KGZ275"/>
    <mergeCell ref="KHA275:KHC275"/>
    <mergeCell ref="KHD275:KHF275"/>
    <mergeCell ref="KHG275:KHI275"/>
    <mergeCell ref="KHJ275:KHL275"/>
    <mergeCell ref="KGI275:KGK275"/>
    <mergeCell ref="KGL275:KGN275"/>
    <mergeCell ref="KGO275:KGQ275"/>
    <mergeCell ref="KGR275:KGT275"/>
    <mergeCell ref="KGU275:KGW275"/>
    <mergeCell ref="KFT275:KFV275"/>
    <mergeCell ref="KFW275:KFY275"/>
    <mergeCell ref="KFZ275:KGB275"/>
    <mergeCell ref="KGC275:KGE275"/>
    <mergeCell ref="KGF275:KGH275"/>
    <mergeCell ref="KFE275:KFG275"/>
    <mergeCell ref="KFH275:KFJ275"/>
    <mergeCell ref="KFK275:KFM275"/>
    <mergeCell ref="KFN275:KFP275"/>
    <mergeCell ref="KFQ275:KFS275"/>
    <mergeCell ref="KEP275:KER275"/>
    <mergeCell ref="KES275:KEU275"/>
    <mergeCell ref="KEV275:KEX275"/>
    <mergeCell ref="KEY275:KFA275"/>
    <mergeCell ref="KFB275:KFD275"/>
    <mergeCell ref="KEA275:KEC275"/>
    <mergeCell ref="KED275:KEF275"/>
    <mergeCell ref="KEG275:KEI275"/>
    <mergeCell ref="KEJ275:KEL275"/>
    <mergeCell ref="KEM275:KEO275"/>
    <mergeCell ref="KDL275:KDN275"/>
    <mergeCell ref="KDO275:KDQ275"/>
    <mergeCell ref="KDR275:KDT275"/>
    <mergeCell ref="KDU275:KDW275"/>
    <mergeCell ref="KDX275:KDZ275"/>
    <mergeCell ref="KKY275:KLA275"/>
    <mergeCell ref="KLB275:KLD275"/>
    <mergeCell ref="KLE275:KLG275"/>
    <mergeCell ref="KLH275:KLJ275"/>
    <mergeCell ref="KLK275:KLM275"/>
    <mergeCell ref="KKJ275:KKL275"/>
    <mergeCell ref="KKM275:KKO275"/>
    <mergeCell ref="KKP275:KKR275"/>
    <mergeCell ref="KKS275:KKU275"/>
    <mergeCell ref="KKV275:KKX275"/>
    <mergeCell ref="KJU275:KJW275"/>
    <mergeCell ref="KJX275:KJZ275"/>
    <mergeCell ref="KKA275:KKC275"/>
    <mergeCell ref="KKD275:KKF275"/>
    <mergeCell ref="KKG275:KKI275"/>
    <mergeCell ref="KJF275:KJH275"/>
    <mergeCell ref="KJI275:KJK275"/>
    <mergeCell ref="KJL275:KJN275"/>
    <mergeCell ref="KJO275:KJQ275"/>
    <mergeCell ref="KJR275:KJT275"/>
    <mergeCell ref="KIQ275:KIS275"/>
    <mergeCell ref="KIT275:KIV275"/>
    <mergeCell ref="KIW275:KIY275"/>
    <mergeCell ref="KIZ275:KJB275"/>
    <mergeCell ref="KJC275:KJE275"/>
    <mergeCell ref="KIB275:KID275"/>
    <mergeCell ref="KIE275:KIG275"/>
    <mergeCell ref="KIH275:KIJ275"/>
    <mergeCell ref="KIK275:KIM275"/>
    <mergeCell ref="KIN275:KIP275"/>
    <mergeCell ref="KHM275:KHO275"/>
    <mergeCell ref="KHP275:KHR275"/>
    <mergeCell ref="KHS275:KHU275"/>
    <mergeCell ref="KHV275:KHX275"/>
    <mergeCell ref="KHY275:KIA275"/>
    <mergeCell ref="KOZ275:KPB275"/>
    <mergeCell ref="KPC275:KPE275"/>
    <mergeCell ref="KPF275:KPH275"/>
    <mergeCell ref="KPI275:KPK275"/>
    <mergeCell ref="KPL275:KPN275"/>
    <mergeCell ref="KOK275:KOM275"/>
    <mergeCell ref="KON275:KOP275"/>
    <mergeCell ref="KOQ275:KOS275"/>
    <mergeCell ref="KOT275:KOV275"/>
    <mergeCell ref="KOW275:KOY275"/>
    <mergeCell ref="KNV275:KNX275"/>
    <mergeCell ref="KNY275:KOA275"/>
    <mergeCell ref="KOB275:KOD275"/>
    <mergeCell ref="KOE275:KOG275"/>
    <mergeCell ref="KOH275:KOJ275"/>
    <mergeCell ref="KNG275:KNI275"/>
    <mergeCell ref="KNJ275:KNL275"/>
    <mergeCell ref="KNM275:KNO275"/>
    <mergeCell ref="KNP275:KNR275"/>
    <mergeCell ref="KNS275:KNU275"/>
    <mergeCell ref="KMR275:KMT275"/>
    <mergeCell ref="KMU275:KMW275"/>
    <mergeCell ref="KMX275:KMZ275"/>
    <mergeCell ref="KNA275:KNC275"/>
    <mergeCell ref="KND275:KNF275"/>
    <mergeCell ref="KMC275:KME275"/>
    <mergeCell ref="KMF275:KMH275"/>
    <mergeCell ref="KMI275:KMK275"/>
    <mergeCell ref="KML275:KMN275"/>
    <mergeCell ref="KMO275:KMQ275"/>
    <mergeCell ref="KLN275:KLP275"/>
    <mergeCell ref="KLQ275:KLS275"/>
    <mergeCell ref="KLT275:KLV275"/>
    <mergeCell ref="KLW275:KLY275"/>
    <mergeCell ref="KLZ275:KMB275"/>
    <mergeCell ref="KTA275:KTC275"/>
    <mergeCell ref="KTD275:KTF275"/>
    <mergeCell ref="KTG275:KTI275"/>
    <mergeCell ref="KTJ275:KTL275"/>
    <mergeCell ref="KTM275:KTO275"/>
    <mergeCell ref="KSL275:KSN275"/>
    <mergeCell ref="KSO275:KSQ275"/>
    <mergeCell ref="KSR275:KST275"/>
    <mergeCell ref="KSU275:KSW275"/>
    <mergeCell ref="KSX275:KSZ275"/>
    <mergeCell ref="KRW275:KRY275"/>
    <mergeCell ref="KRZ275:KSB275"/>
    <mergeCell ref="KSC275:KSE275"/>
    <mergeCell ref="KSF275:KSH275"/>
    <mergeCell ref="KSI275:KSK275"/>
    <mergeCell ref="KRH275:KRJ275"/>
    <mergeCell ref="KRK275:KRM275"/>
    <mergeCell ref="KRN275:KRP275"/>
    <mergeCell ref="KRQ275:KRS275"/>
    <mergeCell ref="KRT275:KRV275"/>
    <mergeCell ref="KQS275:KQU275"/>
    <mergeCell ref="KQV275:KQX275"/>
    <mergeCell ref="KQY275:KRA275"/>
    <mergeCell ref="KRB275:KRD275"/>
    <mergeCell ref="KRE275:KRG275"/>
    <mergeCell ref="KQD275:KQF275"/>
    <mergeCell ref="KQG275:KQI275"/>
    <mergeCell ref="KQJ275:KQL275"/>
    <mergeCell ref="KQM275:KQO275"/>
    <mergeCell ref="KQP275:KQR275"/>
    <mergeCell ref="KPO275:KPQ275"/>
    <mergeCell ref="KPR275:KPT275"/>
    <mergeCell ref="KPU275:KPW275"/>
    <mergeCell ref="KPX275:KPZ275"/>
    <mergeCell ref="KQA275:KQC275"/>
    <mergeCell ref="KXB275:KXD275"/>
    <mergeCell ref="KXE275:KXG275"/>
    <mergeCell ref="KXH275:KXJ275"/>
    <mergeCell ref="KXK275:KXM275"/>
    <mergeCell ref="KXN275:KXP275"/>
    <mergeCell ref="KWM275:KWO275"/>
    <mergeCell ref="KWP275:KWR275"/>
    <mergeCell ref="KWS275:KWU275"/>
    <mergeCell ref="KWV275:KWX275"/>
    <mergeCell ref="KWY275:KXA275"/>
    <mergeCell ref="KVX275:KVZ275"/>
    <mergeCell ref="KWA275:KWC275"/>
    <mergeCell ref="KWD275:KWF275"/>
    <mergeCell ref="KWG275:KWI275"/>
    <mergeCell ref="KWJ275:KWL275"/>
    <mergeCell ref="KVI275:KVK275"/>
    <mergeCell ref="KVL275:KVN275"/>
    <mergeCell ref="KVO275:KVQ275"/>
    <mergeCell ref="KVR275:KVT275"/>
    <mergeCell ref="KVU275:KVW275"/>
    <mergeCell ref="KUT275:KUV275"/>
    <mergeCell ref="KUW275:KUY275"/>
    <mergeCell ref="KUZ275:KVB275"/>
    <mergeCell ref="KVC275:KVE275"/>
    <mergeCell ref="KVF275:KVH275"/>
    <mergeCell ref="KUE275:KUG275"/>
    <mergeCell ref="KUH275:KUJ275"/>
    <mergeCell ref="KUK275:KUM275"/>
    <mergeCell ref="KUN275:KUP275"/>
    <mergeCell ref="KUQ275:KUS275"/>
    <mergeCell ref="KTP275:KTR275"/>
    <mergeCell ref="KTS275:KTU275"/>
    <mergeCell ref="KTV275:KTX275"/>
    <mergeCell ref="KTY275:KUA275"/>
    <mergeCell ref="KUB275:KUD275"/>
    <mergeCell ref="LBC275:LBE275"/>
    <mergeCell ref="LBF275:LBH275"/>
    <mergeCell ref="LBI275:LBK275"/>
    <mergeCell ref="LBL275:LBN275"/>
    <mergeCell ref="LBO275:LBQ275"/>
    <mergeCell ref="LAN275:LAP275"/>
    <mergeCell ref="LAQ275:LAS275"/>
    <mergeCell ref="LAT275:LAV275"/>
    <mergeCell ref="LAW275:LAY275"/>
    <mergeCell ref="LAZ275:LBB275"/>
    <mergeCell ref="KZY275:LAA275"/>
    <mergeCell ref="LAB275:LAD275"/>
    <mergeCell ref="LAE275:LAG275"/>
    <mergeCell ref="LAH275:LAJ275"/>
    <mergeCell ref="LAK275:LAM275"/>
    <mergeCell ref="KZJ275:KZL275"/>
    <mergeCell ref="KZM275:KZO275"/>
    <mergeCell ref="KZP275:KZR275"/>
    <mergeCell ref="KZS275:KZU275"/>
    <mergeCell ref="KZV275:KZX275"/>
    <mergeCell ref="KYU275:KYW275"/>
    <mergeCell ref="KYX275:KYZ275"/>
    <mergeCell ref="KZA275:KZC275"/>
    <mergeCell ref="KZD275:KZF275"/>
    <mergeCell ref="KZG275:KZI275"/>
    <mergeCell ref="KYF275:KYH275"/>
    <mergeCell ref="KYI275:KYK275"/>
    <mergeCell ref="KYL275:KYN275"/>
    <mergeCell ref="KYO275:KYQ275"/>
    <mergeCell ref="KYR275:KYT275"/>
    <mergeCell ref="KXQ275:KXS275"/>
    <mergeCell ref="KXT275:KXV275"/>
    <mergeCell ref="KXW275:KXY275"/>
    <mergeCell ref="KXZ275:KYB275"/>
    <mergeCell ref="KYC275:KYE275"/>
    <mergeCell ref="LFD275:LFF275"/>
    <mergeCell ref="LFG275:LFI275"/>
    <mergeCell ref="LFJ275:LFL275"/>
    <mergeCell ref="LFM275:LFO275"/>
    <mergeCell ref="LFP275:LFR275"/>
    <mergeCell ref="LEO275:LEQ275"/>
    <mergeCell ref="LER275:LET275"/>
    <mergeCell ref="LEU275:LEW275"/>
    <mergeCell ref="LEX275:LEZ275"/>
    <mergeCell ref="LFA275:LFC275"/>
    <mergeCell ref="LDZ275:LEB275"/>
    <mergeCell ref="LEC275:LEE275"/>
    <mergeCell ref="LEF275:LEH275"/>
    <mergeCell ref="LEI275:LEK275"/>
    <mergeCell ref="LEL275:LEN275"/>
    <mergeCell ref="LDK275:LDM275"/>
    <mergeCell ref="LDN275:LDP275"/>
    <mergeCell ref="LDQ275:LDS275"/>
    <mergeCell ref="LDT275:LDV275"/>
    <mergeCell ref="LDW275:LDY275"/>
    <mergeCell ref="LCV275:LCX275"/>
    <mergeCell ref="LCY275:LDA275"/>
    <mergeCell ref="LDB275:LDD275"/>
    <mergeCell ref="LDE275:LDG275"/>
    <mergeCell ref="LDH275:LDJ275"/>
    <mergeCell ref="LCG275:LCI275"/>
    <mergeCell ref="LCJ275:LCL275"/>
    <mergeCell ref="LCM275:LCO275"/>
    <mergeCell ref="LCP275:LCR275"/>
    <mergeCell ref="LCS275:LCU275"/>
    <mergeCell ref="LBR275:LBT275"/>
    <mergeCell ref="LBU275:LBW275"/>
    <mergeCell ref="LBX275:LBZ275"/>
    <mergeCell ref="LCA275:LCC275"/>
    <mergeCell ref="LCD275:LCF275"/>
    <mergeCell ref="LJE275:LJG275"/>
    <mergeCell ref="LJH275:LJJ275"/>
    <mergeCell ref="LJK275:LJM275"/>
    <mergeCell ref="LJN275:LJP275"/>
    <mergeCell ref="LJQ275:LJS275"/>
    <mergeCell ref="LIP275:LIR275"/>
    <mergeCell ref="LIS275:LIU275"/>
    <mergeCell ref="LIV275:LIX275"/>
    <mergeCell ref="LIY275:LJA275"/>
    <mergeCell ref="LJB275:LJD275"/>
    <mergeCell ref="LIA275:LIC275"/>
    <mergeCell ref="LID275:LIF275"/>
    <mergeCell ref="LIG275:LII275"/>
    <mergeCell ref="LIJ275:LIL275"/>
    <mergeCell ref="LIM275:LIO275"/>
    <mergeCell ref="LHL275:LHN275"/>
    <mergeCell ref="LHO275:LHQ275"/>
    <mergeCell ref="LHR275:LHT275"/>
    <mergeCell ref="LHU275:LHW275"/>
    <mergeCell ref="LHX275:LHZ275"/>
    <mergeCell ref="LGW275:LGY275"/>
    <mergeCell ref="LGZ275:LHB275"/>
    <mergeCell ref="LHC275:LHE275"/>
    <mergeCell ref="LHF275:LHH275"/>
    <mergeCell ref="LHI275:LHK275"/>
    <mergeCell ref="LGH275:LGJ275"/>
    <mergeCell ref="LGK275:LGM275"/>
    <mergeCell ref="LGN275:LGP275"/>
    <mergeCell ref="LGQ275:LGS275"/>
    <mergeCell ref="LGT275:LGV275"/>
    <mergeCell ref="LFS275:LFU275"/>
    <mergeCell ref="LFV275:LFX275"/>
    <mergeCell ref="LFY275:LGA275"/>
    <mergeCell ref="LGB275:LGD275"/>
    <mergeCell ref="LGE275:LGG275"/>
    <mergeCell ref="LNF275:LNH275"/>
    <mergeCell ref="LNI275:LNK275"/>
    <mergeCell ref="LNL275:LNN275"/>
    <mergeCell ref="LNO275:LNQ275"/>
    <mergeCell ref="LNR275:LNT275"/>
    <mergeCell ref="LMQ275:LMS275"/>
    <mergeCell ref="LMT275:LMV275"/>
    <mergeCell ref="LMW275:LMY275"/>
    <mergeCell ref="LMZ275:LNB275"/>
    <mergeCell ref="LNC275:LNE275"/>
    <mergeCell ref="LMB275:LMD275"/>
    <mergeCell ref="LME275:LMG275"/>
    <mergeCell ref="LMH275:LMJ275"/>
    <mergeCell ref="LMK275:LMM275"/>
    <mergeCell ref="LMN275:LMP275"/>
    <mergeCell ref="LLM275:LLO275"/>
    <mergeCell ref="LLP275:LLR275"/>
    <mergeCell ref="LLS275:LLU275"/>
    <mergeCell ref="LLV275:LLX275"/>
    <mergeCell ref="LLY275:LMA275"/>
    <mergeCell ref="LKX275:LKZ275"/>
    <mergeCell ref="LLA275:LLC275"/>
    <mergeCell ref="LLD275:LLF275"/>
    <mergeCell ref="LLG275:LLI275"/>
    <mergeCell ref="LLJ275:LLL275"/>
    <mergeCell ref="LKI275:LKK275"/>
    <mergeCell ref="LKL275:LKN275"/>
    <mergeCell ref="LKO275:LKQ275"/>
    <mergeCell ref="LKR275:LKT275"/>
    <mergeCell ref="LKU275:LKW275"/>
    <mergeCell ref="LJT275:LJV275"/>
    <mergeCell ref="LJW275:LJY275"/>
    <mergeCell ref="LJZ275:LKB275"/>
    <mergeCell ref="LKC275:LKE275"/>
    <mergeCell ref="LKF275:LKH275"/>
    <mergeCell ref="LRG275:LRI275"/>
    <mergeCell ref="LRJ275:LRL275"/>
    <mergeCell ref="LRM275:LRO275"/>
    <mergeCell ref="LRP275:LRR275"/>
    <mergeCell ref="LRS275:LRU275"/>
    <mergeCell ref="LQR275:LQT275"/>
    <mergeCell ref="LQU275:LQW275"/>
    <mergeCell ref="LQX275:LQZ275"/>
    <mergeCell ref="LRA275:LRC275"/>
    <mergeCell ref="LRD275:LRF275"/>
    <mergeCell ref="LQC275:LQE275"/>
    <mergeCell ref="LQF275:LQH275"/>
    <mergeCell ref="LQI275:LQK275"/>
    <mergeCell ref="LQL275:LQN275"/>
    <mergeCell ref="LQO275:LQQ275"/>
    <mergeCell ref="LPN275:LPP275"/>
    <mergeCell ref="LPQ275:LPS275"/>
    <mergeCell ref="LPT275:LPV275"/>
    <mergeCell ref="LPW275:LPY275"/>
    <mergeCell ref="LPZ275:LQB275"/>
    <mergeCell ref="LOY275:LPA275"/>
    <mergeCell ref="LPB275:LPD275"/>
    <mergeCell ref="LPE275:LPG275"/>
    <mergeCell ref="LPH275:LPJ275"/>
    <mergeCell ref="LPK275:LPM275"/>
    <mergeCell ref="LOJ275:LOL275"/>
    <mergeCell ref="LOM275:LOO275"/>
    <mergeCell ref="LOP275:LOR275"/>
    <mergeCell ref="LOS275:LOU275"/>
    <mergeCell ref="LOV275:LOX275"/>
    <mergeCell ref="LNU275:LNW275"/>
    <mergeCell ref="LNX275:LNZ275"/>
    <mergeCell ref="LOA275:LOC275"/>
    <mergeCell ref="LOD275:LOF275"/>
    <mergeCell ref="LOG275:LOI275"/>
    <mergeCell ref="LVH275:LVJ275"/>
    <mergeCell ref="LVK275:LVM275"/>
    <mergeCell ref="LVN275:LVP275"/>
    <mergeCell ref="LVQ275:LVS275"/>
    <mergeCell ref="LVT275:LVV275"/>
    <mergeCell ref="LUS275:LUU275"/>
    <mergeCell ref="LUV275:LUX275"/>
    <mergeCell ref="LUY275:LVA275"/>
    <mergeCell ref="LVB275:LVD275"/>
    <mergeCell ref="LVE275:LVG275"/>
    <mergeCell ref="LUD275:LUF275"/>
    <mergeCell ref="LUG275:LUI275"/>
    <mergeCell ref="LUJ275:LUL275"/>
    <mergeCell ref="LUM275:LUO275"/>
    <mergeCell ref="LUP275:LUR275"/>
    <mergeCell ref="LTO275:LTQ275"/>
    <mergeCell ref="LTR275:LTT275"/>
    <mergeCell ref="LTU275:LTW275"/>
    <mergeCell ref="LTX275:LTZ275"/>
    <mergeCell ref="LUA275:LUC275"/>
    <mergeCell ref="LSZ275:LTB275"/>
    <mergeCell ref="LTC275:LTE275"/>
    <mergeCell ref="LTF275:LTH275"/>
    <mergeCell ref="LTI275:LTK275"/>
    <mergeCell ref="LTL275:LTN275"/>
    <mergeCell ref="LSK275:LSM275"/>
    <mergeCell ref="LSN275:LSP275"/>
    <mergeCell ref="LSQ275:LSS275"/>
    <mergeCell ref="LST275:LSV275"/>
    <mergeCell ref="LSW275:LSY275"/>
    <mergeCell ref="LRV275:LRX275"/>
    <mergeCell ref="LRY275:LSA275"/>
    <mergeCell ref="LSB275:LSD275"/>
    <mergeCell ref="LSE275:LSG275"/>
    <mergeCell ref="LSH275:LSJ275"/>
    <mergeCell ref="LZI275:LZK275"/>
    <mergeCell ref="LZL275:LZN275"/>
    <mergeCell ref="LZO275:LZQ275"/>
    <mergeCell ref="LZR275:LZT275"/>
    <mergeCell ref="LZU275:LZW275"/>
    <mergeCell ref="LYT275:LYV275"/>
    <mergeCell ref="LYW275:LYY275"/>
    <mergeCell ref="LYZ275:LZB275"/>
    <mergeCell ref="LZC275:LZE275"/>
    <mergeCell ref="LZF275:LZH275"/>
    <mergeCell ref="LYE275:LYG275"/>
    <mergeCell ref="LYH275:LYJ275"/>
    <mergeCell ref="LYK275:LYM275"/>
    <mergeCell ref="LYN275:LYP275"/>
    <mergeCell ref="LYQ275:LYS275"/>
    <mergeCell ref="LXP275:LXR275"/>
    <mergeCell ref="LXS275:LXU275"/>
    <mergeCell ref="LXV275:LXX275"/>
    <mergeCell ref="LXY275:LYA275"/>
    <mergeCell ref="LYB275:LYD275"/>
    <mergeCell ref="LXA275:LXC275"/>
    <mergeCell ref="LXD275:LXF275"/>
    <mergeCell ref="LXG275:LXI275"/>
    <mergeCell ref="LXJ275:LXL275"/>
    <mergeCell ref="LXM275:LXO275"/>
    <mergeCell ref="LWL275:LWN275"/>
    <mergeCell ref="LWO275:LWQ275"/>
    <mergeCell ref="LWR275:LWT275"/>
    <mergeCell ref="LWU275:LWW275"/>
    <mergeCell ref="LWX275:LWZ275"/>
    <mergeCell ref="LVW275:LVY275"/>
    <mergeCell ref="LVZ275:LWB275"/>
    <mergeCell ref="LWC275:LWE275"/>
    <mergeCell ref="LWF275:LWH275"/>
    <mergeCell ref="LWI275:LWK275"/>
    <mergeCell ref="MDJ275:MDL275"/>
    <mergeCell ref="MDM275:MDO275"/>
    <mergeCell ref="MDP275:MDR275"/>
    <mergeCell ref="MDS275:MDU275"/>
    <mergeCell ref="MDV275:MDX275"/>
    <mergeCell ref="MCU275:MCW275"/>
    <mergeCell ref="MCX275:MCZ275"/>
    <mergeCell ref="MDA275:MDC275"/>
    <mergeCell ref="MDD275:MDF275"/>
    <mergeCell ref="MDG275:MDI275"/>
    <mergeCell ref="MCF275:MCH275"/>
    <mergeCell ref="MCI275:MCK275"/>
    <mergeCell ref="MCL275:MCN275"/>
    <mergeCell ref="MCO275:MCQ275"/>
    <mergeCell ref="MCR275:MCT275"/>
    <mergeCell ref="MBQ275:MBS275"/>
    <mergeCell ref="MBT275:MBV275"/>
    <mergeCell ref="MBW275:MBY275"/>
    <mergeCell ref="MBZ275:MCB275"/>
    <mergeCell ref="MCC275:MCE275"/>
    <mergeCell ref="MBB275:MBD275"/>
    <mergeCell ref="MBE275:MBG275"/>
    <mergeCell ref="MBH275:MBJ275"/>
    <mergeCell ref="MBK275:MBM275"/>
    <mergeCell ref="MBN275:MBP275"/>
    <mergeCell ref="MAM275:MAO275"/>
    <mergeCell ref="MAP275:MAR275"/>
    <mergeCell ref="MAS275:MAU275"/>
    <mergeCell ref="MAV275:MAX275"/>
    <mergeCell ref="MAY275:MBA275"/>
    <mergeCell ref="LZX275:LZZ275"/>
    <mergeCell ref="MAA275:MAC275"/>
    <mergeCell ref="MAD275:MAF275"/>
    <mergeCell ref="MAG275:MAI275"/>
    <mergeCell ref="MAJ275:MAL275"/>
    <mergeCell ref="MHK275:MHM275"/>
    <mergeCell ref="MHN275:MHP275"/>
    <mergeCell ref="MHQ275:MHS275"/>
    <mergeCell ref="MHT275:MHV275"/>
    <mergeCell ref="MHW275:MHY275"/>
    <mergeCell ref="MGV275:MGX275"/>
    <mergeCell ref="MGY275:MHA275"/>
    <mergeCell ref="MHB275:MHD275"/>
    <mergeCell ref="MHE275:MHG275"/>
    <mergeCell ref="MHH275:MHJ275"/>
    <mergeCell ref="MGG275:MGI275"/>
    <mergeCell ref="MGJ275:MGL275"/>
    <mergeCell ref="MGM275:MGO275"/>
    <mergeCell ref="MGP275:MGR275"/>
    <mergeCell ref="MGS275:MGU275"/>
    <mergeCell ref="MFR275:MFT275"/>
    <mergeCell ref="MFU275:MFW275"/>
    <mergeCell ref="MFX275:MFZ275"/>
    <mergeCell ref="MGA275:MGC275"/>
    <mergeCell ref="MGD275:MGF275"/>
    <mergeCell ref="MFC275:MFE275"/>
    <mergeCell ref="MFF275:MFH275"/>
    <mergeCell ref="MFI275:MFK275"/>
    <mergeCell ref="MFL275:MFN275"/>
    <mergeCell ref="MFO275:MFQ275"/>
    <mergeCell ref="MEN275:MEP275"/>
    <mergeCell ref="MEQ275:MES275"/>
    <mergeCell ref="MET275:MEV275"/>
    <mergeCell ref="MEW275:MEY275"/>
    <mergeCell ref="MEZ275:MFB275"/>
    <mergeCell ref="MDY275:MEA275"/>
    <mergeCell ref="MEB275:MED275"/>
    <mergeCell ref="MEE275:MEG275"/>
    <mergeCell ref="MEH275:MEJ275"/>
    <mergeCell ref="MEK275:MEM275"/>
    <mergeCell ref="MLL275:MLN275"/>
    <mergeCell ref="MLO275:MLQ275"/>
    <mergeCell ref="MLR275:MLT275"/>
    <mergeCell ref="MLU275:MLW275"/>
    <mergeCell ref="MLX275:MLZ275"/>
    <mergeCell ref="MKW275:MKY275"/>
    <mergeCell ref="MKZ275:MLB275"/>
    <mergeCell ref="MLC275:MLE275"/>
    <mergeCell ref="MLF275:MLH275"/>
    <mergeCell ref="MLI275:MLK275"/>
    <mergeCell ref="MKH275:MKJ275"/>
    <mergeCell ref="MKK275:MKM275"/>
    <mergeCell ref="MKN275:MKP275"/>
    <mergeCell ref="MKQ275:MKS275"/>
    <mergeCell ref="MKT275:MKV275"/>
    <mergeCell ref="MJS275:MJU275"/>
    <mergeCell ref="MJV275:MJX275"/>
    <mergeCell ref="MJY275:MKA275"/>
    <mergeCell ref="MKB275:MKD275"/>
    <mergeCell ref="MKE275:MKG275"/>
    <mergeCell ref="MJD275:MJF275"/>
    <mergeCell ref="MJG275:MJI275"/>
    <mergeCell ref="MJJ275:MJL275"/>
    <mergeCell ref="MJM275:MJO275"/>
    <mergeCell ref="MJP275:MJR275"/>
    <mergeCell ref="MIO275:MIQ275"/>
    <mergeCell ref="MIR275:MIT275"/>
    <mergeCell ref="MIU275:MIW275"/>
    <mergeCell ref="MIX275:MIZ275"/>
    <mergeCell ref="MJA275:MJC275"/>
    <mergeCell ref="MHZ275:MIB275"/>
    <mergeCell ref="MIC275:MIE275"/>
    <mergeCell ref="MIF275:MIH275"/>
    <mergeCell ref="MII275:MIK275"/>
    <mergeCell ref="MIL275:MIN275"/>
    <mergeCell ref="MPM275:MPO275"/>
    <mergeCell ref="MPP275:MPR275"/>
    <mergeCell ref="MPS275:MPU275"/>
    <mergeCell ref="MPV275:MPX275"/>
    <mergeCell ref="MPY275:MQA275"/>
    <mergeCell ref="MOX275:MOZ275"/>
    <mergeCell ref="MPA275:MPC275"/>
    <mergeCell ref="MPD275:MPF275"/>
    <mergeCell ref="MPG275:MPI275"/>
    <mergeCell ref="MPJ275:MPL275"/>
    <mergeCell ref="MOI275:MOK275"/>
    <mergeCell ref="MOL275:MON275"/>
    <mergeCell ref="MOO275:MOQ275"/>
    <mergeCell ref="MOR275:MOT275"/>
    <mergeCell ref="MOU275:MOW275"/>
    <mergeCell ref="MNT275:MNV275"/>
    <mergeCell ref="MNW275:MNY275"/>
    <mergeCell ref="MNZ275:MOB275"/>
    <mergeCell ref="MOC275:MOE275"/>
    <mergeCell ref="MOF275:MOH275"/>
    <mergeCell ref="MNE275:MNG275"/>
    <mergeCell ref="MNH275:MNJ275"/>
    <mergeCell ref="MNK275:MNM275"/>
    <mergeCell ref="MNN275:MNP275"/>
    <mergeCell ref="MNQ275:MNS275"/>
    <mergeCell ref="MMP275:MMR275"/>
    <mergeCell ref="MMS275:MMU275"/>
    <mergeCell ref="MMV275:MMX275"/>
    <mergeCell ref="MMY275:MNA275"/>
    <mergeCell ref="MNB275:MND275"/>
    <mergeCell ref="MMA275:MMC275"/>
    <mergeCell ref="MMD275:MMF275"/>
    <mergeCell ref="MMG275:MMI275"/>
    <mergeCell ref="MMJ275:MML275"/>
    <mergeCell ref="MMM275:MMO275"/>
    <mergeCell ref="MTN275:MTP275"/>
    <mergeCell ref="MTQ275:MTS275"/>
    <mergeCell ref="MTT275:MTV275"/>
    <mergeCell ref="MTW275:MTY275"/>
    <mergeCell ref="MTZ275:MUB275"/>
    <mergeCell ref="MSY275:MTA275"/>
    <mergeCell ref="MTB275:MTD275"/>
    <mergeCell ref="MTE275:MTG275"/>
    <mergeCell ref="MTH275:MTJ275"/>
    <mergeCell ref="MTK275:MTM275"/>
    <mergeCell ref="MSJ275:MSL275"/>
    <mergeCell ref="MSM275:MSO275"/>
    <mergeCell ref="MSP275:MSR275"/>
    <mergeCell ref="MSS275:MSU275"/>
    <mergeCell ref="MSV275:MSX275"/>
    <mergeCell ref="MRU275:MRW275"/>
    <mergeCell ref="MRX275:MRZ275"/>
    <mergeCell ref="MSA275:MSC275"/>
    <mergeCell ref="MSD275:MSF275"/>
    <mergeCell ref="MSG275:MSI275"/>
    <mergeCell ref="MRF275:MRH275"/>
    <mergeCell ref="MRI275:MRK275"/>
    <mergeCell ref="MRL275:MRN275"/>
    <mergeCell ref="MRO275:MRQ275"/>
    <mergeCell ref="MRR275:MRT275"/>
    <mergeCell ref="MQQ275:MQS275"/>
    <mergeCell ref="MQT275:MQV275"/>
    <mergeCell ref="MQW275:MQY275"/>
    <mergeCell ref="MQZ275:MRB275"/>
    <mergeCell ref="MRC275:MRE275"/>
    <mergeCell ref="MQB275:MQD275"/>
    <mergeCell ref="MQE275:MQG275"/>
    <mergeCell ref="MQH275:MQJ275"/>
    <mergeCell ref="MQK275:MQM275"/>
    <mergeCell ref="MQN275:MQP275"/>
    <mergeCell ref="MXO275:MXQ275"/>
    <mergeCell ref="MXR275:MXT275"/>
    <mergeCell ref="MXU275:MXW275"/>
    <mergeCell ref="MXX275:MXZ275"/>
    <mergeCell ref="MYA275:MYC275"/>
    <mergeCell ref="MWZ275:MXB275"/>
    <mergeCell ref="MXC275:MXE275"/>
    <mergeCell ref="MXF275:MXH275"/>
    <mergeCell ref="MXI275:MXK275"/>
    <mergeCell ref="MXL275:MXN275"/>
    <mergeCell ref="MWK275:MWM275"/>
    <mergeCell ref="MWN275:MWP275"/>
    <mergeCell ref="MWQ275:MWS275"/>
    <mergeCell ref="MWT275:MWV275"/>
    <mergeCell ref="MWW275:MWY275"/>
    <mergeCell ref="MVV275:MVX275"/>
    <mergeCell ref="MVY275:MWA275"/>
    <mergeCell ref="MWB275:MWD275"/>
    <mergeCell ref="MWE275:MWG275"/>
    <mergeCell ref="MWH275:MWJ275"/>
    <mergeCell ref="MVG275:MVI275"/>
    <mergeCell ref="MVJ275:MVL275"/>
    <mergeCell ref="MVM275:MVO275"/>
    <mergeCell ref="MVP275:MVR275"/>
    <mergeCell ref="MVS275:MVU275"/>
    <mergeCell ref="MUR275:MUT275"/>
    <mergeCell ref="MUU275:MUW275"/>
    <mergeCell ref="MUX275:MUZ275"/>
    <mergeCell ref="MVA275:MVC275"/>
    <mergeCell ref="MVD275:MVF275"/>
    <mergeCell ref="MUC275:MUE275"/>
    <mergeCell ref="MUF275:MUH275"/>
    <mergeCell ref="MUI275:MUK275"/>
    <mergeCell ref="MUL275:MUN275"/>
    <mergeCell ref="MUO275:MUQ275"/>
    <mergeCell ref="NBP275:NBR275"/>
    <mergeCell ref="NBS275:NBU275"/>
    <mergeCell ref="NBV275:NBX275"/>
    <mergeCell ref="NBY275:NCA275"/>
    <mergeCell ref="NCB275:NCD275"/>
    <mergeCell ref="NBA275:NBC275"/>
    <mergeCell ref="NBD275:NBF275"/>
    <mergeCell ref="NBG275:NBI275"/>
    <mergeCell ref="NBJ275:NBL275"/>
    <mergeCell ref="NBM275:NBO275"/>
    <mergeCell ref="NAL275:NAN275"/>
    <mergeCell ref="NAO275:NAQ275"/>
    <mergeCell ref="NAR275:NAT275"/>
    <mergeCell ref="NAU275:NAW275"/>
    <mergeCell ref="NAX275:NAZ275"/>
    <mergeCell ref="MZW275:MZY275"/>
    <mergeCell ref="MZZ275:NAB275"/>
    <mergeCell ref="NAC275:NAE275"/>
    <mergeCell ref="NAF275:NAH275"/>
    <mergeCell ref="NAI275:NAK275"/>
    <mergeCell ref="MZH275:MZJ275"/>
    <mergeCell ref="MZK275:MZM275"/>
    <mergeCell ref="MZN275:MZP275"/>
    <mergeCell ref="MZQ275:MZS275"/>
    <mergeCell ref="MZT275:MZV275"/>
    <mergeCell ref="MYS275:MYU275"/>
    <mergeCell ref="MYV275:MYX275"/>
    <mergeCell ref="MYY275:MZA275"/>
    <mergeCell ref="MZB275:MZD275"/>
    <mergeCell ref="MZE275:MZG275"/>
    <mergeCell ref="MYD275:MYF275"/>
    <mergeCell ref="MYG275:MYI275"/>
    <mergeCell ref="MYJ275:MYL275"/>
    <mergeCell ref="MYM275:MYO275"/>
    <mergeCell ref="MYP275:MYR275"/>
    <mergeCell ref="NFQ275:NFS275"/>
    <mergeCell ref="NFT275:NFV275"/>
    <mergeCell ref="NFW275:NFY275"/>
    <mergeCell ref="NFZ275:NGB275"/>
    <mergeCell ref="NGC275:NGE275"/>
    <mergeCell ref="NFB275:NFD275"/>
    <mergeCell ref="NFE275:NFG275"/>
    <mergeCell ref="NFH275:NFJ275"/>
    <mergeCell ref="NFK275:NFM275"/>
    <mergeCell ref="NFN275:NFP275"/>
    <mergeCell ref="NEM275:NEO275"/>
    <mergeCell ref="NEP275:NER275"/>
    <mergeCell ref="NES275:NEU275"/>
    <mergeCell ref="NEV275:NEX275"/>
    <mergeCell ref="NEY275:NFA275"/>
    <mergeCell ref="NDX275:NDZ275"/>
    <mergeCell ref="NEA275:NEC275"/>
    <mergeCell ref="NED275:NEF275"/>
    <mergeCell ref="NEG275:NEI275"/>
    <mergeCell ref="NEJ275:NEL275"/>
    <mergeCell ref="NDI275:NDK275"/>
    <mergeCell ref="NDL275:NDN275"/>
    <mergeCell ref="NDO275:NDQ275"/>
    <mergeCell ref="NDR275:NDT275"/>
    <mergeCell ref="NDU275:NDW275"/>
    <mergeCell ref="NCT275:NCV275"/>
    <mergeCell ref="NCW275:NCY275"/>
    <mergeCell ref="NCZ275:NDB275"/>
    <mergeCell ref="NDC275:NDE275"/>
    <mergeCell ref="NDF275:NDH275"/>
    <mergeCell ref="NCE275:NCG275"/>
    <mergeCell ref="NCH275:NCJ275"/>
    <mergeCell ref="NCK275:NCM275"/>
    <mergeCell ref="NCN275:NCP275"/>
    <mergeCell ref="NCQ275:NCS275"/>
    <mergeCell ref="NJR275:NJT275"/>
    <mergeCell ref="NJU275:NJW275"/>
    <mergeCell ref="NJX275:NJZ275"/>
    <mergeCell ref="NKA275:NKC275"/>
    <mergeCell ref="NKD275:NKF275"/>
    <mergeCell ref="NJC275:NJE275"/>
    <mergeCell ref="NJF275:NJH275"/>
    <mergeCell ref="NJI275:NJK275"/>
    <mergeCell ref="NJL275:NJN275"/>
    <mergeCell ref="NJO275:NJQ275"/>
    <mergeCell ref="NIN275:NIP275"/>
    <mergeCell ref="NIQ275:NIS275"/>
    <mergeCell ref="NIT275:NIV275"/>
    <mergeCell ref="NIW275:NIY275"/>
    <mergeCell ref="NIZ275:NJB275"/>
    <mergeCell ref="NHY275:NIA275"/>
    <mergeCell ref="NIB275:NID275"/>
    <mergeCell ref="NIE275:NIG275"/>
    <mergeCell ref="NIH275:NIJ275"/>
    <mergeCell ref="NIK275:NIM275"/>
    <mergeCell ref="NHJ275:NHL275"/>
    <mergeCell ref="NHM275:NHO275"/>
    <mergeCell ref="NHP275:NHR275"/>
    <mergeCell ref="NHS275:NHU275"/>
    <mergeCell ref="NHV275:NHX275"/>
    <mergeCell ref="NGU275:NGW275"/>
    <mergeCell ref="NGX275:NGZ275"/>
    <mergeCell ref="NHA275:NHC275"/>
    <mergeCell ref="NHD275:NHF275"/>
    <mergeCell ref="NHG275:NHI275"/>
    <mergeCell ref="NGF275:NGH275"/>
    <mergeCell ref="NGI275:NGK275"/>
    <mergeCell ref="NGL275:NGN275"/>
    <mergeCell ref="NGO275:NGQ275"/>
    <mergeCell ref="NGR275:NGT275"/>
    <mergeCell ref="NNS275:NNU275"/>
    <mergeCell ref="NNV275:NNX275"/>
    <mergeCell ref="NNY275:NOA275"/>
    <mergeCell ref="NOB275:NOD275"/>
    <mergeCell ref="NOE275:NOG275"/>
    <mergeCell ref="NND275:NNF275"/>
    <mergeCell ref="NNG275:NNI275"/>
    <mergeCell ref="NNJ275:NNL275"/>
    <mergeCell ref="NNM275:NNO275"/>
    <mergeCell ref="NNP275:NNR275"/>
    <mergeCell ref="NMO275:NMQ275"/>
    <mergeCell ref="NMR275:NMT275"/>
    <mergeCell ref="NMU275:NMW275"/>
    <mergeCell ref="NMX275:NMZ275"/>
    <mergeCell ref="NNA275:NNC275"/>
    <mergeCell ref="NLZ275:NMB275"/>
    <mergeCell ref="NMC275:NME275"/>
    <mergeCell ref="NMF275:NMH275"/>
    <mergeCell ref="NMI275:NMK275"/>
    <mergeCell ref="NML275:NMN275"/>
    <mergeCell ref="NLK275:NLM275"/>
    <mergeCell ref="NLN275:NLP275"/>
    <mergeCell ref="NLQ275:NLS275"/>
    <mergeCell ref="NLT275:NLV275"/>
    <mergeCell ref="NLW275:NLY275"/>
    <mergeCell ref="NKV275:NKX275"/>
    <mergeCell ref="NKY275:NLA275"/>
    <mergeCell ref="NLB275:NLD275"/>
    <mergeCell ref="NLE275:NLG275"/>
    <mergeCell ref="NLH275:NLJ275"/>
    <mergeCell ref="NKG275:NKI275"/>
    <mergeCell ref="NKJ275:NKL275"/>
    <mergeCell ref="NKM275:NKO275"/>
    <mergeCell ref="NKP275:NKR275"/>
    <mergeCell ref="NKS275:NKU275"/>
    <mergeCell ref="NRT275:NRV275"/>
    <mergeCell ref="NRW275:NRY275"/>
    <mergeCell ref="NRZ275:NSB275"/>
    <mergeCell ref="NSC275:NSE275"/>
    <mergeCell ref="NSF275:NSH275"/>
    <mergeCell ref="NRE275:NRG275"/>
    <mergeCell ref="NRH275:NRJ275"/>
    <mergeCell ref="NRK275:NRM275"/>
    <mergeCell ref="NRN275:NRP275"/>
    <mergeCell ref="NRQ275:NRS275"/>
    <mergeCell ref="NQP275:NQR275"/>
    <mergeCell ref="NQS275:NQU275"/>
    <mergeCell ref="NQV275:NQX275"/>
    <mergeCell ref="NQY275:NRA275"/>
    <mergeCell ref="NRB275:NRD275"/>
    <mergeCell ref="NQA275:NQC275"/>
    <mergeCell ref="NQD275:NQF275"/>
    <mergeCell ref="NQG275:NQI275"/>
    <mergeCell ref="NQJ275:NQL275"/>
    <mergeCell ref="NQM275:NQO275"/>
    <mergeCell ref="NPL275:NPN275"/>
    <mergeCell ref="NPO275:NPQ275"/>
    <mergeCell ref="NPR275:NPT275"/>
    <mergeCell ref="NPU275:NPW275"/>
    <mergeCell ref="NPX275:NPZ275"/>
    <mergeCell ref="NOW275:NOY275"/>
    <mergeCell ref="NOZ275:NPB275"/>
    <mergeCell ref="NPC275:NPE275"/>
    <mergeCell ref="NPF275:NPH275"/>
    <mergeCell ref="NPI275:NPK275"/>
    <mergeCell ref="NOH275:NOJ275"/>
    <mergeCell ref="NOK275:NOM275"/>
    <mergeCell ref="NON275:NOP275"/>
    <mergeCell ref="NOQ275:NOS275"/>
    <mergeCell ref="NOT275:NOV275"/>
    <mergeCell ref="NVU275:NVW275"/>
    <mergeCell ref="NVX275:NVZ275"/>
    <mergeCell ref="NWA275:NWC275"/>
    <mergeCell ref="NWD275:NWF275"/>
    <mergeCell ref="NWG275:NWI275"/>
    <mergeCell ref="NVF275:NVH275"/>
    <mergeCell ref="NVI275:NVK275"/>
    <mergeCell ref="NVL275:NVN275"/>
    <mergeCell ref="NVO275:NVQ275"/>
    <mergeCell ref="NVR275:NVT275"/>
    <mergeCell ref="NUQ275:NUS275"/>
    <mergeCell ref="NUT275:NUV275"/>
    <mergeCell ref="NUW275:NUY275"/>
    <mergeCell ref="NUZ275:NVB275"/>
    <mergeCell ref="NVC275:NVE275"/>
    <mergeCell ref="NUB275:NUD275"/>
    <mergeCell ref="NUE275:NUG275"/>
    <mergeCell ref="NUH275:NUJ275"/>
    <mergeCell ref="NUK275:NUM275"/>
    <mergeCell ref="NUN275:NUP275"/>
    <mergeCell ref="NTM275:NTO275"/>
    <mergeCell ref="NTP275:NTR275"/>
    <mergeCell ref="NTS275:NTU275"/>
    <mergeCell ref="NTV275:NTX275"/>
    <mergeCell ref="NTY275:NUA275"/>
    <mergeCell ref="NSX275:NSZ275"/>
    <mergeCell ref="NTA275:NTC275"/>
    <mergeCell ref="NTD275:NTF275"/>
    <mergeCell ref="NTG275:NTI275"/>
    <mergeCell ref="NTJ275:NTL275"/>
    <mergeCell ref="NSI275:NSK275"/>
    <mergeCell ref="NSL275:NSN275"/>
    <mergeCell ref="NSO275:NSQ275"/>
    <mergeCell ref="NSR275:NST275"/>
    <mergeCell ref="NSU275:NSW275"/>
    <mergeCell ref="NZV275:NZX275"/>
    <mergeCell ref="NZY275:OAA275"/>
    <mergeCell ref="OAB275:OAD275"/>
    <mergeCell ref="OAE275:OAG275"/>
    <mergeCell ref="OAH275:OAJ275"/>
    <mergeCell ref="NZG275:NZI275"/>
    <mergeCell ref="NZJ275:NZL275"/>
    <mergeCell ref="NZM275:NZO275"/>
    <mergeCell ref="NZP275:NZR275"/>
    <mergeCell ref="NZS275:NZU275"/>
    <mergeCell ref="NYR275:NYT275"/>
    <mergeCell ref="NYU275:NYW275"/>
    <mergeCell ref="NYX275:NYZ275"/>
    <mergeCell ref="NZA275:NZC275"/>
    <mergeCell ref="NZD275:NZF275"/>
    <mergeCell ref="NYC275:NYE275"/>
    <mergeCell ref="NYF275:NYH275"/>
    <mergeCell ref="NYI275:NYK275"/>
    <mergeCell ref="NYL275:NYN275"/>
    <mergeCell ref="NYO275:NYQ275"/>
    <mergeCell ref="NXN275:NXP275"/>
    <mergeCell ref="NXQ275:NXS275"/>
    <mergeCell ref="NXT275:NXV275"/>
    <mergeCell ref="NXW275:NXY275"/>
    <mergeCell ref="NXZ275:NYB275"/>
    <mergeCell ref="NWY275:NXA275"/>
    <mergeCell ref="NXB275:NXD275"/>
    <mergeCell ref="NXE275:NXG275"/>
    <mergeCell ref="NXH275:NXJ275"/>
    <mergeCell ref="NXK275:NXM275"/>
    <mergeCell ref="NWJ275:NWL275"/>
    <mergeCell ref="NWM275:NWO275"/>
    <mergeCell ref="NWP275:NWR275"/>
    <mergeCell ref="NWS275:NWU275"/>
    <mergeCell ref="NWV275:NWX275"/>
    <mergeCell ref="ODW275:ODY275"/>
    <mergeCell ref="ODZ275:OEB275"/>
    <mergeCell ref="OEC275:OEE275"/>
    <mergeCell ref="OEF275:OEH275"/>
    <mergeCell ref="OEI275:OEK275"/>
    <mergeCell ref="ODH275:ODJ275"/>
    <mergeCell ref="ODK275:ODM275"/>
    <mergeCell ref="ODN275:ODP275"/>
    <mergeCell ref="ODQ275:ODS275"/>
    <mergeCell ref="ODT275:ODV275"/>
    <mergeCell ref="OCS275:OCU275"/>
    <mergeCell ref="OCV275:OCX275"/>
    <mergeCell ref="OCY275:ODA275"/>
    <mergeCell ref="ODB275:ODD275"/>
    <mergeCell ref="ODE275:ODG275"/>
    <mergeCell ref="OCD275:OCF275"/>
    <mergeCell ref="OCG275:OCI275"/>
    <mergeCell ref="OCJ275:OCL275"/>
    <mergeCell ref="OCM275:OCO275"/>
    <mergeCell ref="OCP275:OCR275"/>
    <mergeCell ref="OBO275:OBQ275"/>
    <mergeCell ref="OBR275:OBT275"/>
    <mergeCell ref="OBU275:OBW275"/>
    <mergeCell ref="OBX275:OBZ275"/>
    <mergeCell ref="OCA275:OCC275"/>
    <mergeCell ref="OAZ275:OBB275"/>
    <mergeCell ref="OBC275:OBE275"/>
    <mergeCell ref="OBF275:OBH275"/>
    <mergeCell ref="OBI275:OBK275"/>
    <mergeCell ref="OBL275:OBN275"/>
    <mergeCell ref="OAK275:OAM275"/>
    <mergeCell ref="OAN275:OAP275"/>
    <mergeCell ref="OAQ275:OAS275"/>
    <mergeCell ref="OAT275:OAV275"/>
    <mergeCell ref="OAW275:OAY275"/>
    <mergeCell ref="OHX275:OHZ275"/>
    <mergeCell ref="OIA275:OIC275"/>
    <mergeCell ref="OID275:OIF275"/>
    <mergeCell ref="OIG275:OII275"/>
    <mergeCell ref="OIJ275:OIL275"/>
    <mergeCell ref="OHI275:OHK275"/>
    <mergeCell ref="OHL275:OHN275"/>
    <mergeCell ref="OHO275:OHQ275"/>
    <mergeCell ref="OHR275:OHT275"/>
    <mergeCell ref="OHU275:OHW275"/>
    <mergeCell ref="OGT275:OGV275"/>
    <mergeCell ref="OGW275:OGY275"/>
    <mergeCell ref="OGZ275:OHB275"/>
    <mergeCell ref="OHC275:OHE275"/>
    <mergeCell ref="OHF275:OHH275"/>
    <mergeCell ref="OGE275:OGG275"/>
    <mergeCell ref="OGH275:OGJ275"/>
    <mergeCell ref="OGK275:OGM275"/>
    <mergeCell ref="OGN275:OGP275"/>
    <mergeCell ref="OGQ275:OGS275"/>
    <mergeCell ref="OFP275:OFR275"/>
    <mergeCell ref="OFS275:OFU275"/>
    <mergeCell ref="OFV275:OFX275"/>
    <mergeCell ref="OFY275:OGA275"/>
    <mergeCell ref="OGB275:OGD275"/>
    <mergeCell ref="OFA275:OFC275"/>
    <mergeCell ref="OFD275:OFF275"/>
    <mergeCell ref="OFG275:OFI275"/>
    <mergeCell ref="OFJ275:OFL275"/>
    <mergeCell ref="OFM275:OFO275"/>
    <mergeCell ref="OEL275:OEN275"/>
    <mergeCell ref="OEO275:OEQ275"/>
    <mergeCell ref="OER275:OET275"/>
    <mergeCell ref="OEU275:OEW275"/>
    <mergeCell ref="OEX275:OEZ275"/>
    <mergeCell ref="OLY275:OMA275"/>
    <mergeCell ref="OMB275:OMD275"/>
    <mergeCell ref="OME275:OMG275"/>
    <mergeCell ref="OMH275:OMJ275"/>
    <mergeCell ref="OMK275:OMM275"/>
    <mergeCell ref="OLJ275:OLL275"/>
    <mergeCell ref="OLM275:OLO275"/>
    <mergeCell ref="OLP275:OLR275"/>
    <mergeCell ref="OLS275:OLU275"/>
    <mergeCell ref="OLV275:OLX275"/>
    <mergeCell ref="OKU275:OKW275"/>
    <mergeCell ref="OKX275:OKZ275"/>
    <mergeCell ref="OLA275:OLC275"/>
    <mergeCell ref="OLD275:OLF275"/>
    <mergeCell ref="OLG275:OLI275"/>
    <mergeCell ref="OKF275:OKH275"/>
    <mergeCell ref="OKI275:OKK275"/>
    <mergeCell ref="OKL275:OKN275"/>
    <mergeCell ref="OKO275:OKQ275"/>
    <mergeCell ref="OKR275:OKT275"/>
    <mergeCell ref="OJQ275:OJS275"/>
    <mergeCell ref="OJT275:OJV275"/>
    <mergeCell ref="OJW275:OJY275"/>
    <mergeCell ref="OJZ275:OKB275"/>
    <mergeCell ref="OKC275:OKE275"/>
    <mergeCell ref="OJB275:OJD275"/>
    <mergeCell ref="OJE275:OJG275"/>
    <mergeCell ref="OJH275:OJJ275"/>
    <mergeCell ref="OJK275:OJM275"/>
    <mergeCell ref="OJN275:OJP275"/>
    <mergeCell ref="OIM275:OIO275"/>
    <mergeCell ref="OIP275:OIR275"/>
    <mergeCell ref="OIS275:OIU275"/>
    <mergeCell ref="OIV275:OIX275"/>
    <mergeCell ref="OIY275:OJA275"/>
    <mergeCell ref="OPZ275:OQB275"/>
    <mergeCell ref="OQC275:OQE275"/>
    <mergeCell ref="OQF275:OQH275"/>
    <mergeCell ref="OQI275:OQK275"/>
    <mergeCell ref="OQL275:OQN275"/>
    <mergeCell ref="OPK275:OPM275"/>
    <mergeCell ref="OPN275:OPP275"/>
    <mergeCell ref="OPQ275:OPS275"/>
    <mergeCell ref="OPT275:OPV275"/>
    <mergeCell ref="OPW275:OPY275"/>
    <mergeCell ref="OOV275:OOX275"/>
    <mergeCell ref="OOY275:OPA275"/>
    <mergeCell ref="OPB275:OPD275"/>
    <mergeCell ref="OPE275:OPG275"/>
    <mergeCell ref="OPH275:OPJ275"/>
    <mergeCell ref="OOG275:OOI275"/>
    <mergeCell ref="OOJ275:OOL275"/>
    <mergeCell ref="OOM275:OOO275"/>
    <mergeCell ref="OOP275:OOR275"/>
    <mergeCell ref="OOS275:OOU275"/>
    <mergeCell ref="ONR275:ONT275"/>
    <mergeCell ref="ONU275:ONW275"/>
    <mergeCell ref="ONX275:ONZ275"/>
    <mergeCell ref="OOA275:OOC275"/>
    <mergeCell ref="OOD275:OOF275"/>
    <mergeCell ref="ONC275:ONE275"/>
    <mergeCell ref="ONF275:ONH275"/>
    <mergeCell ref="ONI275:ONK275"/>
    <mergeCell ref="ONL275:ONN275"/>
    <mergeCell ref="ONO275:ONQ275"/>
    <mergeCell ref="OMN275:OMP275"/>
    <mergeCell ref="OMQ275:OMS275"/>
    <mergeCell ref="OMT275:OMV275"/>
    <mergeCell ref="OMW275:OMY275"/>
    <mergeCell ref="OMZ275:ONB275"/>
    <mergeCell ref="OUA275:OUC275"/>
    <mergeCell ref="OUD275:OUF275"/>
    <mergeCell ref="OUG275:OUI275"/>
    <mergeCell ref="OUJ275:OUL275"/>
    <mergeCell ref="OUM275:OUO275"/>
    <mergeCell ref="OTL275:OTN275"/>
    <mergeCell ref="OTO275:OTQ275"/>
    <mergeCell ref="OTR275:OTT275"/>
    <mergeCell ref="OTU275:OTW275"/>
    <mergeCell ref="OTX275:OTZ275"/>
    <mergeCell ref="OSW275:OSY275"/>
    <mergeCell ref="OSZ275:OTB275"/>
    <mergeCell ref="OTC275:OTE275"/>
    <mergeCell ref="OTF275:OTH275"/>
    <mergeCell ref="OTI275:OTK275"/>
    <mergeCell ref="OSH275:OSJ275"/>
    <mergeCell ref="OSK275:OSM275"/>
    <mergeCell ref="OSN275:OSP275"/>
    <mergeCell ref="OSQ275:OSS275"/>
    <mergeCell ref="OST275:OSV275"/>
    <mergeCell ref="ORS275:ORU275"/>
    <mergeCell ref="ORV275:ORX275"/>
    <mergeCell ref="ORY275:OSA275"/>
    <mergeCell ref="OSB275:OSD275"/>
    <mergeCell ref="OSE275:OSG275"/>
    <mergeCell ref="ORD275:ORF275"/>
    <mergeCell ref="ORG275:ORI275"/>
    <mergeCell ref="ORJ275:ORL275"/>
    <mergeCell ref="ORM275:ORO275"/>
    <mergeCell ref="ORP275:ORR275"/>
    <mergeCell ref="OQO275:OQQ275"/>
    <mergeCell ref="OQR275:OQT275"/>
    <mergeCell ref="OQU275:OQW275"/>
    <mergeCell ref="OQX275:OQZ275"/>
    <mergeCell ref="ORA275:ORC275"/>
    <mergeCell ref="OYB275:OYD275"/>
    <mergeCell ref="OYE275:OYG275"/>
    <mergeCell ref="OYH275:OYJ275"/>
    <mergeCell ref="OYK275:OYM275"/>
    <mergeCell ref="OYN275:OYP275"/>
    <mergeCell ref="OXM275:OXO275"/>
    <mergeCell ref="OXP275:OXR275"/>
    <mergeCell ref="OXS275:OXU275"/>
    <mergeCell ref="OXV275:OXX275"/>
    <mergeCell ref="OXY275:OYA275"/>
    <mergeCell ref="OWX275:OWZ275"/>
    <mergeCell ref="OXA275:OXC275"/>
    <mergeCell ref="OXD275:OXF275"/>
    <mergeCell ref="OXG275:OXI275"/>
    <mergeCell ref="OXJ275:OXL275"/>
    <mergeCell ref="OWI275:OWK275"/>
    <mergeCell ref="OWL275:OWN275"/>
    <mergeCell ref="OWO275:OWQ275"/>
    <mergeCell ref="OWR275:OWT275"/>
    <mergeCell ref="OWU275:OWW275"/>
    <mergeCell ref="OVT275:OVV275"/>
    <mergeCell ref="OVW275:OVY275"/>
    <mergeCell ref="OVZ275:OWB275"/>
    <mergeCell ref="OWC275:OWE275"/>
    <mergeCell ref="OWF275:OWH275"/>
    <mergeCell ref="OVE275:OVG275"/>
    <mergeCell ref="OVH275:OVJ275"/>
    <mergeCell ref="OVK275:OVM275"/>
    <mergeCell ref="OVN275:OVP275"/>
    <mergeCell ref="OVQ275:OVS275"/>
    <mergeCell ref="OUP275:OUR275"/>
    <mergeCell ref="OUS275:OUU275"/>
    <mergeCell ref="OUV275:OUX275"/>
    <mergeCell ref="OUY275:OVA275"/>
    <mergeCell ref="OVB275:OVD275"/>
    <mergeCell ref="PCC275:PCE275"/>
    <mergeCell ref="PCF275:PCH275"/>
    <mergeCell ref="PCI275:PCK275"/>
    <mergeCell ref="PCL275:PCN275"/>
    <mergeCell ref="PCO275:PCQ275"/>
    <mergeCell ref="PBN275:PBP275"/>
    <mergeCell ref="PBQ275:PBS275"/>
    <mergeCell ref="PBT275:PBV275"/>
    <mergeCell ref="PBW275:PBY275"/>
    <mergeCell ref="PBZ275:PCB275"/>
    <mergeCell ref="PAY275:PBA275"/>
    <mergeCell ref="PBB275:PBD275"/>
    <mergeCell ref="PBE275:PBG275"/>
    <mergeCell ref="PBH275:PBJ275"/>
    <mergeCell ref="PBK275:PBM275"/>
    <mergeCell ref="PAJ275:PAL275"/>
    <mergeCell ref="PAM275:PAO275"/>
    <mergeCell ref="PAP275:PAR275"/>
    <mergeCell ref="PAS275:PAU275"/>
    <mergeCell ref="PAV275:PAX275"/>
    <mergeCell ref="OZU275:OZW275"/>
    <mergeCell ref="OZX275:OZZ275"/>
    <mergeCell ref="PAA275:PAC275"/>
    <mergeCell ref="PAD275:PAF275"/>
    <mergeCell ref="PAG275:PAI275"/>
    <mergeCell ref="OZF275:OZH275"/>
    <mergeCell ref="OZI275:OZK275"/>
    <mergeCell ref="OZL275:OZN275"/>
    <mergeCell ref="OZO275:OZQ275"/>
    <mergeCell ref="OZR275:OZT275"/>
    <mergeCell ref="OYQ275:OYS275"/>
    <mergeCell ref="OYT275:OYV275"/>
    <mergeCell ref="OYW275:OYY275"/>
    <mergeCell ref="OYZ275:OZB275"/>
    <mergeCell ref="OZC275:OZE275"/>
    <mergeCell ref="PGD275:PGF275"/>
    <mergeCell ref="PGG275:PGI275"/>
    <mergeCell ref="PGJ275:PGL275"/>
    <mergeCell ref="PGM275:PGO275"/>
    <mergeCell ref="PGP275:PGR275"/>
    <mergeCell ref="PFO275:PFQ275"/>
    <mergeCell ref="PFR275:PFT275"/>
    <mergeCell ref="PFU275:PFW275"/>
    <mergeCell ref="PFX275:PFZ275"/>
    <mergeCell ref="PGA275:PGC275"/>
    <mergeCell ref="PEZ275:PFB275"/>
    <mergeCell ref="PFC275:PFE275"/>
    <mergeCell ref="PFF275:PFH275"/>
    <mergeCell ref="PFI275:PFK275"/>
    <mergeCell ref="PFL275:PFN275"/>
    <mergeCell ref="PEK275:PEM275"/>
    <mergeCell ref="PEN275:PEP275"/>
    <mergeCell ref="PEQ275:PES275"/>
    <mergeCell ref="PET275:PEV275"/>
    <mergeCell ref="PEW275:PEY275"/>
    <mergeCell ref="PDV275:PDX275"/>
    <mergeCell ref="PDY275:PEA275"/>
    <mergeCell ref="PEB275:PED275"/>
    <mergeCell ref="PEE275:PEG275"/>
    <mergeCell ref="PEH275:PEJ275"/>
    <mergeCell ref="PDG275:PDI275"/>
    <mergeCell ref="PDJ275:PDL275"/>
    <mergeCell ref="PDM275:PDO275"/>
    <mergeCell ref="PDP275:PDR275"/>
    <mergeCell ref="PDS275:PDU275"/>
    <mergeCell ref="PCR275:PCT275"/>
    <mergeCell ref="PCU275:PCW275"/>
    <mergeCell ref="PCX275:PCZ275"/>
    <mergeCell ref="PDA275:PDC275"/>
    <mergeCell ref="PDD275:PDF275"/>
    <mergeCell ref="PKE275:PKG275"/>
    <mergeCell ref="PKH275:PKJ275"/>
    <mergeCell ref="PKK275:PKM275"/>
    <mergeCell ref="PKN275:PKP275"/>
    <mergeCell ref="PKQ275:PKS275"/>
    <mergeCell ref="PJP275:PJR275"/>
    <mergeCell ref="PJS275:PJU275"/>
    <mergeCell ref="PJV275:PJX275"/>
    <mergeCell ref="PJY275:PKA275"/>
    <mergeCell ref="PKB275:PKD275"/>
    <mergeCell ref="PJA275:PJC275"/>
    <mergeCell ref="PJD275:PJF275"/>
    <mergeCell ref="PJG275:PJI275"/>
    <mergeCell ref="PJJ275:PJL275"/>
    <mergeCell ref="PJM275:PJO275"/>
    <mergeCell ref="PIL275:PIN275"/>
    <mergeCell ref="PIO275:PIQ275"/>
    <mergeCell ref="PIR275:PIT275"/>
    <mergeCell ref="PIU275:PIW275"/>
    <mergeCell ref="PIX275:PIZ275"/>
    <mergeCell ref="PHW275:PHY275"/>
    <mergeCell ref="PHZ275:PIB275"/>
    <mergeCell ref="PIC275:PIE275"/>
    <mergeCell ref="PIF275:PIH275"/>
    <mergeCell ref="PII275:PIK275"/>
    <mergeCell ref="PHH275:PHJ275"/>
    <mergeCell ref="PHK275:PHM275"/>
    <mergeCell ref="PHN275:PHP275"/>
    <mergeCell ref="PHQ275:PHS275"/>
    <mergeCell ref="PHT275:PHV275"/>
    <mergeCell ref="PGS275:PGU275"/>
    <mergeCell ref="PGV275:PGX275"/>
    <mergeCell ref="PGY275:PHA275"/>
    <mergeCell ref="PHB275:PHD275"/>
    <mergeCell ref="PHE275:PHG275"/>
    <mergeCell ref="POF275:POH275"/>
    <mergeCell ref="POI275:POK275"/>
    <mergeCell ref="POL275:PON275"/>
    <mergeCell ref="POO275:POQ275"/>
    <mergeCell ref="POR275:POT275"/>
    <mergeCell ref="PNQ275:PNS275"/>
    <mergeCell ref="PNT275:PNV275"/>
    <mergeCell ref="PNW275:PNY275"/>
    <mergeCell ref="PNZ275:POB275"/>
    <mergeCell ref="POC275:POE275"/>
    <mergeCell ref="PNB275:PND275"/>
    <mergeCell ref="PNE275:PNG275"/>
    <mergeCell ref="PNH275:PNJ275"/>
    <mergeCell ref="PNK275:PNM275"/>
    <mergeCell ref="PNN275:PNP275"/>
    <mergeCell ref="PMM275:PMO275"/>
    <mergeCell ref="PMP275:PMR275"/>
    <mergeCell ref="PMS275:PMU275"/>
    <mergeCell ref="PMV275:PMX275"/>
    <mergeCell ref="PMY275:PNA275"/>
    <mergeCell ref="PLX275:PLZ275"/>
    <mergeCell ref="PMA275:PMC275"/>
    <mergeCell ref="PMD275:PMF275"/>
    <mergeCell ref="PMG275:PMI275"/>
    <mergeCell ref="PMJ275:PML275"/>
    <mergeCell ref="PLI275:PLK275"/>
    <mergeCell ref="PLL275:PLN275"/>
    <mergeCell ref="PLO275:PLQ275"/>
    <mergeCell ref="PLR275:PLT275"/>
    <mergeCell ref="PLU275:PLW275"/>
    <mergeCell ref="PKT275:PKV275"/>
    <mergeCell ref="PKW275:PKY275"/>
    <mergeCell ref="PKZ275:PLB275"/>
    <mergeCell ref="PLC275:PLE275"/>
    <mergeCell ref="PLF275:PLH275"/>
    <mergeCell ref="PSG275:PSI275"/>
    <mergeCell ref="PSJ275:PSL275"/>
    <mergeCell ref="PSM275:PSO275"/>
    <mergeCell ref="PSP275:PSR275"/>
    <mergeCell ref="PSS275:PSU275"/>
    <mergeCell ref="PRR275:PRT275"/>
    <mergeCell ref="PRU275:PRW275"/>
    <mergeCell ref="PRX275:PRZ275"/>
    <mergeCell ref="PSA275:PSC275"/>
    <mergeCell ref="PSD275:PSF275"/>
    <mergeCell ref="PRC275:PRE275"/>
    <mergeCell ref="PRF275:PRH275"/>
    <mergeCell ref="PRI275:PRK275"/>
    <mergeCell ref="PRL275:PRN275"/>
    <mergeCell ref="PRO275:PRQ275"/>
    <mergeCell ref="PQN275:PQP275"/>
    <mergeCell ref="PQQ275:PQS275"/>
    <mergeCell ref="PQT275:PQV275"/>
    <mergeCell ref="PQW275:PQY275"/>
    <mergeCell ref="PQZ275:PRB275"/>
    <mergeCell ref="PPY275:PQA275"/>
    <mergeCell ref="PQB275:PQD275"/>
    <mergeCell ref="PQE275:PQG275"/>
    <mergeCell ref="PQH275:PQJ275"/>
    <mergeCell ref="PQK275:PQM275"/>
    <mergeCell ref="PPJ275:PPL275"/>
    <mergeCell ref="PPM275:PPO275"/>
    <mergeCell ref="PPP275:PPR275"/>
    <mergeCell ref="PPS275:PPU275"/>
    <mergeCell ref="PPV275:PPX275"/>
    <mergeCell ref="POU275:POW275"/>
    <mergeCell ref="POX275:POZ275"/>
    <mergeCell ref="PPA275:PPC275"/>
    <mergeCell ref="PPD275:PPF275"/>
    <mergeCell ref="PPG275:PPI275"/>
    <mergeCell ref="PWH275:PWJ275"/>
    <mergeCell ref="PWK275:PWM275"/>
    <mergeCell ref="PWN275:PWP275"/>
    <mergeCell ref="PWQ275:PWS275"/>
    <mergeCell ref="PWT275:PWV275"/>
    <mergeCell ref="PVS275:PVU275"/>
    <mergeCell ref="PVV275:PVX275"/>
    <mergeCell ref="PVY275:PWA275"/>
    <mergeCell ref="PWB275:PWD275"/>
    <mergeCell ref="PWE275:PWG275"/>
    <mergeCell ref="PVD275:PVF275"/>
    <mergeCell ref="PVG275:PVI275"/>
    <mergeCell ref="PVJ275:PVL275"/>
    <mergeCell ref="PVM275:PVO275"/>
    <mergeCell ref="PVP275:PVR275"/>
    <mergeCell ref="PUO275:PUQ275"/>
    <mergeCell ref="PUR275:PUT275"/>
    <mergeCell ref="PUU275:PUW275"/>
    <mergeCell ref="PUX275:PUZ275"/>
    <mergeCell ref="PVA275:PVC275"/>
    <mergeCell ref="PTZ275:PUB275"/>
    <mergeCell ref="PUC275:PUE275"/>
    <mergeCell ref="PUF275:PUH275"/>
    <mergeCell ref="PUI275:PUK275"/>
    <mergeCell ref="PUL275:PUN275"/>
    <mergeCell ref="PTK275:PTM275"/>
    <mergeCell ref="PTN275:PTP275"/>
    <mergeCell ref="PTQ275:PTS275"/>
    <mergeCell ref="PTT275:PTV275"/>
    <mergeCell ref="PTW275:PTY275"/>
    <mergeCell ref="PSV275:PSX275"/>
    <mergeCell ref="PSY275:PTA275"/>
    <mergeCell ref="PTB275:PTD275"/>
    <mergeCell ref="PTE275:PTG275"/>
    <mergeCell ref="PTH275:PTJ275"/>
    <mergeCell ref="QAI275:QAK275"/>
    <mergeCell ref="QAL275:QAN275"/>
    <mergeCell ref="QAO275:QAQ275"/>
    <mergeCell ref="QAR275:QAT275"/>
    <mergeCell ref="QAU275:QAW275"/>
    <mergeCell ref="PZT275:PZV275"/>
    <mergeCell ref="PZW275:PZY275"/>
    <mergeCell ref="PZZ275:QAB275"/>
    <mergeCell ref="QAC275:QAE275"/>
    <mergeCell ref="QAF275:QAH275"/>
    <mergeCell ref="PZE275:PZG275"/>
    <mergeCell ref="PZH275:PZJ275"/>
    <mergeCell ref="PZK275:PZM275"/>
    <mergeCell ref="PZN275:PZP275"/>
    <mergeCell ref="PZQ275:PZS275"/>
    <mergeCell ref="PYP275:PYR275"/>
    <mergeCell ref="PYS275:PYU275"/>
    <mergeCell ref="PYV275:PYX275"/>
    <mergeCell ref="PYY275:PZA275"/>
    <mergeCell ref="PZB275:PZD275"/>
    <mergeCell ref="PYA275:PYC275"/>
    <mergeCell ref="PYD275:PYF275"/>
    <mergeCell ref="PYG275:PYI275"/>
    <mergeCell ref="PYJ275:PYL275"/>
    <mergeCell ref="PYM275:PYO275"/>
    <mergeCell ref="PXL275:PXN275"/>
    <mergeCell ref="PXO275:PXQ275"/>
    <mergeCell ref="PXR275:PXT275"/>
    <mergeCell ref="PXU275:PXW275"/>
    <mergeCell ref="PXX275:PXZ275"/>
    <mergeCell ref="PWW275:PWY275"/>
    <mergeCell ref="PWZ275:PXB275"/>
    <mergeCell ref="PXC275:PXE275"/>
    <mergeCell ref="PXF275:PXH275"/>
    <mergeCell ref="PXI275:PXK275"/>
    <mergeCell ref="QEJ275:QEL275"/>
    <mergeCell ref="QEM275:QEO275"/>
    <mergeCell ref="QEP275:QER275"/>
    <mergeCell ref="QES275:QEU275"/>
    <mergeCell ref="QEV275:QEX275"/>
    <mergeCell ref="QDU275:QDW275"/>
    <mergeCell ref="QDX275:QDZ275"/>
    <mergeCell ref="QEA275:QEC275"/>
    <mergeCell ref="QED275:QEF275"/>
    <mergeCell ref="QEG275:QEI275"/>
    <mergeCell ref="QDF275:QDH275"/>
    <mergeCell ref="QDI275:QDK275"/>
    <mergeCell ref="QDL275:QDN275"/>
    <mergeCell ref="QDO275:QDQ275"/>
    <mergeCell ref="QDR275:QDT275"/>
    <mergeCell ref="QCQ275:QCS275"/>
    <mergeCell ref="QCT275:QCV275"/>
    <mergeCell ref="QCW275:QCY275"/>
    <mergeCell ref="QCZ275:QDB275"/>
    <mergeCell ref="QDC275:QDE275"/>
    <mergeCell ref="QCB275:QCD275"/>
    <mergeCell ref="QCE275:QCG275"/>
    <mergeCell ref="QCH275:QCJ275"/>
    <mergeCell ref="QCK275:QCM275"/>
    <mergeCell ref="QCN275:QCP275"/>
    <mergeCell ref="QBM275:QBO275"/>
    <mergeCell ref="QBP275:QBR275"/>
    <mergeCell ref="QBS275:QBU275"/>
    <mergeCell ref="QBV275:QBX275"/>
    <mergeCell ref="QBY275:QCA275"/>
    <mergeCell ref="QAX275:QAZ275"/>
    <mergeCell ref="QBA275:QBC275"/>
    <mergeCell ref="QBD275:QBF275"/>
    <mergeCell ref="QBG275:QBI275"/>
    <mergeCell ref="QBJ275:QBL275"/>
    <mergeCell ref="QIK275:QIM275"/>
    <mergeCell ref="QIN275:QIP275"/>
    <mergeCell ref="QIQ275:QIS275"/>
    <mergeCell ref="QIT275:QIV275"/>
    <mergeCell ref="QIW275:QIY275"/>
    <mergeCell ref="QHV275:QHX275"/>
    <mergeCell ref="QHY275:QIA275"/>
    <mergeCell ref="QIB275:QID275"/>
    <mergeCell ref="QIE275:QIG275"/>
    <mergeCell ref="QIH275:QIJ275"/>
    <mergeCell ref="QHG275:QHI275"/>
    <mergeCell ref="QHJ275:QHL275"/>
    <mergeCell ref="QHM275:QHO275"/>
    <mergeCell ref="QHP275:QHR275"/>
    <mergeCell ref="QHS275:QHU275"/>
    <mergeCell ref="QGR275:QGT275"/>
    <mergeCell ref="QGU275:QGW275"/>
    <mergeCell ref="QGX275:QGZ275"/>
    <mergeCell ref="QHA275:QHC275"/>
    <mergeCell ref="QHD275:QHF275"/>
    <mergeCell ref="QGC275:QGE275"/>
    <mergeCell ref="QGF275:QGH275"/>
    <mergeCell ref="QGI275:QGK275"/>
    <mergeCell ref="QGL275:QGN275"/>
    <mergeCell ref="QGO275:QGQ275"/>
    <mergeCell ref="QFN275:QFP275"/>
    <mergeCell ref="QFQ275:QFS275"/>
    <mergeCell ref="QFT275:QFV275"/>
    <mergeCell ref="QFW275:QFY275"/>
    <mergeCell ref="QFZ275:QGB275"/>
    <mergeCell ref="QEY275:QFA275"/>
    <mergeCell ref="QFB275:QFD275"/>
    <mergeCell ref="QFE275:QFG275"/>
    <mergeCell ref="QFH275:QFJ275"/>
    <mergeCell ref="QFK275:QFM275"/>
    <mergeCell ref="QML275:QMN275"/>
    <mergeCell ref="QMO275:QMQ275"/>
    <mergeCell ref="QMR275:QMT275"/>
    <mergeCell ref="QMU275:QMW275"/>
    <mergeCell ref="QMX275:QMZ275"/>
    <mergeCell ref="QLW275:QLY275"/>
    <mergeCell ref="QLZ275:QMB275"/>
    <mergeCell ref="QMC275:QME275"/>
    <mergeCell ref="QMF275:QMH275"/>
    <mergeCell ref="QMI275:QMK275"/>
    <mergeCell ref="QLH275:QLJ275"/>
    <mergeCell ref="QLK275:QLM275"/>
    <mergeCell ref="QLN275:QLP275"/>
    <mergeCell ref="QLQ275:QLS275"/>
    <mergeCell ref="QLT275:QLV275"/>
    <mergeCell ref="QKS275:QKU275"/>
    <mergeCell ref="QKV275:QKX275"/>
    <mergeCell ref="QKY275:QLA275"/>
    <mergeCell ref="QLB275:QLD275"/>
    <mergeCell ref="QLE275:QLG275"/>
    <mergeCell ref="QKD275:QKF275"/>
    <mergeCell ref="QKG275:QKI275"/>
    <mergeCell ref="QKJ275:QKL275"/>
    <mergeCell ref="QKM275:QKO275"/>
    <mergeCell ref="QKP275:QKR275"/>
    <mergeCell ref="QJO275:QJQ275"/>
    <mergeCell ref="QJR275:QJT275"/>
    <mergeCell ref="QJU275:QJW275"/>
    <mergeCell ref="QJX275:QJZ275"/>
    <mergeCell ref="QKA275:QKC275"/>
    <mergeCell ref="QIZ275:QJB275"/>
    <mergeCell ref="QJC275:QJE275"/>
    <mergeCell ref="QJF275:QJH275"/>
    <mergeCell ref="QJI275:QJK275"/>
    <mergeCell ref="QJL275:QJN275"/>
    <mergeCell ref="QQM275:QQO275"/>
    <mergeCell ref="QQP275:QQR275"/>
    <mergeCell ref="QQS275:QQU275"/>
    <mergeCell ref="QQV275:QQX275"/>
    <mergeCell ref="QQY275:QRA275"/>
    <mergeCell ref="QPX275:QPZ275"/>
    <mergeCell ref="QQA275:QQC275"/>
    <mergeCell ref="QQD275:QQF275"/>
    <mergeCell ref="QQG275:QQI275"/>
    <mergeCell ref="QQJ275:QQL275"/>
    <mergeCell ref="QPI275:QPK275"/>
    <mergeCell ref="QPL275:QPN275"/>
    <mergeCell ref="QPO275:QPQ275"/>
    <mergeCell ref="QPR275:QPT275"/>
    <mergeCell ref="QPU275:QPW275"/>
    <mergeCell ref="QOT275:QOV275"/>
    <mergeCell ref="QOW275:QOY275"/>
    <mergeCell ref="QOZ275:QPB275"/>
    <mergeCell ref="QPC275:QPE275"/>
    <mergeCell ref="QPF275:QPH275"/>
    <mergeCell ref="QOE275:QOG275"/>
    <mergeCell ref="QOH275:QOJ275"/>
    <mergeCell ref="QOK275:QOM275"/>
    <mergeCell ref="QON275:QOP275"/>
    <mergeCell ref="QOQ275:QOS275"/>
    <mergeCell ref="QNP275:QNR275"/>
    <mergeCell ref="QNS275:QNU275"/>
    <mergeCell ref="QNV275:QNX275"/>
    <mergeCell ref="QNY275:QOA275"/>
    <mergeCell ref="QOB275:QOD275"/>
    <mergeCell ref="QNA275:QNC275"/>
    <mergeCell ref="QND275:QNF275"/>
    <mergeCell ref="QNG275:QNI275"/>
    <mergeCell ref="QNJ275:QNL275"/>
    <mergeCell ref="QNM275:QNO275"/>
    <mergeCell ref="QUN275:QUP275"/>
    <mergeCell ref="QUQ275:QUS275"/>
    <mergeCell ref="QUT275:QUV275"/>
    <mergeCell ref="QUW275:QUY275"/>
    <mergeCell ref="QUZ275:QVB275"/>
    <mergeCell ref="QTY275:QUA275"/>
    <mergeCell ref="QUB275:QUD275"/>
    <mergeCell ref="QUE275:QUG275"/>
    <mergeCell ref="QUH275:QUJ275"/>
    <mergeCell ref="QUK275:QUM275"/>
    <mergeCell ref="QTJ275:QTL275"/>
    <mergeCell ref="QTM275:QTO275"/>
    <mergeCell ref="QTP275:QTR275"/>
    <mergeCell ref="QTS275:QTU275"/>
    <mergeCell ref="QTV275:QTX275"/>
    <mergeCell ref="QSU275:QSW275"/>
    <mergeCell ref="QSX275:QSZ275"/>
    <mergeCell ref="QTA275:QTC275"/>
    <mergeCell ref="QTD275:QTF275"/>
    <mergeCell ref="QTG275:QTI275"/>
    <mergeCell ref="QSF275:QSH275"/>
    <mergeCell ref="QSI275:QSK275"/>
    <mergeCell ref="QSL275:QSN275"/>
    <mergeCell ref="QSO275:QSQ275"/>
    <mergeCell ref="QSR275:QST275"/>
    <mergeCell ref="QRQ275:QRS275"/>
    <mergeCell ref="QRT275:QRV275"/>
    <mergeCell ref="QRW275:QRY275"/>
    <mergeCell ref="QRZ275:QSB275"/>
    <mergeCell ref="QSC275:QSE275"/>
    <mergeCell ref="QRB275:QRD275"/>
    <mergeCell ref="QRE275:QRG275"/>
    <mergeCell ref="QRH275:QRJ275"/>
    <mergeCell ref="QRK275:QRM275"/>
    <mergeCell ref="QRN275:QRP275"/>
    <mergeCell ref="QYO275:QYQ275"/>
    <mergeCell ref="QYR275:QYT275"/>
    <mergeCell ref="QYU275:QYW275"/>
    <mergeCell ref="QYX275:QYZ275"/>
    <mergeCell ref="QZA275:QZC275"/>
    <mergeCell ref="QXZ275:QYB275"/>
    <mergeCell ref="QYC275:QYE275"/>
    <mergeCell ref="QYF275:QYH275"/>
    <mergeCell ref="QYI275:QYK275"/>
    <mergeCell ref="QYL275:QYN275"/>
    <mergeCell ref="QXK275:QXM275"/>
    <mergeCell ref="QXN275:QXP275"/>
    <mergeCell ref="QXQ275:QXS275"/>
    <mergeCell ref="QXT275:QXV275"/>
    <mergeCell ref="QXW275:QXY275"/>
    <mergeCell ref="QWV275:QWX275"/>
    <mergeCell ref="QWY275:QXA275"/>
    <mergeCell ref="QXB275:QXD275"/>
    <mergeCell ref="QXE275:QXG275"/>
    <mergeCell ref="QXH275:QXJ275"/>
    <mergeCell ref="QWG275:QWI275"/>
    <mergeCell ref="QWJ275:QWL275"/>
    <mergeCell ref="QWM275:QWO275"/>
    <mergeCell ref="QWP275:QWR275"/>
    <mergeCell ref="QWS275:QWU275"/>
    <mergeCell ref="QVR275:QVT275"/>
    <mergeCell ref="QVU275:QVW275"/>
    <mergeCell ref="QVX275:QVZ275"/>
    <mergeCell ref="QWA275:QWC275"/>
    <mergeCell ref="QWD275:QWF275"/>
    <mergeCell ref="QVC275:QVE275"/>
    <mergeCell ref="QVF275:QVH275"/>
    <mergeCell ref="QVI275:QVK275"/>
    <mergeCell ref="QVL275:QVN275"/>
    <mergeCell ref="QVO275:QVQ275"/>
    <mergeCell ref="RCP275:RCR275"/>
    <mergeCell ref="RCS275:RCU275"/>
    <mergeCell ref="RCV275:RCX275"/>
    <mergeCell ref="RCY275:RDA275"/>
    <mergeCell ref="RDB275:RDD275"/>
    <mergeCell ref="RCA275:RCC275"/>
    <mergeCell ref="RCD275:RCF275"/>
    <mergeCell ref="RCG275:RCI275"/>
    <mergeCell ref="RCJ275:RCL275"/>
    <mergeCell ref="RCM275:RCO275"/>
    <mergeCell ref="RBL275:RBN275"/>
    <mergeCell ref="RBO275:RBQ275"/>
    <mergeCell ref="RBR275:RBT275"/>
    <mergeCell ref="RBU275:RBW275"/>
    <mergeCell ref="RBX275:RBZ275"/>
    <mergeCell ref="RAW275:RAY275"/>
    <mergeCell ref="RAZ275:RBB275"/>
    <mergeCell ref="RBC275:RBE275"/>
    <mergeCell ref="RBF275:RBH275"/>
    <mergeCell ref="RBI275:RBK275"/>
    <mergeCell ref="RAH275:RAJ275"/>
    <mergeCell ref="RAK275:RAM275"/>
    <mergeCell ref="RAN275:RAP275"/>
    <mergeCell ref="RAQ275:RAS275"/>
    <mergeCell ref="RAT275:RAV275"/>
    <mergeCell ref="QZS275:QZU275"/>
    <mergeCell ref="QZV275:QZX275"/>
    <mergeCell ref="QZY275:RAA275"/>
    <mergeCell ref="RAB275:RAD275"/>
    <mergeCell ref="RAE275:RAG275"/>
    <mergeCell ref="QZD275:QZF275"/>
    <mergeCell ref="QZG275:QZI275"/>
    <mergeCell ref="QZJ275:QZL275"/>
    <mergeCell ref="QZM275:QZO275"/>
    <mergeCell ref="QZP275:QZR275"/>
    <mergeCell ref="RGQ275:RGS275"/>
    <mergeCell ref="RGT275:RGV275"/>
    <mergeCell ref="RGW275:RGY275"/>
    <mergeCell ref="RGZ275:RHB275"/>
    <mergeCell ref="RHC275:RHE275"/>
    <mergeCell ref="RGB275:RGD275"/>
    <mergeCell ref="RGE275:RGG275"/>
    <mergeCell ref="RGH275:RGJ275"/>
    <mergeCell ref="RGK275:RGM275"/>
    <mergeCell ref="RGN275:RGP275"/>
    <mergeCell ref="RFM275:RFO275"/>
    <mergeCell ref="RFP275:RFR275"/>
    <mergeCell ref="RFS275:RFU275"/>
    <mergeCell ref="RFV275:RFX275"/>
    <mergeCell ref="RFY275:RGA275"/>
    <mergeCell ref="REX275:REZ275"/>
    <mergeCell ref="RFA275:RFC275"/>
    <mergeCell ref="RFD275:RFF275"/>
    <mergeCell ref="RFG275:RFI275"/>
    <mergeCell ref="RFJ275:RFL275"/>
    <mergeCell ref="REI275:REK275"/>
    <mergeCell ref="REL275:REN275"/>
    <mergeCell ref="REO275:REQ275"/>
    <mergeCell ref="RER275:RET275"/>
    <mergeCell ref="REU275:REW275"/>
    <mergeCell ref="RDT275:RDV275"/>
    <mergeCell ref="RDW275:RDY275"/>
    <mergeCell ref="RDZ275:REB275"/>
    <mergeCell ref="REC275:REE275"/>
    <mergeCell ref="REF275:REH275"/>
    <mergeCell ref="RDE275:RDG275"/>
    <mergeCell ref="RDH275:RDJ275"/>
    <mergeCell ref="RDK275:RDM275"/>
    <mergeCell ref="RDN275:RDP275"/>
    <mergeCell ref="RDQ275:RDS275"/>
    <mergeCell ref="RKR275:RKT275"/>
    <mergeCell ref="RKU275:RKW275"/>
    <mergeCell ref="RKX275:RKZ275"/>
    <mergeCell ref="RLA275:RLC275"/>
    <mergeCell ref="RLD275:RLF275"/>
    <mergeCell ref="RKC275:RKE275"/>
    <mergeCell ref="RKF275:RKH275"/>
    <mergeCell ref="RKI275:RKK275"/>
    <mergeCell ref="RKL275:RKN275"/>
    <mergeCell ref="RKO275:RKQ275"/>
    <mergeCell ref="RJN275:RJP275"/>
    <mergeCell ref="RJQ275:RJS275"/>
    <mergeCell ref="RJT275:RJV275"/>
    <mergeCell ref="RJW275:RJY275"/>
    <mergeCell ref="RJZ275:RKB275"/>
    <mergeCell ref="RIY275:RJA275"/>
    <mergeCell ref="RJB275:RJD275"/>
    <mergeCell ref="RJE275:RJG275"/>
    <mergeCell ref="RJH275:RJJ275"/>
    <mergeCell ref="RJK275:RJM275"/>
    <mergeCell ref="RIJ275:RIL275"/>
    <mergeCell ref="RIM275:RIO275"/>
    <mergeCell ref="RIP275:RIR275"/>
    <mergeCell ref="RIS275:RIU275"/>
    <mergeCell ref="RIV275:RIX275"/>
    <mergeCell ref="RHU275:RHW275"/>
    <mergeCell ref="RHX275:RHZ275"/>
    <mergeCell ref="RIA275:RIC275"/>
    <mergeCell ref="RID275:RIF275"/>
    <mergeCell ref="RIG275:RII275"/>
    <mergeCell ref="RHF275:RHH275"/>
    <mergeCell ref="RHI275:RHK275"/>
    <mergeCell ref="RHL275:RHN275"/>
    <mergeCell ref="RHO275:RHQ275"/>
    <mergeCell ref="RHR275:RHT275"/>
    <mergeCell ref="ROS275:ROU275"/>
    <mergeCell ref="ROV275:ROX275"/>
    <mergeCell ref="ROY275:RPA275"/>
    <mergeCell ref="RPB275:RPD275"/>
    <mergeCell ref="RPE275:RPG275"/>
    <mergeCell ref="ROD275:ROF275"/>
    <mergeCell ref="ROG275:ROI275"/>
    <mergeCell ref="ROJ275:ROL275"/>
    <mergeCell ref="ROM275:ROO275"/>
    <mergeCell ref="ROP275:ROR275"/>
    <mergeCell ref="RNO275:RNQ275"/>
    <mergeCell ref="RNR275:RNT275"/>
    <mergeCell ref="RNU275:RNW275"/>
    <mergeCell ref="RNX275:RNZ275"/>
    <mergeCell ref="ROA275:ROC275"/>
    <mergeCell ref="RMZ275:RNB275"/>
    <mergeCell ref="RNC275:RNE275"/>
    <mergeCell ref="RNF275:RNH275"/>
    <mergeCell ref="RNI275:RNK275"/>
    <mergeCell ref="RNL275:RNN275"/>
    <mergeCell ref="RMK275:RMM275"/>
    <mergeCell ref="RMN275:RMP275"/>
    <mergeCell ref="RMQ275:RMS275"/>
    <mergeCell ref="RMT275:RMV275"/>
    <mergeCell ref="RMW275:RMY275"/>
    <mergeCell ref="RLV275:RLX275"/>
    <mergeCell ref="RLY275:RMA275"/>
    <mergeCell ref="RMB275:RMD275"/>
    <mergeCell ref="RME275:RMG275"/>
    <mergeCell ref="RMH275:RMJ275"/>
    <mergeCell ref="RLG275:RLI275"/>
    <mergeCell ref="RLJ275:RLL275"/>
    <mergeCell ref="RLM275:RLO275"/>
    <mergeCell ref="RLP275:RLR275"/>
    <mergeCell ref="RLS275:RLU275"/>
    <mergeCell ref="RST275:RSV275"/>
    <mergeCell ref="RSW275:RSY275"/>
    <mergeCell ref="RSZ275:RTB275"/>
    <mergeCell ref="RTC275:RTE275"/>
    <mergeCell ref="RTF275:RTH275"/>
    <mergeCell ref="RSE275:RSG275"/>
    <mergeCell ref="RSH275:RSJ275"/>
    <mergeCell ref="RSK275:RSM275"/>
    <mergeCell ref="RSN275:RSP275"/>
    <mergeCell ref="RSQ275:RSS275"/>
    <mergeCell ref="RRP275:RRR275"/>
    <mergeCell ref="RRS275:RRU275"/>
    <mergeCell ref="RRV275:RRX275"/>
    <mergeCell ref="RRY275:RSA275"/>
    <mergeCell ref="RSB275:RSD275"/>
    <mergeCell ref="RRA275:RRC275"/>
    <mergeCell ref="RRD275:RRF275"/>
    <mergeCell ref="RRG275:RRI275"/>
    <mergeCell ref="RRJ275:RRL275"/>
    <mergeCell ref="RRM275:RRO275"/>
    <mergeCell ref="RQL275:RQN275"/>
    <mergeCell ref="RQO275:RQQ275"/>
    <mergeCell ref="RQR275:RQT275"/>
    <mergeCell ref="RQU275:RQW275"/>
    <mergeCell ref="RQX275:RQZ275"/>
    <mergeCell ref="RPW275:RPY275"/>
    <mergeCell ref="RPZ275:RQB275"/>
    <mergeCell ref="RQC275:RQE275"/>
    <mergeCell ref="RQF275:RQH275"/>
    <mergeCell ref="RQI275:RQK275"/>
    <mergeCell ref="RPH275:RPJ275"/>
    <mergeCell ref="RPK275:RPM275"/>
    <mergeCell ref="RPN275:RPP275"/>
    <mergeCell ref="RPQ275:RPS275"/>
    <mergeCell ref="RPT275:RPV275"/>
    <mergeCell ref="RWU275:RWW275"/>
    <mergeCell ref="RWX275:RWZ275"/>
    <mergeCell ref="RXA275:RXC275"/>
    <mergeCell ref="RXD275:RXF275"/>
    <mergeCell ref="RXG275:RXI275"/>
    <mergeCell ref="RWF275:RWH275"/>
    <mergeCell ref="RWI275:RWK275"/>
    <mergeCell ref="RWL275:RWN275"/>
    <mergeCell ref="RWO275:RWQ275"/>
    <mergeCell ref="RWR275:RWT275"/>
    <mergeCell ref="RVQ275:RVS275"/>
    <mergeCell ref="RVT275:RVV275"/>
    <mergeCell ref="RVW275:RVY275"/>
    <mergeCell ref="RVZ275:RWB275"/>
    <mergeCell ref="RWC275:RWE275"/>
    <mergeCell ref="RVB275:RVD275"/>
    <mergeCell ref="RVE275:RVG275"/>
    <mergeCell ref="RVH275:RVJ275"/>
    <mergeCell ref="RVK275:RVM275"/>
    <mergeCell ref="RVN275:RVP275"/>
    <mergeCell ref="RUM275:RUO275"/>
    <mergeCell ref="RUP275:RUR275"/>
    <mergeCell ref="RUS275:RUU275"/>
    <mergeCell ref="RUV275:RUX275"/>
    <mergeCell ref="RUY275:RVA275"/>
    <mergeCell ref="RTX275:RTZ275"/>
    <mergeCell ref="RUA275:RUC275"/>
    <mergeCell ref="RUD275:RUF275"/>
    <mergeCell ref="RUG275:RUI275"/>
    <mergeCell ref="RUJ275:RUL275"/>
    <mergeCell ref="RTI275:RTK275"/>
    <mergeCell ref="RTL275:RTN275"/>
    <mergeCell ref="RTO275:RTQ275"/>
    <mergeCell ref="RTR275:RTT275"/>
    <mergeCell ref="RTU275:RTW275"/>
    <mergeCell ref="SAV275:SAX275"/>
    <mergeCell ref="SAY275:SBA275"/>
    <mergeCell ref="SBB275:SBD275"/>
    <mergeCell ref="SBE275:SBG275"/>
    <mergeCell ref="SBH275:SBJ275"/>
    <mergeCell ref="SAG275:SAI275"/>
    <mergeCell ref="SAJ275:SAL275"/>
    <mergeCell ref="SAM275:SAO275"/>
    <mergeCell ref="SAP275:SAR275"/>
    <mergeCell ref="SAS275:SAU275"/>
    <mergeCell ref="RZR275:RZT275"/>
    <mergeCell ref="RZU275:RZW275"/>
    <mergeCell ref="RZX275:RZZ275"/>
    <mergeCell ref="SAA275:SAC275"/>
    <mergeCell ref="SAD275:SAF275"/>
    <mergeCell ref="RZC275:RZE275"/>
    <mergeCell ref="RZF275:RZH275"/>
    <mergeCell ref="RZI275:RZK275"/>
    <mergeCell ref="RZL275:RZN275"/>
    <mergeCell ref="RZO275:RZQ275"/>
    <mergeCell ref="RYN275:RYP275"/>
    <mergeCell ref="RYQ275:RYS275"/>
    <mergeCell ref="RYT275:RYV275"/>
    <mergeCell ref="RYW275:RYY275"/>
    <mergeCell ref="RYZ275:RZB275"/>
    <mergeCell ref="RXY275:RYA275"/>
    <mergeCell ref="RYB275:RYD275"/>
    <mergeCell ref="RYE275:RYG275"/>
    <mergeCell ref="RYH275:RYJ275"/>
    <mergeCell ref="RYK275:RYM275"/>
    <mergeCell ref="RXJ275:RXL275"/>
    <mergeCell ref="RXM275:RXO275"/>
    <mergeCell ref="RXP275:RXR275"/>
    <mergeCell ref="RXS275:RXU275"/>
    <mergeCell ref="RXV275:RXX275"/>
    <mergeCell ref="SEW275:SEY275"/>
    <mergeCell ref="SEZ275:SFB275"/>
    <mergeCell ref="SFC275:SFE275"/>
    <mergeCell ref="SFF275:SFH275"/>
    <mergeCell ref="SFI275:SFK275"/>
    <mergeCell ref="SEH275:SEJ275"/>
    <mergeCell ref="SEK275:SEM275"/>
    <mergeCell ref="SEN275:SEP275"/>
    <mergeCell ref="SEQ275:SES275"/>
    <mergeCell ref="SET275:SEV275"/>
    <mergeCell ref="SDS275:SDU275"/>
    <mergeCell ref="SDV275:SDX275"/>
    <mergeCell ref="SDY275:SEA275"/>
    <mergeCell ref="SEB275:SED275"/>
    <mergeCell ref="SEE275:SEG275"/>
    <mergeCell ref="SDD275:SDF275"/>
    <mergeCell ref="SDG275:SDI275"/>
    <mergeCell ref="SDJ275:SDL275"/>
    <mergeCell ref="SDM275:SDO275"/>
    <mergeCell ref="SDP275:SDR275"/>
    <mergeCell ref="SCO275:SCQ275"/>
    <mergeCell ref="SCR275:SCT275"/>
    <mergeCell ref="SCU275:SCW275"/>
    <mergeCell ref="SCX275:SCZ275"/>
    <mergeCell ref="SDA275:SDC275"/>
    <mergeCell ref="SBZ275:SCB275"/>
    <mergeCell ref="SCC275:SCE275"/>
    <mergeCell ref="SCF275:SCH275"/>
    <mergeCell ref="SCI275:SCK275"/>
    <mergeCell ref="SCL275:SCN275"/>
    <mergeCell ref="SBK275:SBM275"/>
    <mergeCell ref="SBN275:SBP275"/>
    <mergeCell ref="SBQ275:SBS275"/>
    <mergeCell ref="SBT275:SBV275"/>
    <mergeCell ref="SBW275:SBY275"/>
    <mergeCell ref="SIX275:SIZ275"/>
    <mergeCell ref="SJA275:SJC275"/>
    <mergeCell ref="SJD275:SJF275"/>
    <mergeCell ref="SJG275:SJI275"/>
    <mergeCell ref="SJJ275:SJL275"/>
    <mergeCell ref="SII275:SIK275"/>
    <mergeCell ref="SIL275:SIN275"/>
    <mergeCell ref="SIO275:SIQ275"/>
    <mergeCell ref="SIR275:SIT275"/>
    <mergeCell ref="SIU275:SIW275"/>
    <mergeCell ref="SHT275:SHV275"/>
    <mergeCell ref="SHW275:SHY275"/>
    <mergeCell ref="SHZ275:SIB275"/>
    <mergeCell ref="SIC275:SIE275"/>
    <mergeCell ref="SIF275:SIH275"/>
    <mergeCell ref="SHE275:SHG275"/>
    <mergeCell ref="SHH275:SHJ275"/>
    <mergeCell ref="SHK275:SHM275"/>
    <mergeCell ref="SHN275:SHP275"/>
    <mergeCell ref="SHQ275:SHS275"/>
    <mergeCell ref="SGP275:SGR275"/>
    <mergeCell ref="SGS275:SGU275"/>
    <mergeCell ref="SGV275:SGX275"/>
    <mergeCell ref="SGY275:SHA275"/>
    <mergeCell ref="SHB275:SHD275"/>
    <mergeCell ref="SGA275:SGC275"/>
    <mergeCell ref="SGD275:SGF275"/>
    <mergeCell ref="SGG275:SGI275"/>
    <mergeCell ref="SGJ275:SGL275"/>
    <mergeCell ref="SGM275:SGO275"/>
    <mergeCell ref="SFL275:SFN275"/>
    <mergeCell ref="SFO275:SFQ275"/>
    <mergeCell ref="SFR275:SFT275"/>
    <mergeCell ref="SFU275:SFW275"/>
    <mergeCell ref="SFX275:SFZ275"/>
    <mergeCell ref="SMY275:SNA275"/>
    <mergeCell ref="SNB275:SND275"/>
    <mergeCell ref="SNE275:SNG275"/>
    <mergeCell ref="SNH275:SNJ275"/>
    <mergeCell ref="SNK275:SNM275"/>
    <mergeCell ref="SMJ275:SML275"/>
    <mergeCell ref="SMM275:SMO275"/>
    <mergeCell ref="SMP275:SMR275"/>
    <mergeCell ref="SMS275:SMU275"/>
    <mergeCell ref="SMV275:SMX275"/>
    <mergeCell ref="SLU275:SLW275"/>
    <mergeCell ref="SLX275:SLZ275"/>
    <mergeCell ref="SMA275:SMC275"/>
    <mergeCell ref="SMD275:SMF275"/>
    <mergeCell ref="SMG275:SMI275"/>
    <mergeCell ref="SLF275:SLH275"/>
    <mergeCell ref="SLI275:SLK275"/>
    <mergeCell ref="SLL275:SLN275"/>
    <mergeCell ref="SLO275:SLQ275"/>
    <mergeCell ref="SLR275:SLT275"/>
    <mergeCell ref="SKQ275:SKS275"/>
    <mergeCell ref="SKT275:SKV275"/>
    <mergeCell ref="SKW275:SKY275"/>
    <mergeCell ref="SKZ275:SLB275"/>
    <mergeCell ref="SLC275:SLE275"/>
    <mergeCell ref="SKB275:SKD275"/>
    <mergeCell ref="SKE275:SKG275"/>
    <mergeCell ref="SKH275:SKJ275"/>
    <mergeCell ref="SKK275:SKM275"/>
    <mergeCell ref="SKN275:SKP275"/>
    <mergeCell ref="SJM275:SJO275"/>
    <mergeCell ref="SJP275:SJR275"/>
    <mergeCell ref="SJS275:SJU275"/>
    <mergeCell ref="SJV275:SJX275"/>
    <mergeCell ref="SJY275:SKA275"/>
    <mergeCell ref="SQZ275:SRB275"/>
    <mergeCell ref="SRC275:SRE275"/>
    <mergeCell ref="SRF275:SRH275"/>
    <mergeCell ref="SRI275:SRK275"/>
    <mergeCell ref="SRL275:SRN275"/>
    <mergeCell ref="SQK275:SQM275"/>
    <mergeCell ref="SQN275:SQP275"/>
    <mergeCell ref="SQQ275:SQS275"/>
    <mergeCell ref="SQT275:SQV275"/>
    <mergeCell ref="SQW275:SQY275"/>
    <mergeCell ref="SPV275:SPX275"/>
    <mergeCell ref="SPY275:SQA275"/>
    <mergeCell ref="SQB275:SQD275"/>
    <mergeCell ref="SQE275:SQG275"/>
    <mergeCell ref="SQH275:SQJ275"/>
    <mergeCell ref="SPG275:SPI275"/>
    <mergeCell ref="SPJ275:SPL275"/>
    <mergeCell ref="SPM275:SPO275"/>
    <mergeCell ref="SPP275:SPR275"/>
    <mergeCell ref="SPS275:SPU275"/>
    <mergeCell ref="SOR275:SOT275"/>
    <mergeCell ref="SOU275:SOW275"/>
    <mergeCell ref="SOX275:SOZ275"/>
    <mergeCell ref="SPA275:SPC275"/>
    <mergeCell ref="SPD275:SPF275"/>
    <mergeCell ref="SOC275:SOE275"/>
    <mergeCell ref="SOF275:SOH275"/>
    <mergeCell ref="SOI275:SOK275"/>
    <mergeCell ref="SOL275:SON275"/>
    <mergeCell ref="SOO275:SOQ275"/>
    <mergeCell ref="SNN275:SNP275"/>
    <mergeCell ref="SNQ275:SNS275"/>
    <mergeCell ref="SNT275:SNV275"/>
    <mergeCell ref="SNW275:SNY275"/>
    <mergeCell ref="SNZ275:SOB275"/>
    <mergeCell ref="SVA275:SVC275"/>
    <mergeCell ref="SVD275:SVF275"/>
    <mergeCell ref="SVG275:SVI275"/>
    <mergeCell ref="SVJ275:SVL275"/>
    <mergeCell ref="SVM275:SVO275"/>
    <mergeCell ref="SUL275:SUN275"/>
    <mergeCell ref="SUO275:SUQ275"/>
    <mergeCell ref="SUR275:SUT275"/>
    <mergeCell ref="SUU275:SUW275"/>
    <mergeCell ref="SUX275:SUZ275"/>
    <mergeCell ref="STW275:STY275"/>
    <mergeCell ref="STZ275:SUB275"/>
    <mergeCell ref="SUC275:SUE275"/>
    <mergeCell ref="SUF275:SUH275"/>
    <mergeCell ref="SUI275:SUK275"/>
    <mergeCell ref="STH275:STJ275"/>
    <mergeCell ref="STK275:STM275"/>
    <mergeCell ref="STN275:STP275"/>
    <mergeCell ref="STQ275:STS275"/>
    <mergeCell ref="STT275:STV275"/>
    <mergeCell ref="SSS275:SSU275"/>
    <mergeCell ref="SSV275:SSX275"/>
    <mergeCell ref="SSY275:STA275"/>
    <mergeCell ref="STB275:STD275"/>
    <mergeCell ref="STE275:STG275"/>
    <mergeCell ref="SSD275:SSF275"/>
    <mergeCell ref="SSG275:SSI275"/>
    <mergeCell ref="SSJ275:SSL275"/>
    <mergeCell ref="SSM275:SSO275"/>
    <mergeCell ref="SSP275:SSR275"/>
    <mergeCell ref="SRO275:SRQ275"/>
    <mergeCell ref="SRR275:SRT275"/>
    <mergeCell ref="SRU275:SRW275"/>
    <mergeCell ref="SRX275:SRZ275"/>
    <mergeCell ref="SSA275:SSC275"/>
    <mergeCell ref="SZB275:SZD275"/>
    <mergeCell ref="SZE275:SZG275"/>
    <mergeCell ref="SZH275:SZJ275"/>
    <mergeCell ref="SZK275:SZM275"/>
    <mergeCell ref="SZN275:SZP275"/>
    <mergeCell ref="SYM275:SYO275"/>
    <mergeCell ref="SYP275:SYR275"/>
    <mergeCell ref="SYS275:SYU275"/>
    <mergeCell ref="SYV275:SYX275"/>
    <mergeCell ref="SYY275:SZA275"/>
    <mergeCell ref="SXX275:SXZ275"/>
    <mergeCell ref="SYA275:SYC275"/>
    <mergeCell ref="SYD275:SYF275"/>
    <mergeCell ref="SYG275:SYI275"/>
    <mergeCell ref="SYJ275:SYL275"/>
    <mergeCell ref="SXI275:SXK275"/>
    <mergeCell ref="SXL275:SXN275"/>
    <mergeCell ref="SXO275:SXQ275"/>
    <mergeCell ref="SXR275:SXT275"/>
    <mergeCell ref="SXU275:SXW275"/>
    <mergeCell ref="SWT275:SWV275"/>
    <mergeCell ref="SWW275:SWY275"/>
    <mergeCell ref="SWZ275:SXB275"/>
    <mergeCell ref="SXC275:SXE275"/>
    <mergeCell ref="SXF275:SXH275"/>
    <mergeCell ref="SWE275:SWG275"/>
    <mergeCell ref="SWH275:SWJ275"/>
    <mergeCell ref="SWK275:SWM275"/>
    <mergeCell ref="SWN275:SWP275"/>
    <mergeCell ref="SWQ275:SWS275"/>
    <mergeCell ref="SVP275:SVR275"/>
    <mergeCell ref="SVS275:SVU275"/>
    <mergeCell ref="SVV275:SVX275"/>
    <mergeCell ref="SVY275:SWA275"/>
    <mergeCell ref="SWB275:SWD275"/>
    <mergeCell ref="TDC275:TDE275"/>
    <mergeCell ref="TDF275:TDH275"/>
    <mergeCell ref="TDI275:TDK275"/>
    <mergeCell ref="TDL275:TDN275"/>
    <mergeCell ref="TDO275:TDQ275"/>
    <mergeCell ref="TCN275:TCP275"/>
    <mergeCell ref="TCQ275:TCS275"/>
    <mergeCell ref="TCT275:TCV275"/>
    <mergeCell ref="TCW275:TCY275"/>
    <mergeCell ref="TCZ275:TDB275"/>
    <mergeCell ref="TBY275:TCA275"/>
    <mergeCell ref="TCB275:TCD275"/>
    <mergeCell ref="TCE275:TCG275"/>
    <mergeCell ref="TCH275:TCJ275"/>
    <mergeCell ref="TCK275:TCM275"/>
    <mergeCell ref="TBJ275:TBL275"/>
    <mergeCell ref="TBM275:TBO275"/>
    <mergeCell ref="TBP275:TBR275"/>
    <mergeCell ref="TBS275:TBU275"/>
    <mergeCell ref="TBV275:TBX275"/>
    <mergeCell ref="TAU275:TAW275"/>
    <mergeCell ref="TAX275:TAZ275"/>
    <mergeCell ref="TBA275:TBC275"/>
    <mergeCell ref="TBD275:TBF275"/>
    <mergeCell ref="TBG275:TBI275"/>
    <mergeCell ref="TAF275:TAH275"/>
    <mergeCell ref="TAI275:TAK275"/>
    <mergeCell ref="TAL275:TAN275"/>
    <mergeCell ref="TAO275:TAQ275"/>
    <mergeCell ref="TAR275:TAT275"/>
    <mergeCell ref="SZQ275:SZS275"/>
    <mergeCell ref="SZT275:SZV275"/>
    <mergeCell ref="SZW275:SZY275"/>
    <mergeCell ref="SZZ275:TAB275"/>
    <mergeCell ref="TAC275:TAE275"/>
    <mergeCell ref="THD275:THF275"/>
    <mergeCell ref="THG275:THI275"/>
    <mergeCell ref="THJ275:THL275"/>
    <mergeCell ref="THM275:THO275"/>
    <mergeCell ref="THP275:THR275"/>
    <mergeCell ref="TGO275:TGQ275"/>
    <mergeCell ref="TGR275:TGT275"/>
    <mergeCell ref="TGU275:TGW275"/>
    <mergeCell ref="TGX275:TGZ275"/>
    <mergeCell ref="THA275:THC275"/>
    <mergeCell ref="TFZ275:TGB275"/>
    <mergeCell ref="TGC275:TGE275"/>
    <mergeCell ref="TGF275:TGH275"/>
    <mergeCell ref="TGI275:TGK275"/>
    <mergeCell ref="TGL275:TGN275"/>
    <mergeCell ref="TFK275:TFM275"/>
    <mergeCell ref="TFN275:TFP275"/>
    <mergeCell ref="TFQ275:TFS275"/>
    <mergeCell ref="TFT275:TFV275"/>
    <mergeCell ref="TFW275:TFY275"/>
    <mergeCell ref="TEV275:TEX275"/>
    <mergeCell ref="TEY275:TFA275"/>
    <mergeCell ref="TFB275:TFD275"/>
    <mergeCell ref="TFE275:TFG275"/>
    <mergeCell ref="TFH275:TFJ275"/>
    <mergeCell ref="TEG275:TEI275"/>
    <mergeCell ref="TEJ275:TEL275"/>
    <mergeCell ref="TEM275:TEO275"/>
    <mergeCell ref="TEP275:TER275"/>
    <mergeCell ref="TES275:TEU275"/>
    <mergeCell ref="TDR275:TDT275"/>
    <mergeCell ref="TDU275:TDW275"/>
    <mergeCell ref="TDX275:TDZ275"/>
    <mergeCell ref="TEA275:TEC275"/>
    <mergeCell ref="TED275:TEF275"/>
    <mergeCell ref="TLE275:TLG275"/>
    <mergeCell ref="TLH275:TLJ275"/>
    <mergeCell ref="TLK275:TLM275"/>
    <mergeCell ref="TLN275:TLP275"/>
    <mergeCell ref="TLQ275:TLS275"/>
    <mergeCell ref="TKP275:TKR275"/>
    <mergeCell ref="TKS275:TKU275"/>
    <mergeCell ref="TKV275:TKX275"/>
    <mergeCell ref="TKY275:TLA275"/>
    <mergeCell ref="TLB275:TLD275"/>
    <mergeCell ref="TKA275:TKC275"/>
    <mergeCell ref="TKD275:TKF275"/>
    <mergeCell ref="TKG275:TKI275"/>
    <mergeCell ref="TKJ275:TKL275"/>
    <mergeCell ref="TKM275:TKO275"/>
    <mergeCell ref="TJL275:TJN275"/>
    <mergeCell ref="TJO275:TJQ275"/>
    <mergeCell ref="TJR275:TJT275"/>
    <mergeCell ref="TJU275:TJW275"/>
    <mergeCell ref="TJX275:TJZ275"/>
    <mergeCell ref="TIW275:TIY275"/>
    <mergeCell ref="TIZ275:TJB275"/>
    <mergeCell ref="TJC275:TJE275"/>
    <mergeCell ref="TJF275:TJH275"/>
    <mergeCell ref="TJI275:TJK275"/>
    <mergeCell ref="TIH275:TIJ275"/>
    <mergeCell ref="TIK275:TIM275"/>
    <mergeCell ref="TIN275:TIP275"/>
    <mergeCell ref="TIQ275:TIS275"/>
    <mergeCell ref="TIT275:TIV275"/>
    <mergeCell ref="THS275:THU275"/>
    <mergeCell ref="THV275:THX275"/>
    <mergeCell ref="THY275:TIA275"/>
    <mergeCell ref="TIB275:TID275"/>
    <mergeCell ref="TIE275:TIG275"/>
    <mergeCell ref="TPF275:TPH275"/>
    <mergeCell ref="TPI275:TPK275"/>
    <mergeCell ref="TPL275:TPN275"/>
    <mergeCell ref="TPO275:TPQ275"/>
    <mergeCell ref="TPR275:TPT275"/>
    <mergeCell ref="TOQ275:TOS275"/>
    <mergeCell ref="TOT275:TOV275"/>
    <mergeCell ref="TOW275:TOY275"/>
    <mergeCell ref="TOZ275:TPB275"/>
    <mergeCell ref="TPC275:TPE275"/>
    <mergeCell ref="TOB275:TOD275"/>
    <mergeCell ref="TOE275:TOG275"/>
    <mergeCell ref="TOH275:TOJ275"/>
    <mergeCell ref="TOK275:TOM275"/>
    <mergeCell ref="TON275:TOP275"/>
    <mergeCell ref="TNM275:TNO275"/>
    <mergeCell ref="TNP275:TNR275"/>
    <mergeCell ref="TNS275:TNU275"/>
    <mergeCell ref="TNV275:TNX275"/>
    <mergeCell ref="TNY275:TOA275"/>
    <mergeCell ref="TMX275:TMZ275"/>
    <mergeCell ref="TNA275:TNC275"/>
    <mergeCell ref="TND275:TNF275"/>
    <mergeCell ref="TNG275:TNI275"/>
    <mergeCell ref="TNJ275:TNL275"/>
    <mergeCell ref="TMI275:TMK275"/>
    <mergeCell ref="TML275:TMN275"/>
    <mergeCell ref="TMO275:TMQ275"/>
    <mergeCell ref="TMR275:TMT275"/>
    <mergeCell ref="TMU275:TMW275"/>
    <mergeCell ref="TLT275:TLV275"/>
    <mergeCell ref="TLW275:TLY275"/>
    <mergeCell ref="TLZ275:TMB275"/>
    <mergeCell ref="TMC275:TME275"/>
    <mergeCell ref="TMF275:TMH275"/>
    <mergeCell ref="TTG275:TTI275"/>
    <mergeCell ref="TTJ275:TTL275"/>
    <mergeCell ref="TTM275:TTO275"/>
    <mergeCell ref="TTP275:TTR275"/>
    <mergeCell ref="TTS275:TTU275"/>
    <mergeCell ref="TSR275:TST275"/>
    <mergeCell ref="TSU275:TSW275"/>
    <mergeCell ref="TSX275:TSZ275"/>
    <mergeCell ref="TTA275:TTC275"/>
    <mergeCell ref="TTD275:TTF275"/>
    <mergeCell ref="TSC275:TSE275"/>
    <mergeCell ref="TSF275:TSH275"/>
    <mergeCell ref="TSI275:TSK275"/>
    <mergeCell ref="TSL275:TSN275"/>
    <mergeCell ref="TSO275:TSQ275"/>
    <mergeCell ref="TRN275:TRP275"/>
    <mergeCell ref="TRQ275:TRS275"/>
    <mergeCell ref="TRT275:TRV275"/>
    <mergeCell ref="TRW275:TRY275"/>
    <mergeCell ref="TRZ275:TSB275"/>
    <mergeCell ref="TQY275:TRA275"/>
    <mergeCell ref="TRB275:TRD275"/>
    <mergeCell ref="TRE275:TRG275"/>
    <mergeCell ref="TRH275:TRJ275"/>
    <mergeCell ref="TRK275:TRM275"/>
    <mergeCell ref="TQJ275:TQL275"/>
    <mergeCell ref="TQM275:TQO275"/>
    <mergeCell ref="TQP275:TQR275"/>
    <mergeCell ref="TQS275:TQU275"/>
    <mergeCell ref="TQV275:TQX275"/>
    <mergeCell ref="TPU275:TPW275"/>
    <mergeCell ref="TPX275:TPZ275"/>
    <mergeCell ref="TQA275:TQC275"/>
    <mergeCell ref="TQD275:TQF275"/>
    <mergeCell ref="TQG275:TQI275"/>
    <mergeCell ref="TXH275:TXJ275"/>
    <mergeCell ref="TXK275:TXM275"/>
    <mergeCell ref="TXN275:TXP275"/>
    <mergeCell ref="TXQ275:TXS275"/>
    <mergeCell ref="TXT275:TXV275"/>
    <mergeCell ref="TWS275:TWU275"/>
    <mergeCell ref="TWV275:TWX275"/>
    <mergeCell ref="TWY275:TXA275"/>
    <mergeCell ref="TXB275:TXD275"/>
    <mergeCell ref="TXE275:TXG275"/>
    <mergeCell ref="TWD275:TWF275"/>
    <mergeCell ref="TWG275:TWI275"/>
    <mergeCell ref="TWJ275:TWL275"/>
    <mergeCell ref="TWM275:TWO275"/>
    <mergeCell ref="TWP275:TWR275"/>
    <mergeCell ref="TVO275:TVQ275"/>
    <mergeCell ref="TVR275:TVT275"/>
    <mergeCell ref="TVU275:TVW275"/>
    <mergeCell ref="TVX275:TVZ275"/>
    <mergeCell ref="TWA275:TWC275"/>
    <mergeCell ref="TUZ275:TVB275"/>
    <mergeCell ref="TVC275:TVE275"/>
    <mergeCell ref="TVF275:TVH275"/>
    <mergeCell ref="TVI275:TVK275"/>
    <mergeCell ref="TVL275:TVN275"/>
    <mergeCell ref="TUK275:TUM275"/>
    <mergeCell ref="TUN275:TUP275"/>
    <mergeCell ref="TUQ275:TUS275"/>
    <mergeCell ref="TUT275:TUV275"/>
    <mergeCell ref="TUW275:TUY275"/>
    <mergeCell ref="TTV275:TTX275"/>
    <mergeCell ref="TTY275:TUA275"/>
    <mergeCell ref="TUB275:TUD275"/>
    <mergeCell ref="TUE275:TUG275"/>
    <mergeCell ref="TUH275:TUJ275"/>
    <mergeCell ref="UBI275:UBK275"/>
    <mergeCell ref="UBL275:UBN275"/>
    <mergeCell ref="UBO275:UBQ275"/>
    <mergeCell ref="UBR275:UBT275"/>
    <mergeCell ref="UBU275:UBW275"/>
    <mergeCell ref="UAT275:UAV275"/>
    <mergeCell ref="UAW275:UAY275"/>
    <mergeCell ref="UAZ275:UBB275"/>
    <mergeCell ref="UBC275:UBE275"/>
    <mergeCell ref="UBF275:UBH275"/>
    <mergeCell ref="UAE275:UAG275"/>
    <mergeCell ref="UAH275:UAJ275"/>
    <mergeCell ref="UAK275:UAM275"/>
    <mergeCell ref="UAN275:UAP275"/>
    <mergeCell ref="UAQ275:UAS275"/>
    <mergeCell ref="TZP275:TZR275"/>
    <mergeCell ref="TZS275:TZU275"/>
    <mergeCell ref="TZV275:TZX275"/>
    <mergeCell ref="TZY275:UAA275"/>
    <mergeCell ref="UAB275:UAD275"/>
    <mergeCell ref="TZA275:TZC275"/>
    <mergeCell ref="TZD275:TZF275"/>
    <mergeCell ref="TZG275:TZI275"/>
    <mergeCell ref="TZJ275:TZL275"/>
    <mergeCell ref="TZM275:TZO275"/>
    <mergeCell ref="TYL275:TYN275"/>
    <mergeCell ref="TYO275:TYQ275"/>
    <mergeCell ref="TYR275:TYT275"/>
    <mergeCell ref="TYU275:TYW275"/>
    <mergeCell ref="TYX275:TYZ275"/>
    <mergeCell ref="TXW275:TXY275"/>
    <mergeCell ref="TXZ275:TYB275"/>
    <mergeCell ref="TYC275:TYE275"/>
    <mergeCell ref="TYF275:TYH275"/>
    <mergeCell ref="TYI275:TYK275"/>
    <mergeCell ref="UFJ275:UFL275"/>
    <mergeCell ref="UFM275:UFO275"/>
    <mergeCell ref="UFP275:UFR275"/>
    <mergeCell ref="UFS275:UFU275"/>
    <mergeCell ref="UFV275:UFX275"/>
    <mergeCell ref="UEU275:UEW275"/>
    <mergeCell ref="UEX275:UEZ275"/>
    <mergeCell ref="UFA275:UFC275"/>
    <mergeCell ref="UFD275:UFF275"/>
    <mergeCell ref="UFG275:UFI275"/>
    <mergeCell ref="UEF275:UEH275"/>
    <mergeCell ref="UEI275:UEK275"/>
    <mergeCell ref="UEL275:UEN275"/>
    <mergeCell ref="UEO275:UEQ275"/>
    <mergeCell ref="UER275:UET275"/>
    <mergeCell ref="UDQ275:UDS275"/>
    <mergeCell ref="UDT275:UDV275"/>
    <mergeCell ref="UDW275:UDY275"/>
    <mergeCell ref="UDZ275:UEB275"/>
    <mergeCell ref="UEC275:UEE275"/>
    <mergeCell ref="UDB275:UDD275"/>
    <mergeCell ref="UDE275:UDG275"/>
    <mergeCell ref="UDH275:UDJ275"/>
    <mergeCell ref="UDK275:UDM275"/>
    <mergeCell ref="UDN275:UDP275"/>
    <mergeCell ref="UCM275:UCO275"/>
    <mergeCell ref="UCP275:UCR275"/>
    <mergeCell ref="UCS275:UCU275"/>
    <mergeCell ref="UCV275:UCX275"/>
    <mergeCell ref="UCY275:UDA275"/>
    <mergeCell ref="UBX275:UBZ275"/>
    <mergeCell ref="UCA275:UCC275"/>
    <mergeCell ref="UCD275:UCF275"/>
    <mergeCell ref="UCG275:UCI275"/>
    <mergeCell ref="UCJ275:UCL275"/>
    <mergeCell ref="UJK275:UJM275"/>
    <mergeCell ref="UJN275:UJP275"/>
    <mergeCell ref="UJQ275:UJS275"/>
    <mergeCell ref="UJT275:UJV275"/>
    <mergeCell ref="UJW275:UJY275"/>
    <mergeCell ref="UIV275:UIX275"/>
    <mergeCell ref="UIY275:UJA275"/>
    <mergeCell ref="UJB275:UJD275"/>
    <mergeCell ref="UJE275:UJG275"/>
    <mergeCell ref="UJH275:UJJ275"/>
    <mergeCell ref="UIG275:UII275"/>
    <mergeCell ref="UIJ275:UIL275"/>
    <mergeCell ref="UIM275:UIO275"/>
    <mergeCell ref="UIP275:UIR275"/>
    <mergeCell ref="UIS275:UIU275"/>
    <mergeCell ref="UHR275:UHT275"/>
    <mergeCell ref="UHU275:UHW275"/>
    <mergeCell ref="UHX275:UHZ275"/>
    <mergeCell ref="UIA275:UIC275"/>
    <mergeCell ref="UID275:UIF275"/>
    <mergeCell ref="UHC275:UHE275"/>
    <mergeCell ref="UHF275:UHH275"/>
    <mergeCell ref="UHI275:UHK275"/>
    <mergeCell ref="UHL275:UHN275"/>
    <mergeCell ref="UHO275:UHQ275"/>
    <mergeCell ref="UGN275:UGP275"/>
    <mergeCell ref="UGQ275:UGS275"/>
    <mergeCell ref="UGT275:UGV275"/>
    <mergeCell ref="UGW275:UGY275"/>
    <mergeCell ref="UGZ275:UHB275"/>
    <mergeCell ref="UFY275:UGA275"/>
    <mergeCell ref="UGB275:UGD275"/>
    <mergeCell ref="UGE275:UGG275"/>
    <mergeCell ref="UGH275:UGJ275"/>
    <mergeCell ref="UGK275:UGM275"/>
    <mergeCell ref="UNL275:UNN275"/>
    <mergeCell ref="UNO275:UNQ275"/>
    <mergeCell ref="UNR275:UNT275"/>
    <mergeCell ref="UNU275:UNW275"/>
    <mergeCell ref="UNX275:UNZ275"/>
    <mergeCell ref="UMW275:UMY275"/>
    <mergeCell ref="UMZ275:UNB275"/>
    <mergeCell ref="UNC275:UNE275"/>
    <mergeCell ref="UNF275:UNH275"/>
    <mergeCell ref="UNI275:UNK275"/>
    <mergeCell ref="UMH275:UMJ275"/>
    <mergeCell ref="UMK275:UMM275"/>
    <mergeCell ref="UMN275:UMP275"/>
    <mergeCell ref="UMQ275:UMS275"/>
    <mergeCell ref="UMT275:UMV275"/>
    <mergeCell ref="ULS275:ULU275"/>
    <mergeCell ref="ULV275:ULX275"/>
    <mergeCell ref="ULY275:UMA275"/>
    <mergeCell ref="UMB275:UMD275"/>
    <mergeCell ref="UME275:UMG275"/>
    <mergeCell ref="ULD275:ULF275"/>
    <mergeCell ref="ULG275:ULI275"/>
    <mergeCell ref="ULJ275:ULL275"/>
    <mergeCell ref="ULM275:ULO275"/>
    <mergeCell ref="ULP275:ULR275"/>
    <mergeCell ref="UKO275:UKQ275"/>
    <mergeCell ref="UKR275:UKT275"/>
    <mergeCell ref="UKU275:UKW275"/>
    <mergeCell ref="UKX275:UKZ275"/>
    <mergeCell ref="ULA275:ULC275"/>
    <mergeCell ref="UJZ275:UKB275"/>
    <mergeCell ref="UKC275:UKE275"/>
    <mergeCell ref="UKF275:UKH275"/>
    <mergeCell ref="UKI275:UKK275"/>
    <mergeCell ref="UKL275:UKN275"/>
    <mergeCell ref="URM275:URO275"/>
    <mergeCell ref="URP275:URR275"/>
    <mergeCell ref="URS275:URU275"/>
    <mergeCell ref="URV275:URX275"/>
    <mergeCell ref="URY275:USA275"/>
    <mergeCell ref="UQX275:UQZ275"/>
    <mergeCell ref="URA275:URC275"/>
    <mergeCell ref="URD275:URF275"/>
    <mergeCell ref="URG275:URI275"/>
    <mergeCell ref="URJ275:URL275"/>
    <mergeCell ref="UQI275:UQK275"/>
    <mergeCell ref="UQL275:UQN275"/>
    <mergeCell ref="UQO275:UQQ275"/>
    <mergeCell ref="UQR275:UQT275"/>
    <mergeCell ref="UQU275:UQW275"/>
    <mergeCell ref="UPT275:UPV275"/>
    <mergeCell ref="UPW275:UPY275"/>
    <mergeCell ref="UPZ275:UQB275"/>
    <mergeCell ref="UQC275:UQE275"/>
    <mergeCell ref="UQF275:UQH275"/>
    <mergeCell ref="UPE275:UPG275"/>
    <mergeCell ref="UPH275:UPJ275"/>
    <mergeCell ref="UPK275:UPM275"/>
    <mergeCell ref="UPN275:UPP275"/>
    <mergeCell ref="UPQ275:UPS275"/>
    <mergeCell ref="UOP275:UOR275"/>
    <mergeCell ref="UOS275:UOU275"/>
    <mergeCell ref="UOV275:UOX275"/>
    <mergeCell ref="UOY275:UPA275"/>
    <mergeCell ref="UPB275:UPD275"/>
    <mergeCell ref="UOA275:UOC275"/>
    <mergeCell ref="UOD275:UOF275"/>
    <mergeCell ref="UOG275:UOI275"/>
    <mergeCell ref="UOJ275:UOL275"/>
    <mergeCell ref="UOM275:UOO275"/>
    <mergeCell ref="UVN275:UVP275"/>
    <mergeCell ref="UVQ275:UVS275"/>
    <mergeCell ref="UVT275:UVV275"/>
    <mergeCell ref="UVW275:UVY275"/>
    <mergeCell ref="UVZ275:UWB275"/>
    <mergeCell ref="UUY275:UVA275"/>
    <mergeCell ref="UVB275:UVD275"/>
    <mergeCell ref="UVE275:UVG275"/>
    <mergeCell ref="UVH275:UVJ275"/>
    <mergeCell ref="UVK275:UVM275"/>
    <mergeCell ref="UUJ275:UUL275"/>
    <mergeCell ref="UUM275:UUO275"/>
    <mergeCell ref="UUP275:UUR275"/>
    <mergeCell ref="UUS275:UUU275"/>
    <mergeCell ref="UUV275:UUX275"/>
    <mergeCell ref="UTU275:UTW275"/>
    <mergeCell ref="UTX275:UTZ275"/>
    <mergeCell ref="UUA275:UUC275"/>
    <mergeCell ref="UUD275:UUF275"/>
    <mergeCell ref="UUG275:UUI275"/>
    <mergeCell ref="UTF275:UTH275"/>
    <mergeCell ref="UTI275:UTK275"/>
    <mergeCell ref="UTL275:UTN275"/>
    <mergeCell ref="UTO275:UTQ275"/>
    <mergeCell ref="UTR275:UTT275"/>
    <mergeCell ref="USQ275:USS275"/>
    <mergeCell ref="UST275:USV275"/>
    <mergeCell ref="USW275:USY275"/>
    <mergeCell ref="USZ275:UTB275"/>
    <mergeCell ref="UTC275:UTE275"/>
    <mergeCell ref="USB275:USD275"/>
    <mergeCell ref="USE275:USG275"/>
    <mergeCell ref="USH275:USJ275"/>
    <mergeCell ref="USK275:USM275"/>
    <mergeCell ref="USN275:USP275"/>
    <mergeCell ref="UZO275:UZQ275"/>
    <mergeCell ref="UZR275:UZT275"/>
    <mergeCell ref="UZU275:UZW275"/>
    <mergeCell ref="UZX275:UZZ275"/>
    <mergeCell ref="VAA275:VAC275"/>
    <mergeCell ref="UYZ275:UZB275"/>
    <mergeCell ref="UZC275:UZE275"/>
    <mergeCell ref="UZF275:UZH275"/>
    <mergeCell ref="UZI275:UZK275"/>
    <mergeCell ref="UZL275:UZN275"/>
    <mergeCell ref="UYK275:UYM275"/>
    <mergeCell ref="UYN275:UYP275"/>
    <mergeCell ref="UYQ275:UYS275"/>
    <mergeCell ref="UYT275:UYV275"/>
    <mergeCell ref="UYW275:UYY275"/>
    <mergeCell ref="UXV275:UXX275"/>
    <mergeCell ref="UXY275:UYA275"/>
    <mergeCell ref="UYB275:UYD275"/>
    <mergeCell ref="UYE275:UYG275"/>
    <mergeCell ref="UYH275:UYJ275"/>
    <mergeCell ref="UXG275:UXI275"/>
    <mergeCell ref="UXJ275:UXL275"/>
    <mergeCell ref="UXM275:UXO275"/>
    <mergeCell ref="UXP275:UXR275"/>
    <mergeCell ref="UXS275:UXU275"/>
    <mergeCell ref="UWR275:UWT275"/>
    <mergeCell ref="UWU275:UWW275"/>
    <mergeCell ref="UWX275:UWZ275"/>
    <mergeCell ref="UXA275:UXC275"/>
    <mergeCell ref="UXD275:UXF275"/>
    <mergeCell ref="UWC275:UWE275"/>
    <mergeCell ref="UWF275:UWH275"/>
    <mergeCell ref="UWI275:UWK275"/>
    <mergeCell ref="UWL275:UWN275"/>
    <mergeCell ref="UWO275:UWQ275"/>
    <mergeCell ref="VDP275:VDR275"/>
    <mergeCell ref="VDS275:VDU275"/>
    <mergeCell ref="VDV275:VDX275"/>
    <mergeCell ref="VDY275:VEA275"/>
    <mergeCell ref="VEB275:VED275"/>
    <mergeCell ref="VDA275:VDC275"/>
    <mergeCell ref="VDD275:VDF275"/>
    <mergeCell ref="VDG275:VDI275"/>
    <mergeCell ref="VDJ275:VDL275"/>
    <mergeCell ref="VDM275:VDO275"/>
    <mergeCell ref="VCL275:VCN275"/>
    <mergeCell ref="VCO275:VCQ275"/>
    <mergeCell ref="VCR275:VCT275"/>
    <mergeCell ref="VCU275:VCW275"/>
    <mergeCell ref="VCX275:VCZ275"/>
    <mergeCell ref="VBW275:VBY275"/>
    <mergeCell ref="VBZ275:VCB275"/>
    <mergeCell ref="VCC275:VCE275"/>
    <mergeCell ref="VCF275:VCH275"/>
    <mergeCell ref="VCI275:VCK275"/>
    <mergeCell ref="VBH275:VBJ275"/>
    <mergeCell ref="VBK275:VBM275"/>
    <mergeCell ref="VBN275:VBP275"/>
    <mergeCell ref="VBQ275:VBS275"/>
    <mergeCell ref="VBT275:VBV275"/>
    <mergeCell ref="VAS275:VAU275"/>
    <mergeCell ref="VAV275:VAX275"/>
    <mergeCell ref="VAY275:VBA275"/>
    <mergeCell ref="VBB275:VBD275"/>
    <mergeCell ref="VBE275:VBG275"/>
    <mergeCell ref="VAD275:VAF275"/>
    <mergeCell ref="VAG275:VAI275"/>
    <mergeCell ref="VAJ275:VAL275"/>
    <mergeCell ref="VAM275:VAO275"/>
    <mergeCell ref="VAP275:VAR275"/>
    <mergeCell ref="VHQ275:VHS275"/>
    <mergeCell ref="VHT275:VHV275"/>
    <mergeCell ref="VHW275:VHY275"/>
    <mergeCell ref="VHZ275:VIB275"/>
    <mergeCell ref="VIC275:VIE275"/>
    <mergeCell ref="VHB275:VHD275"/>
    <mergeCell ref="VHE275:VHG275"/>
    <mergeCell ref="VHH275:VHJ275"/>
    <mergeCell ref="VHK275:VHM275"/>
    <mergeCell ref="VHN275:VHP275"/>
    <mergeCell ref="VGM275:VGO275"/>
    <mergeCell ref="VGP275:VGR275"/>
    <mergeCell ref="VGS275:VGU275"/>
    <mergeCell ref="VGV275:VGX275"/>
    <mergeCell ref="VGY275:VHA275"/>
    <mergeCell ref="VFX275:VFZ275"/>
    <mergeCell ref="VGA275:VGC275"/>
    <mergeCell ref="VGD275:VGF275"/>
    <mergeCell ref="VGG275:VGI275"/>
    <mergeCell ref="VGJ275:VGL275"/>
    <mergeCell ref="VFI275:VFK275"/>
    <mergeCell ref="VFL275:VFN275"/>
    <mergeCell ref="VFO275:VFQ275"/>
    <mergeCell ref="VFR275:VFT275"/>
    <mergeCell ref="VFU275:VFW275"/>
    <mergeCell ref="VET275:VEV275"/>
    <mergeCell ref="VEW275:VEY275"/>
    <mergeCell ref="VEZ275:VFB275"/>
    <mergeCell ref="VFC275:VFE275"/>
    <mergeCell ref="VFF275:VFH275"/>
    <mergeCell ref="VEE275:VEG275"/>
    <mergeCell ref="VEH275:VEJ275"/>
    <mergeCell ref="VEK275:VEM275"/>
    <mergeCell ref="VEN275:VEP275"/>
    <mergeCell ref="VEQ275:VES275"/>
    <mergeCell ref="VLR275:VLT275"/>
    <mergeCell ref="VLU275:VLW275"/>
    <mergeCell ref="VLX275:VLZ275"/>
    <mergeCell ref="VMA275:VMC275"/>
    <mergeCell ref="VMD275:VMF275"/>
    <mergeCell ref="VLC275:VLE275"/>
    <mergeCell ref="VLF275:VLH275"/>
    <mergeCell ref="VLI275:VLK275"/>
    <mergeCell ref="VLL275:VLN275"/>
    <mergeCell ref="VLO275:VLQ275"/>
    <mergeCell ref="VKN275:VKP275"/>
    <mergeCell ref="VKQ275:VKS275"/>
    <mergeCell ref="VKT275:VKV275"/>
    <mergeCell ref="VKW275:VKY275"/>
    <mergeCell ref="VKZ275:VLB275"/>
    <mergeCell ref="VJY275:VKA275"/>
    <mergeCell ref="VKB275:VKD275"/>
    <mergeCell ref="VKE275:VKG275"/>
    <mergeCell ref="VKH275:VKJ275"/>
    <mergeCell ref="VKK275:VKM275"/>
    <mergeCell ref="VJJ275:VJL275"/>
    <mergeCell ref="VJM275:VJO275"/>
    <mergeCell ref="VJP275:VJR275"/>
    <mergeCell ref="VJS275:VJU275"/>
    <mergeCell ref="VJV275:VJX275"/>
    <mergeCell ref="VIU275:VIW275"/>
    <mergeCell ref="VIX275:VIZ275"/>
    <mergeCell ref="VJA275:VJC275"/>
    <mergeCell ref="VJD275:VJF275"/>
    <mergeCell ref="VJG275:VJI275"/>
    <mergeCell ref="VIF275:VIH275"/>
    <mergeCell ref="VII275:VIK275"/>
    <mergeCell ref="VIL275:VIN275"/>
    <mergeCell ref="VIO275:VIQ275"/>
    <mergeCell ref="VIR275:VIT275"/>
    <mergeCell ref="VPS275:VPU275"/>
    <mergeCell ref="VPV275:VPX275"/>
    <mergeCell ref="VPY275:VQA275"/>
    <mergeCell ref="VQB275:VQD275"/>
    <mergeCell ref="VQE275:VQG275"/>
    <mergeCell ref="VPD275:VPF275"/>
    <mergeCell ref="VPG275:VPI275"/>
    <mergeCell ref="VPJ275:VPL275"/>
    <mergeCell ref="VPM275:VPO275"/>
    <mergeCell ref="VPP275:VPR275"/>
    <mergeCell ref="VOO275:VOQ275"/>
    <mergeCell ref="VOR275:VOT275"/>
    <mergeCell ref="VOU275:VOW275"/>
    <mergeCell ref="VOX275:VOZ275"/>
    <mergeCell ref="VPA275:VPC275"/>
    <mergeCell ref="VNZ275:VOB275"/>
    <mergeCell ref="VOC275:VOE275"/>
    <mergeCell ref="VOF275:VOH275"/>
    <mergeCell ref="VOI275:VOK275"/>
    <mergeCell ref="VOL275:VON275"/>
    <mergeCell ref="VNK275:VNM275"/>
    <mergeCell ref="VNN275:VNP275"/>
    <mergeCell ref="VNQ275:VNS275"/>
    <mergeCell ref="VNT275:VNV275"/>
    <mergeCell ref="VNW275:VNY275"/>
    <mergeCell ref="VMV275:VMX275"/>
    <mergeCell ref="VMY275:VNA275"/>
    <mergeCell ref="VNB275:VND275"/>
    <mergeCell ref="VNE275:VNG275"/>
    <mergeCell ref="VNH275:VNJ275"/>
    <mergeCell ref="VMG275:VMI275"/>
    <mergeCell ref="VMJ275:VML275"/>
    <mergeCell ref="VMM275:VMO275"/>
    <mergeCell ref="VMP275:VMR275"/>
    <mergeCell ref="VMS275:VMU275"/>
    <mergeCell ref="VTT275:VTV275"/>
    <mergeCell ref="VTW275:VTY275"/>
    <mergeCell ref="VTZ275:VUB275"/>
    <mergeCell ref="VUC275:VUE275"/>
    <mergeCell ref="VUF275:VUH275"/>
    <mergeCell ref="VTE275:VTG275"/>
    <mergeCell ref="VTH275:VTJ275"/>
    <mergeCell ref="VTK275:VTM275"/>
    <mergeCell ref="VTN275:VTP275"/>
    <mergeCell ref="VTQ275:VTS275"/>
    <mergeCell ref="VSP275:VSR275"/>
    <mergeCell ref="VSS275:VSU275"/>
    <mergeCell ref="VSV275:VSX275"/>
    <mergeCell ref="VSY275:VTA275"/>
    <mergeCell ref="VTB275:VTD275"/>
    <mergeCell ref="VSA275:VSC275"/>
    <mergeCell ref="VSD275:VSF275"/>
    <mergeCell ref="VSG275:VSI275"/>
    <mergeCell ref="VSJ275:VSL275"/>
    <mergeCell ref="VSM275:VSO275"/>
    <mergeCell ref="VRL275:VRN275"/>
    <mergeCell ref="VRO275:VRQ275"/>
    <mergeCell ref="VRR275:VRT275"/>
    <mergeCell ref="VRU275:VRW275"/>
    <mergeCell ref="VRX275:VRZ275"/>
    <mergeCell ref="VQW275:VQY275"/>
    <mergeCell ref="VQZ275:VRB275"/>
    <mergeCell ref="VRC275:VRE275"/>
    <mergeCell ref="VRF275:VRH275"/>
    <mergeCell ref="VRI275:VRK275"/>
    <mergeCell ref="VQH275:VQJ275"/>
    <mergeCell ref="VQK275:VQM275"/>
    <mergeCell ref="VQN275:VQP275"/>
    <mergeCell ref="VQQ275:VQS275"/>
    <mergeCell ref="VQT275:VQV275"/>
    <mergeCell ref="VXU275:VXW275"/>
    <mergeCell ref="VXX275:VXZ275"/>
    <mergeCell ref="VYA275:VYC275"/>
    <mergeCell ref="VYD275:VYF275"/>
    <mergeCell ref="VYG275:VYI275"/>
    <mergeCell ref="VXF275:VXH275"/>
    <mergeCell ref="VXI275:VXK275"/>
    <mergeCell ref="VXL275:VXN275"/>
    <mergeCell ref="VXO275:VXQ275"/>
    <mergeCell ref="VXR275:VXT275"/>
    <mergeCell ref="VWQ275:VWS275"/>
    <mergeCell ref="VWT275:VWV275"/>
    <mergeCell ref="VWW275:VWY275"/>
    <mergeCell ref="VWZ275:VXB275"/>
    <mergeCell ref="VXC275:VXE275"/>
    <mergeCell ref="VWB275:VWD275"/>
    <mergeCell ref="VWE275:VWG275"/>
    <mergeCell ref="VWH275:VWJ275"/>
    <mergeCell ref="VWK275:VWM275"/>
    <mergeCell ref="VWN275:VWP275"/>
    <mergeCell ref="VVM275:VVO275"/>
    <mergeCell ref="VVP275:VVR275"/>
    <mergeCell ref="VVS275:VVU275"/>
    <mergeCell ref="VVV275:VVX275"/>
    <mergeCell ref="VVY275:VWA275"/>
    <mergeCell ref="VUX275:VUZ275"/>
    <mergeCell ref="VVA275:VVC275"/>
    <mergeCell ref="VVD275:VVF275"/>
    <mergeCell ref="VVG275:VVI275"/>
    <mergeCell ref="VVJ275:VVL275"/>
    <mergeCell ref="VUI275:VUK275"/>
    <mergeCell ref="VUL275:VUN275"/>
    <mergeCell ref="VUO275:VUQ275"/>
    <mergeCell ref="VUR275:VUT275"/>
    <mergeCell ref="VUU275:VUW275"/>
    <mergeCell ref="WBV275:WBX275"/>
    <mergeCell ref="WBY275:WCA275"/>
    <mergeCell ref="WCB275:WCD275"/>
    <mergeCell ref="WCE275:WCG275"/>
    <mergeCell ref="WCH275:WCJ275"/>
    <mergeCell ref="WBG275:WBI275"/>
    <mergeCell ref="WBJ275:WBL275"/>
    <mergeCell ref="WBM275:WBO275"/>
    <mergeCell ref="WBP275:WBR275"/>
    <mergeCell ref="WBS275:WBU275"/>
    <mergeCell ref="WAR275:WAT275"/>
    <mergeCell ref="WAU275:WAW275"/>
    <mergeCell ref="WAX275:WAZ275"/>
    <mergeCell ref="WBA275:WBC275"/>
    <mergeCell ref="WBD275:WBF275"/>
    <mergeCell ref="WAC275:WAE275"/>
    <mergeCell ref="WAF275:WAH275"/>
    <mergeCell ref="WAI275:WAK275"/>
    <mergeCell ref="WAL275:WAN275"/>
    <mergeCell ref="WAO275:WAQ275"/>
    <mergeCell ref="VZN275:VZP275"/>
    <mergeCell ref="VZQ275:VZS275"/>
    <mergeCell ref="VZT275:VZV275"/>
    <mergeCell ref="VZW275:VZY275"/>
    <mergeCell ref="VZZ275:WAB275"/>
    <mergeCell ref="VYY275:VZA275"/>
    <mergeCell ref="VZB275:VZD275"/>
    <mergeCell ref="VZE275:VZG275"/>
    <mergeCell ref="VZH275:VZJ275"/>
    <mergeCell ref="VZK275:VZM275"/>
    <mergeCell ref="VYJ275:VYL275"/>
    <mergeCell ref="VYM275:VYO275"/>
    <mergeCell ref="VYP275:VYR275"/>
    <mergeCell ref="VYS275:VYU275"/>
    <mergeCell ref="VYV275:VYX275"/>
    <mergeCell ref="WFW275:WFY275"/>
    <mergeCell ref="WFZ275:WGB275"/>
    <mergeCell ref="WGC275:WGE275"/>
    <mergeCell ref="WGF275:WGH275"/>
    <mergeCell ref="WGI275:WGK275"/>
    <mergeCell ref="WFH275:WFJ275"/>
    <mergeCell ref="WFK275:WFM275"/>
    <mergeCell ref="WFN275:WFP275"/>
    <mergeCell ref="WFQ275:WFS275"/>
    <mergeCell ref="WFT275:WFV275"/>
    <mergeCell ref="WES275:WEU275"/>
    <mergeCell ref="WEV275:WEX275"/>
    <mergeCell ref="WEY275:WFA275"/>
    <mergeCell ref="WFB275:WFD275"/>
    <mergeCell ref="WFE275:WFG275"/>
    <mergeCell ref="WED275:WEF275"/>
    <mergeCell ref="WEG275:WEI275"/>
    <mergeCell ref="WEJ275:WEL275"/>
    <mergeCell ref="WEM275:WEO275"/>
    <mergeCell ref="WEP275:WER275"/>
    <mergeCell ref="WDO275:WDQ275"/>
    <mergeCell ref="WDR275:WDT275"/>
    <mergeCell ref="WDU275:WDW275"/>
    <mergeCell ref="WDX275:WDZ275"/>
    <mergeCell ref="WEA275:WEC275"/>
    <mergeCell ref="WCZ275:WDB275"/>
    <mergeCell ref="WDC275:WDE275"/>
    <mergeCell ref="WDF275:WDH275"/>
    <mergeCell ref="WDI275:WDK275"/>
    <mergeCell ref="WDL275:WDN275"/>
    <mergeCell ref="WCK275:WCM275"/>
    <mergeCell ref="WCN275:WCP275"/>
    <mergeCell ref="WCQ275:WCS275"/>
    <mergeCell ref="WCT275:WCV275"/>
    <mergeCell ref="WCW275:WCY275"/>
    <mergeCell ref="WJX275:WJZ275"/>
    <mergeCell ref="WKA275:WKC275"/>
    <mergeCell ref="WKD275:WKF275"/>
    <mergeCell ref="WKG275:WKI275"/>
    <mergeCell ref="WKJ275:WKL275"/>
    <mergeCell ref="WJI275:WJK275"/>
    <mergeCell ref="WJL275:WJN275"/>
    <mergeCell ref="WJO275:WJQ275"/>
    <mergeCell ref="WJR275:WJT275"/>
    <mergeCell ref="WJU275:WJW275"/>
    <mergeCell ref="WIT275:WIV275"/>
    <mergeCell ref="WIW275:WIY275"/>
    <mergeCell ref="WIZ275:WJB275"/>
    <mergeCell ref="WJC275:WJE275"/>
    <mergeCell ref="WJF275:WJH275"/>
    <mergeCell ref="WIE275:WIG275"/>
    <mergeCell ref="WIH275:WIJ275"/>
    <mergeCell ref="WIK275:WIM275"/>
    <mergeCell ref="WIN275:WIP275"/>
    <mergeCell ref="WIQ275:WIS275"/>
    <mergeCell ref="WHP275:WHR275"/>
    <mergeCell ref="WHS275:WHU275"/>
    <mergeCell ref="WHV275:WHX275"/>
    <mergeCell ref="WHY275:WIA275"/>
    <mergeCell ref="WIB275:WID275"/>
    <mergeCell ref="WHA275:WHC275"/>
    <mergeCell ref="WHD275:WHF275"/>
    <mergeCell ref="WHG275:WHI275"/>
    <mergeCell ref="WHJ275:WHL275"/>
    <mergeCell ref="WHM275:WHO275"/>
    <mergeCell ref="WGL275:WGN275"/>
    <mergeCell ref="WGO275:WGQ275"/>
    <mergeCell ref="WGR275:WGT275"/>
    <mergeCell ref="WGU275:WGW275"/>
    <mergeCell ref="WGX275:WGZ275"/>
    <mergeCell ref="WNY275:WOA275"/>
    <mergeCell ref="WOB275:WOD275"/>
    <mergeCell ref="WOE275:WOG275"/>
    <mergeCell ref="WOH275:WOJ275"/>
    <mergeCell ref="WOK275:WOM275"/>
    <mergeCell ref="WNJ275:WNL275"/>
    <mergeCell ref="WNM275:WNO275"/>
    <mergeCell ref="WNP275:WNR275"/>
    <mergeCell ref="WNS275:WNU275"/>
    <mergeCell ref="WNV275:WNX275"/>
    <mergeCell ref="WMU275:WMW275"/>
    <mergeCell ref="WMX275:WMZ275"/>
    <mergeCell ref="WNA275:WNC275"/>
    <mergeCell ref="WND275:WNF275"/>
    <mergeCell ref="WNG275:WNI275"/>
    <mergeCell ref="WMF275:WMH275"/>
    <mergeCell ref="WMI275:WMK275"/>
    <mergeCell ref="WML275:WMN275"/>
    <mergeCell ref="WMO275:WMQ275"/>
    <mergeCell ref="WMR275:WMT275"/>
    <mergeCell ref="WLQ275:WLS275"/>
    <mergeCell ref="WLT275:WLV275"/>
    <mergeCell ref="WLW275:WLY275"/>
    <mergeCell ref="WLZ275:WMB275"/>
    <mergeCell ref="WMC275:WME275"/>
    <mergeCell ref="WLB275:WLD275"/>
    <mergeCell ref="WLE275:WLG275"/>
    <mergeCell ref="WLH275:WLJ275"/>
    <mergeCell ref="WLK275:WLM275"/>
    <mergeCell ref="WLN275:WLP275"/>
    <mergeCell ref="WKM275:WKO275"/>
    <mergeCell ref="WKP275:WKR275"/>
    <mergeCell ref="WKS275:WKU275"/>
    <mergeCell ref="WKV275:WKX275"/>
    <mergeCell ref="WKY275:WLA275"/>
    <mergeCell ref="WRZ275:WSB275"/>
    <mergeCell ref="WSC275:WSE275"/>
    <mergeCell ref="WSF275:WSH275"/>
    <mergeCell ref="WSI275:WSK275"/>
    <mergeCell ref="WSL275:WSN275"/>
    <mergeCell ref="WRK275:WRM275"/>
    <mergeCell ref="WRN275:WRP275"/>
    <mergeCell ref="WRQ275:WRS275"/>
    <mergeCell ref="WRT275:WRV275"/>
    <mergeCell ref="WRW275:WRY275"/>
    <mergeCell ref="WQV275:WQX275"/>
    <mergeCell ref="WQY275:WRA275"/>
    <mergeCell ref="WRB275:WRD275"/>
    <mergeCell ref="WRE275:WRG275"/>
    <mergeCell ref="WRH275:WRJ275"/>
    <mergeCell ref="WQG275:WQI275"/>
    <mergeCell ref="WQJ275:WQL275"/>
    <mergeCell ref="WQM275:WQO275"/>
    <mergeCell ref="WQP275:WQR275"/>
    <mergeCell ref="WQS275:WQU275"/>
    <mergeCell ref="WPR275:WPT275"/>
    <mergeCell ref="WPU275:WPW275"/>
    <mergeCell ref="WPX275:WPZ275"/>
    <mergeCell ref="WQA275:WQC275"/>
    <mergeCell ref="WQD275:WQF275"/>
    <mergeCell ref="WPC275:WPE275"/>
    <mergeCell ref="WPF275:WPH275"/>
    <mergeCell ref="WPI275:WPK275"/>
    <mergeCell ref="WPL275:WPN275"/>
    <mergeCell ref="WPO275:WPQ275"/>
    <mergeCell ref="WON275:WOP275"/>
    <mergeCell ref="WOQ275:WOS275"/>
    <mergeCell ref="WOT275:WOV275"/>
    <mergeCell ref="WOW275:WOY275"/>
    <mergeCell ref="WOZ275:WPB275"/>
    <mergeCell ref="WWA275:WWC275"/>
    <mergeCell ref="WWD275:WWF275"/>
    <mergeCell ref="WWG275:WWI275"/>
    <mergeCell ref="WWJ275:WWL275"/>
    <mergeCell ref="WWM275:WWO275"/>
    <mergeCell ref="WVL275:WVN275"/>
    <mergeCell ref="WVO275:WVQ275"/>
    <mergeCell ref="WVR275:WVT275"/>
    <mergeCell ref="WVU275:WVW275"/>
    <mergeCell ref="WVX275:WVZ275"/>
    <mergeCell ref="WUW275:WUY275"/>
    <mergeCell ref="WUZ275:WVB275"/>
    <mergeCell ref="WVC275:WVE275"/>
    <mergeCell ref="WVF275:WVH275"/>
    <mergeCell ref="WVI275:WVK275"/>
    <mergeCell ref="WUH275:WUJ275"/>
    <mergeCell ref="WUK275:WUM275"/>
    <mergeCell ref="WUN275:WUP275"/>
    <mergeCell ref="WUQ275:WUS275"/>
    <mergeCell ref="WUT275:WUV275"/>
    <mergeCell ref="WTS275:WTU275"/>
    <mergeCell ref="WTV275:WTX275"/>
    <mergeCell ref="WTY275:WUA275"/>
    <mergeCell ref="WUB275:WUD275"/>
    <mergeCell ref="WUE275:WUG275"/>
    <mergeCell ref="WTD275:WTF275"/>
    <mergeCell ref="WTG275:WTI275"/>
    <mergeCell ref="WTJ275:WTL275"/>
    <mergeCell ref="WTM275:WTO275"/>
    <mergeCell ref="WTP275:WTR275"/>
    <mergeCell ref="WSO275:WSQ275"/>
    <mergeCell ref="WSR275:WST275"/>
    <mergeCell ref="WSU275:WSW275"/>
    <mergeCell ref="WSX275:WSZ275"/>
    <mergeCell ref="WTA275:WTC275"/>
    <mergeCell ref="XAZ275:XBB275"/>
    <mergeCell ref="XBC275:XBE275"/>
    <mergeCell ref="XAB275:XAD275"/>
    <mergeCell ref="XAE275:XAG275"/>
    <mergeCell ref="XAH275:XAJ275"/>
    <mergeCell ref="XAK275:XAM275"/>
    <mergeCell ref="XAN275:XAP275"/>
    <mergeCell ref="WZM275:WZO275"/>
    <mergeCell ref="WZP275:WZR275"/>
    <mergeCell ref="WZS275:WZU275"/>
    <mergeCell ref="WZV275:WZX275"/>
    <mergeCell ref="WZY275:XAA275"/>
    <mergeCell ref="WYX275:WYZ275"/>
    <mergeCell ref="WZA275:WZC275"/>
    <mergeCell ref="WZD275:WZF275"/>
    <mergeCell ref="WZG275:WZI275"/>
    <mergeCell ref="WZJ275:WZL275"/>
    <mergeCell ref="WYI275:WYK275"/>
    <mergeCell ref="WYL275:WYN275"/>
    <mergeCell ref="WYO275:WYQ275"/>
    <mergeCell ref="WYR275:WYT275"/>
    <mergeCell ref="WYU275:WYW275"/>
    <mergeCell ref="WXT275:WXV275"/>
    <mergeCell ref="WXW275:WXY275"/>
    <mergeCell ref="WXZ275:WYB275"/>
    <mergeCell ref="WYC275:WYE275"/>
    <mergeCell ref="WYF275:WYH275"/>
    <mergeCell ref="WXE275:WXG275"/>
    <mergeCell ref="WXH275:WXJ275"/>
    <mergeCell ref="WXK275:WXM275"/>
    <mergeCell ref="WXN275:WXP275"/>
    <mergeCell ref="WXQ275:WXS275"/>
    <mergeCell ref="WWP275:WWR275"/>
    <mergeCell ref="WWS275:WWU275"/>
    <mergeCell ref="WWV275:WWX275"/>
    <mergeCell ref="WWY275:WXA275"/>
    <mergeCell ref="WXB275:WXD275"/>
    <mergeCell ref="XER275:XET275"/>
    <mergeCell ref="XEU275:XEW275"/>
    <mergeCell ref="XEX275:XEZ275"/>
    <mergeCell ref="XFA275:XFC275"/>
    <mergeCell ref="D276:F276"/>
    <mergeCell ref="G276:I276"/>
    <mergeCell ref="J276:L276"/>
    <mergeCell ref="M276:O276"/>
    <mergeCell ref="P276:R276"/>
    <mergeCell ref="S276:U276"/>
    <mergeCell ref="V276:X276"/>
    <mergeCell ref="Y276:AA276"/>
    <mergeCell ref="AB276:AD276"/>
    <mergeCell ref="AE276:AG276"/>
    <mergeCell ref="AH276:AJ276"/>
    <mergeCell ref="AK276:AM276"/>
    <mergeCell ref="XEC275:XEE275"/>
    <mergeCell ref="XEF275:XEH275"/>
    <mergeCell ref="XEI275:XEK275"/>
    <mergeCell ref="XEL275:XEN275"/>
    <mergeCell ref="XEO275:XEQ275"/>
    <mergeCell ref="XDN275:XDP275"/>
    <mergeCell ref="XDQ275:XDS275"/>
    <mergeCell ref="XDT275:XDV275"/>
    <mergeCell ref="XDW275:XDY275"/>
    <mergeCell ref="XDZ275:XEB275"/>
    <mergeCell ref="XCY275:XDA275"/>
    <mergeCell ref="XDB275:XDD275"/>
    <mergeCell ref="XDE275:XDG275"/>
    <mergeCell ref="XDH275:XDJ275"/>
    <mergeCell ref="XDK275:XDM275"/>
    <mergeCell ref="XCJ275:XCL275"/>
    <mergeCell ref="XCM275:XCO275"/>
    <mergeCell ref="XCP275:XCR275"/>
    <mergeCell ref="XCS275:XCU275"/>
    <mergeCell ref="XCV275:XCX275"/>
    <mergeCell ref="XBU275:XBW275"/>
    <mergeCell ref="XBX275:XBZ275"/>
    <mergeCell ref="XCA275:XCC275"/>
    <mergeCell ref="XCD275:XCF275"/>
    <mergeCell ref="XCG275:XCI275"/>
    <mergeCell ref="XBF275:XBH275"/>
    <mergeCell ref="XBI275:XBK275"/>
    <mergeCell ref="XBL275:XBN275"/>
    <mergeCell ref="XBO275:XBQ275"/>
    <mergeCell ref="XBR275:XBT275"/>
    <mergeCell ref="XAQ275:XAS275"/>
    <mergeCell ref="XAT275:XAV275"/>
    <mergeCell ref="XAW275:XAY275"/>
    <mergeCell ref="FS276:FU276"/>
    <mergeCell ref="FV276:FX276"/>
    <mergeCell ref="FY276:GA276"/>
    <mergeCell ref="GB276:GD276"/>
    <mergeCell ref="GE276:GG276"/>
    <mergeCell ref="FD276:FF276"/>
    <mergeCell ref="FG276:FI276"/>
    <mergeCell ref="FJ276:FL276"/>
    <mergeCell ref="FM276:FO276"/>
    <mergeCell ref="FP276:FR276"/>
    <mergeCell ref="EO276:EQ276"/>
    <mergeCell ref="ER276:ET276"/>
    <mergeCell ref="EU276:EW276"/>
    <mergeCell ref="EX276:EZ276"/>
    <mergeCell ref="FA276:FC276"/>
    <mergeCell ref="DZ276:EB276"/>
    <mergeCell ref="EC276:EE276"/>
    <mergeCell ref="EF276:EH276"/>
    <mergeCell ref="EI276:EK276"/>
    <mergeCell ref="EL276:EN276"/>
    <mergeCell ref="DK276:DM276"/>
    <mergeCell ref="DN276:DP276"/>
    <mergeCell ref="DQ276:DS276"/>
    <mergeCell ref="DT276:DV276"/>
    <mergeCell ref="DW276:DY276"/>
    <mergeCell ref="CV276:CX276"/>
    <mergeCell ref="CY276:DA276"/>
    <mergeCell ref="DB276:DD276"/>
    <mergeCell ref="DE276:DG276"/>
    <mergeCell ref="DH276:DJ276"/>
    <mergeCell ref="CG276:CI276"/>
    <mergeCell ref="CJ276:CL276"/>
    <mergeCell ref="CM276:CO276"/>
    <mergeCell ref="CP276:CR276"/>
    <mergeCell ref="CS276:CU276"/>
    <mergeCell ref="JT276:JV276"/>
    <mergeCell ref="JW276:JY276"/>
    <mergeCell ref="JZ276:KB276"/>
    <mergeCell ref="KC276:KE276"/>
    <mergeCell ref="KF276:KH276"/>
    <mergeCell ref="JE276:JG276"/>
    <mergeCell ref="JH276:JJ276"/>
    <mergeCell ref="JK276:JM276"/>
    <mergeCell ref="JN276:JP276"/>
    <mergeCell ref="JQ276:JS276"/>
    <mergeCell ref="IP276:IR276"/>
    <mergeCell ref="IS276:IU276"/>
    <mergeCell ref="IV276:IX276"/>
    <mergeCell ref="IY276:JA276"/>
    <mergeCell ref="JB276:JD276"/>
    <mergeCell ref="IA276:IC276"/>
    <mergeCell ref="ID276:IF276"/>
    <mergeCell ref="IG276:II276"/>
    <mergeCell ref="IJ276:IL276"/>
    <mergeCell ref="IM276:IO276"/>
    <mergeCell ref="HL276:HN276"/>
    <mergeCell ref="HO276:HQ276"/>
    <mergeCell ref="HR276:HT276"/>
    <mergeCell ref="HU276:HW276"/>
    <mergeCell ref="HX276:HZ276"/>
    <mergeCell ref="GW276:GY276"/>
    <mergeCell ref="GZ276:HB276"/>
    <mergeCell ref="HC276:HE276"/>
    <mergeCell ref="HF276:HH276"/>
    <mergeCell ref="HI276:HK276"/>
    <mergeCell ref="GH276:GJ276"/>
    <mergeCell ref="GK276:GM276"/>
    <mergeCell ref="GN276:GP276"/>
    <mergeCell ref="GQ276:GS276"/>
    <mergeCell ref="GT276:GV276"/>
    <mergeCell ref="NU276:NW276"/>
    <mergeCell ref="NX276:NZ276"/>
    <mergeCell ref="OA276:OC276"/>
    <mergeCell ref="OD276:OF276"/>
    <mergeCell ref="OG276:OI276"/>
    <mergeCell ref="NF276:NH276"/>
    <mergeCell ref="NI276:NK276"/>
    <mergeCell ref="NL276:NN276"/>
    <mergeCell ref="NO276:NQ276"/>
    <mergeCell ref="NR276:NT276"/>
    <mergeCell ref="MQ276:MS276"/>
    <mergeCell ref="MT276:MV276"/>
    <mergeCell ref="MW276:MY276"/>
    <mergeCell ref="MZ276:NB276"/>
    <mergeCell ref="NC276:NE276"/>
    <mergeCell ref="MB276:MD276"/>
    <mergeCell ref="ME276:MG276"/>
    <mergeCell ref="MH276:MJ276"/>
    <mergeCell ref="MK276:MM276"/>
    <mergeCell ref="MN276:MP276"/>
    <mergeCell ref="LM276:LO276"/>
    <mergeCell ref="LP276:LR276"/>
    <mergeCell ref="LS276:LU276"/>
    <mergeCell ref="LV276:LX276"/>
    <mergeCell ref="LY276:MA276"/>
    <mergeCell ref="KX276:KZ276"/>
    <mergeCell ref="LA276:LC276"/>
    <mergeCell ref="LD276:LF276"/>
    <mergeCell ref="LG276:LI276"/>
    <mergeCell ref="LJ276:LL276"/>
    <mergeCell ref="KI276:KK276"/>
    <mergeCell ref="KL276:KN276"/>
    <mergeCell ref="KO276:KQ276"/>
    <mergeCell ref="KR276:KT276"/>
    <mergeCell ref="KU276:KW276"/>
    <mergeCell ref="RV276:RX276"/>
    <mergeCell ref="RY276:SA276"/>
    <mergeCell ref="SB276:SD276"/>
    <mergeCell ref="SE276:SG276"/>
    <mergeCell ref="SH276:SJ276"/>
    <mergeCell ref="RG276:RI276"/>
    <mergeCell ref="RJ276:RL276"/>
    <mergeCell ref="RM276:RO276"/>
    <mergeCell ref="RP276:RR276"/>
    <mergeCell ref="RS276:RU276"/>
    <mergeCell ref="QR276:QT276"/>
    <mergeCell ref="QU276:QW276"/>
    <mergeCell ref="QX276:QZ276"/>
    <mergeCell ref="RA276:RC276"/>
    <mergeCell ref="RD276:RF276"/>
    <mergeCell ref="QC276:QE276"/>
    <mergeCell ref="QF276:QH276"/>
    <mergeCell ref="QI276:QK276"/>
    <mergeCell ref="QL276:QN276"/>
    <mergeCell ref="QO276:QQ276"/>
    <mergeCell ref="PN276:PP276"/>
    <mergeCell ref="PQ276:PS276"/>
    <mergeCell ref="PT276:PV276"/>
    <mergeCell ref="PW276:PY276"/>
    <mergeCell ref="PZ276:QB276"/>
    <mergeCell ref="OY276:PA276"/>
    <mergeCell ref="PB276:PD276"/>
    <mergeCell ref="PE276:PG276"/>
    <mergeCell ref="PH276:PJ276"/>
    <mergeCell ref="PK276:PM276"/>
    <mergeCell ref="OJ276:OL276"/>
    <mergeCell ref="OM276:OO276"/>
    <mergeCell ref="OP276:OR276"/>
    <mergeCell ref="OS276:OU276"/>
    <mergeCell ref="OV276:OX276"/>
    <mergeCell ref="VW276:VY276"/>
    <mergeCell ref="VZ276:WB276"/>
    <mergeCell ref="WC276:WE276"/>
    <mergeCell ref="WF276:WH276"/>
    <mergeCell ref="WI276:WK276"/>
    <mergeCell ref="VH276:VJ276"/>
    <mergeCell ref="VK276:VM276"/>
    <mergeCell ref="VN276:VP276"/>
    <mergeCell ref="VQ276:VS276"/>
    <mergeCell ref="VT276:VV276"/>
    <mergeCell ref="US276:UU276"/>
    <mergeCell ref="UV276:UX276"/>
    <mergeCell ref="UY276:VA276"/>
    <mergeCell ref="VB276:VD276"/>
    <mergeCell ref="VE276:VG276"/>
    <mergeCell ref="UD276:UF276"/>
    <mergeCell ref="UG276:UI276"/>
    <mergeCell ref="UJ276:UL276"/>
    <mergeCell ref="UM276:UO276"/>
    <mergeCell ref="UP276:UR276"/>
    <mergeCell ref="TO276:TQ276"/>
    <mergeCell ref="TR276:TT276"/>
    <mergeCell ref="TU276:TW276"/>
    <mergeCell ref="TX276:TZ276"/>
    <mergeCell ref="UA276:UC276"/>
    <mergeCell ref="SZ276:TB276"/>
    <mergeCell ref="TC276:TE276"/>
    <mergeCell ref="TF276:TH276"/>
    <mergeCell ref="TI276:TK276"/>
    <mergeCell ref="TL276:TN276"/>
    <mergeCell ref="SK276:SM276"/>
    <mergeCell ref="SN276:SP276"/>
    <mergeCell ref="SQ276:SS276"/>
    <mergeCell ref="ST276:SV276"/>
    <mergeCell ref="SW276:SY276"/>
    <mergeCell ref="ZX276:ZZ276"/>
    <mergeCell ref="AAA276:AAC276"/>
    <mergeCell ref="AAD276:AAF276"/>
    <mergeCell ref="AAG276:AAI276"/>
    <mergeCell ref="AAJ276:AAL276"/>
    <mergeCell ref="ZI276:ZK276"/>
    <mergeCell ref="ZL276:ZN276"/>
    <mergeCell ref="ZO276:ZQ276"/>
    <mergeCell ref="ZR276:ZT276"/>
    <mergeCell ref="ZU276:ZW276"/>
    <mergeCell ref="YT276:YV276"/>
    <mergeCell ref="YW276:YY276"/>
    <mergeCell ref="YZ276:ZB276"/>
    <mergeCell ref="ZC276:ZE276"/>
    <mergeCell ref="ZF276:ZH276"/>
    <mergeCell ref="YE276:YG276"/>
    <mergeCell ref="YH276:YJ276"/>
    <mergeCell ref="YK276:YM276"/>
    <mergeCell ref="YN276:YP276"/>
    <mergeCell ref="YQ276:YS276"/>
    <mergeCell ref="XP276:XR276"/>
    <mergeCell ref="XS276:XU276"/>
    <mergeCell ref="XV276:XX276"/>
    <mergeCell ref="XY276:YA276"/>
    <mergeCell ref="YB276:YD276"/>
    <mergeCell ref="XA276:XC276"/>
    <mergeCell ref="XD276:XF276"/>
    <mergeCell ref="XG276:XI276"/>
    <mergeCell ref="XJ276:XL276"/>
    <mergeCell ref="XM276:XO276"/>
    <mergeCell ref="WL276:WN276"/>
    <mergeCell ref="WO276:WQ276"/>
    <mergeCell ref="WR276:WT276"/>
    <mergeCell ref="WU276:WW276"/>
    <mergeCell ref="WX276:WZ276"/>
    <mergeCell ref="ADY276:AEA276"/>
    <mergeCell ref="AEB276:AED276"/>
    <mergeCell ref="AEE276:AEG276"/>
    <mergeCell ref="AEH276:AEJ276"/>
    <mergeCell ref="AEK276:AEM276"/>
    <mergeCell ref="ADJ276:ADL276"/>
    <mergeCell ref="ADM276:ADO276"/>
    <mergeCell ref="ADP276:ADR276"/>
    <mergeCell ref="ADS276:ADU276"/>
    <mergeCell ref="ADV276:ADX276"/>
    <mergeCell ref="ACU276:ACW276"/>
    <mergeCell ref="ACX276:ACZ276"/>
    <mergeCell ref="ADA276:ADC276"/>
    <mergeCell ref="ADD276:ADF276"/>
    <mergeCell ref="ADG276:ADI276"/>
    <mergeCell ref="ACF276:ACH276"/>
    <mergeCell ref="ACI276:ACK276"/>
    <mergeCell ref="ACL276:ACN276"/>
    <mergeCell ref="ACO276:ACQ276"/>
    <mergeCell ref="ACR276:ACT276"/>
    <mergeCell ref="ABQ276:ABS276"/>
    <mergeCell ref="ABT276:ABV276"/>
    <mergeCell ref="ABW276:ABY276"/>
    <mergeCell ref="ABZ276:ACB276"/>
    <mergeCell ref="ACC276:ACE276"/>
    <mergeCell ref="ABB276:ABD276"/>
    <mergeCell ref="ABE276:ABG276"/>
    <mergeCell ref="ABH276:ABJ276"/>
    <mergeCell ref="ABK276:ABM276"/>
    <mergeCell ref="ABN276:ABP276"/>
    <mergeCell ref="AAM276:AAO276"/>
    <mergeCell ref="AAP276:AAR276"/>
    <mergeCell ref="AAS276:AAU276"/>
    <mergeCell ref="AAV276:AAX276"/>
    <mergeCell ref="AAY276:ABA276"/>
    <mergeCell ref="AHZ276:AIB276"/>
    <mergeCell ref="AIC276:AIE276"/>
    <mergeCell ref="AIF276:AIH276"/>
    <mergeCell ref="AII276:AIK276"/>
    <mergeCell ref="AIL276:AIN276"/>
    <mergeCell ref="AHK276:AHM276"/>
    <mergeCell ref="AHN276:AHP276"/>
    <mergeCell ref="AHQ276:AHS276"/>
    <mergeCell ref="AHT276:AHV276"/>
    <mergeCell ref="AHW276:AHY276"/>
    <mergeCell ref="AGV276:AGX276"/>
    <mergeCell ref="AGY276:AHA276"/>
    <mergeCell ref="AHB276:AHD276"/>
    <mergeCell ref="AHE276:AHG276"/>
    <mergeCell ref="AHH276:AHJ276"/>
    <mergeCell ref="AGG276:AGI276"/>
    <mergeCell ref="AGJ276:AGL276"/>
    <mergeCell ref="AGM276:AGO276"/>
    <mergeCell ref="AGP276:AGR276"/>
    <mergeCell ref="AGS276:AGU276"/>
    <mergeCell ref="AFR276:AFT276"/>
    <mergeCell ref="AFU276:AFW276"/>
    <mergeCell ref="AFX276:AFZ276"/>
    <mergeCell ref="AGA276:AGC276"/>
    <mergeCell ref="AGD276:AGF276"/>
    <mergeCell ref="AFC276:AFE276"/>
    <mergeCell ref="AFF276:AFH276"/>
    <mergeCell ref="AFI276:AFK276"/>
    <mergeCell ref="AFL276:AFN276"/>
    <mergeCell ref="AFO276:AFQ276"/>
    <mergeCell ref="AEN276:AEP276"/>
    <mergeCell ref="AEQ276:AES276"/>
    <mergeCell ref="AET276:AEV276"/>
    <mergeCell ref="AEW276:AEY276"/>
    <mergeCell ref="AEZ276:AFB276"/>
    <mergeCell ref="AMA276:AMC276"/>
    <mergeCell ref="AMD276:AMF276"/>
    <mergeCell ref="AMG276:AMI276"/>
    <mergeCell ref="AMJ276:AML276"/>
    <mergeCell ref="AMM276:AMO276"/>
    <mergeCell ref="ALL276:ALN276"/>
    <mergeCell ref="ALO276:ALQ276"/>
    <mergeCell ref="ALR276:ALT276"/>
    <mergeCell ref="ALU276:ALW276"/>
    <mergeCell ref="ALX276:ALZ276"/>
    <mergeCell ref="AKW276:AKY276"/>
    <mergeCell ref="AKZ276:ALB276"/>
    <mergeCell ref="ALC276:ALE276"/>
    <mergeCell ref="ALF276:ALH276"/>
    <mergeCell ref="ALI276:ALK276"/>
    <mergeCell ref="AKH276:AKJ276"/>
    <mergeCell ref="AKK276:AKM276"/>
    <mergeCell ref="AKN276:AKP276"/>
    <mergeCell ref="AKQ276:AKS276"/>
    <mergeCell ref="AKT276:AKV276"/>
    <mergeCell ref="AJS276:AJU276"/>
    <mergeCell ref="AJV276:AJX276"/>
    <mergeCell ref="AJY276:AKA276"/>
    <mergeCell ref="AKB276:AKD276"/>
    <mergeCell ref="AKE276:AKG276"/>
    <mergeCell ref="AJD276:AJF276"/>
    <mergeCell ref="AJG276:AJI276"/>
    <mergeCell ref="AJJ276:AJL276"/>
    <mergeCell ref="AJM276:AJO276"/>
    <mergeCell ref="AJP276:AJR276"/>
    <mergeCell ref="AIO276:AIQ276"/>
    <mergeCell ref="AIR276:AIT276"/>
    <mergeCell ref="AIU276:AIW276"/>
    <mergeCell ref="AIX276:AIZ276"/>
    <mergeCell ref="AJA276:AJC276"/>
    <mergeCell ref="AQB276:AQD276"/>
    <mergeCell ref="AQE276:AQG276"/>
    <mergeCell ref="AQH276:AQJ276"/>
    <mergeCell ref="AQK276:AQM276"/>
    <mergeCell ref="AQN276:AQP276"/>
    <mergeCell ref="APM276:APO276"/>
    <mergeCell ref="APP276:APR276"/>
    <mergeCell ref="APS276:APU276"/>
    <mergeCell ref="APV276:APX276"/>
    <mergeCell ref="APY276:AQA276"/>
    <mergeCell ref="AOX276:AOZ276"/>
    <mergeCell ref="APA276:APC276"/>
    <mergeCell ref="APD276:APF276"/>
    <mergeCell ref="APG276:API276"/>
    <mergeCell ref="APJ276:APL276"/>
    <mergeCell ref="AOI276:AOK276"/>
    <mergeCell ref="AOL276:AON276"/>
    <mergeCell ref="AOO276:AOQ276"/>
    <mergeCell ref="AOR276:AOT276"/>
    <mergeCell ref="AOU276:AOW276"/>
    <mergeCell ref="ANT276:ANV276"/>
    <mergeCell ref="ANW276:ANY276"/>
    <mergeCell ref="ANZ276:AOB276"/>
    <mergeCell ref="AOC276:AOE276"/>
    <mergeCell ref="AOF276:AOH276"/>
    <mergeCell ref="ANE276:ANG276"/>
    <mergeCell ref="ANH276:ANJ276"/>
    <mergeCell ref="ANK276:ANM276"/>
    <mergeCell ref="ANN276:ANP276"/>
    <mergeCell ref="ANQ276:ANS276"/>
    <mergeCell ref="AMP276:AMR276"/>
    <mergeCell ref="AMS276:AMU276"/>
    <mergeCell ref="AMV276:AMX276"/>
    <mergeCell ref="AMY276:ANA276"/>
    <mergeCell ref="ANB276:AND276"/>
    <mergeCell ref="AUC276:AUE276"/>
    <mergeCell ref="AUF276:AUH276"/>
    <mergeCell ref="AUI276:AUK276"/>
    <mergeCell ref="AUL276:AUN276"/>
    <mergeCell ref="AUO276:AUQ276"/>
    <mergeCell ref="ATN276:ATP276"/>
    <mergeCell ref="ATQ276:ATS276"/>
    <mergeCell ref="ATT276:ATV276"/>
    <mergeCell ref="ATW276:ATY276"/>
    <mergeCell ref="ATZ276:AUB276"/>
    <mergeCell ref="ASY276:ATA276"/>
    <mergeCell ref="ATB276:ATD276"/>
    <mergeCell ref="ATE276:ATG276"/>
    <mergeCell ref="ATH276:ATJ276"/>
    <mergeCell ref="ATK276:ATM276"/>
    <mergeCell ref="ASJ276:ASL276"/>
    <mergeCell ref="ASM276:ASO276"/>
    <mergeCell ref="ASP276:ASR276"/>
    <mergeCell ref="ASS276:ASU276"/>
    <mergeCell ref="ASV276:ASX276"/>
    <mergeCell ref="ARU276:ARW276"/>
    <mergeCell ref="ARX276:ARZ276"/>
    <mergeCell ref="ASA276:ASC276"/>
    <mergeCell ref="ASD276:ASF276"/>
    <mergeCell ref="ASG276:ASI276"/>
    <mergeCell ref="ARF276:ARH276"/>
    <mergeCell ref="ARI276:ARK276"/>
    <mergeCell ref="ARL276:ARN276"/>
    <mergeCell ref="ARO276:ARQ276"/>
    <mergeCell ref="ARR276:ART276"/>
    <mergeCell ref="AQQ276:AQS276"/>
    <mergeCell ref="AQT276:AQV276"/>
    <mergeCell ref="AQW276:AQY276"/>
    <mergeCell ref="AQZ276:ARB276"/>
    <mergeCell ref="ARC276:ARE276"/>
    <mergeCell ref="AYD276:AYF276"/>
    <mergeCell ref="AYG276:AYI276"/>
    <mergeCell ref="AYJ276:AYL276"/>
    <mergeCell ref="AYM276:AYO276"/>
    <mergeCell ref="AYP276:AYR276"/>
    <mergeCell ref="AXO276:AXQ276"/>
    <mergeCell ref="AXR276:AXT276"/>
    <mergeCell ref="AXU276:AXW276"/>
    <mergeCell ref="AXX276:AXZ276"/>
    <mergeCell ref="AYA276:AYC276"/>
    <mergeCell ref="AWZ276:AXB276"/>
    <mergeCell ref="AXC276:AXE276"/>
    <mergeCell ref="AXF276:AXH276"/>
    <mergeCell ref="AXI276:AXK276"/>
    <mergeCell ref="AXL276:AXN276"/>
    <mergeCell ref="AWK276:AWM276"/>
    <mergeCell ref="AWN276:AWP276"/>
    <mergeCell ref="AWQ276:AWS276"/>
    <mergeCell ref="AWT276:AWV276"/>
    <mergeCell ref="AWW276:AWY276"/>
    <mergeCell ref="AVV276:AVX276"/>
    <mergeCell ref="AVY276:AWA276"/>
    <mergeCell ref="AWB276:AWD276"/>
    <mergeCell ref="AWE276:AWG276"/>
    <mergeCell ref="AWH276:AWJ276"/>
    <mergeCell ref="AVG276:AVI276"/>
    <mergeCell ref="AVJ276:AVL276"/>
    <mergeCell ref="AVM276:AVO276"/>
    <mergeCell ref="AVP276:AVR276"/>
    <mergeCell ref="AVS276:AVU276"/>
    <mergeCell ref="AUR276:AUT276"/>
    <mergeCell ref="AUU276:AUW276"/>
    <mergeCell ref="AUX276:AUZ276"/>
    <mergeCell ref="AVA276:AVC276"/>
    <mergeCell ref="AVD276:AVF276"/>
    <mergeCell ref="BCE276:BCG276"/>
    <mergeCell ref="BCH276:BCJ276"/>
    <mergeCell ref="BCK276:BCM276"/>
    <mergeCell ref="BCN276:BCP276"/>
    <mergeCell ref="BCQ276:BCS276"/>
    <mergeCell ref="BBP276:BBR276"/>
    <mergeCell ref="BBS276:BBU276"/>
    <mergeCell ref="BBV276:BBX276"/>
    <mergeCell ref="BBY276:BCA276"/>
    <mergeCell ref="BCB276:BCD276"/>
    <mergeCell ref="BBA276:BBC276"/>
    <mergeCell ref="BBD276:BBF276"/>
    <mergeCell ref="BBG276:BBI276"/>
    <mergeCell ref="BBJ276:BBL276"/>
    <mergeCell ref="BBM276:BBO276"/>
    <mergeCell ref="BAL276:BAN276"/>
    <mergeCell ref="BAO276:BAQ276"/>
    <mergeCell ref="BAR276:BAT276"/>
    <mergeCell ref="BAU276:BAW276"/>
    <mergeCell ref="BAX276:BAZ276"/>
    <mergeCell ref="AZW276:AZY276"/>
    <mergeCell ref="AZZ276:BAB276"/>
    <mergeCell ref="BAC276:BAE276"/>
    <mergeCell ref="BAF276:BAH276"/>
    <mergeCell ref="BAI276:BAK276"/>
    <mergeCell ref="AZH276:AZJ276"/>
    <mergeCell ref="AZK276:AZM276"/>
    <mergeCell ref="AZN276:AZP276"/>
    <mergeCell ref="AZQ276:AZS276"/>
    <mergeCell ref="AZT276:AZV276"/>
    <mergeCell ref="AYS276:AYU276"/>
    <mergeCell ref="AYV276:AYX276"/>
    <mergeCell ref="AYY276:AZA276"/>
    <mergeCell ref="AZB276:AZD276"/>
    <mergeCell ref="AZE276:AZG276"/>
    <mergeCell ref="BGF276:BGH276"/>
    <mergeCell ref="BGI276:BGK276"/>
    <mergeCell ref="BGL276:BGN276"/>
    <mergeCell ref="BGO276:BGQ276"/>
    <mergeCell ref="BGR276:BGT276"/>
    <mergeCell ref="BFQ276:BFS276"/>
    <mergeCell ref="BFT276:BFV276"/>
    <mergeCell ref="BFW276:BFY276"/>
    <mergeCell ref="BFZ276:BGB276"/>
    <mergeCell ref="BGC276:BGE276"/>
    <mergeCell ref="BFB276:BFD276"/>
    <mergeCell ref="BFE276:BFG276"/>
    <mergeCell ref="BFH276:BFJ276"/>
    <mergeCell ref="BFK276:BFM276"/>
    <mergeCell ref="BFN276:BFP276"/>
    <mergeCell ref="BEM276:BEO276"/>
    <mergeCell ref="BEP276:BER276"/>
    <mergeCell ref="BES276:BEU276"/>
    <mergeCell ref="BEV276:BEX276"/>
    <mergeCell ref="BEY276:BFA276"/>
    <mergeCell ref="BDX276:BDZ276"/>
    <mergeCell ref="BEA276:BEC276"/>
    <mergeCell ref="BED276:BEF276"/>
    <mergeCell ref="BEG276:BEI276"/>
    <mergeCell ref="BEJ276:BEL276"/>
    <mergeCell ref="BDI276:BDK276"/>
    <mergeCell ref="BDL276:BDN276"/>
    <mergeCell ref="BDO276:BDQ276"/>
    <mergeCell ref="BDR276:BDT276"/>
    <mergeCell ref="BDU276:BDW276"/>
    <mergeCell ref="BCT276:BCV276"/>
    <mergeCell ref="BCW276:BCY276"/>
    <mergeCell ref="BCZ276:BDB276"/>
    <mergeCell ref="BDC276:BDE276"/>
    <mergeCell ref="BDF276:BDH276"/>
    <mergeCell ref="BKG276:BKI276"/>
    <mergeCell ref="BKJ276:BKL276"/>
    <mergeCell ref="BKM276:BKO276"/>
    <mergeCell ref="BKP276:BKR276"/>
    <mergeCell ref="BKS276:BKU276"/>
    <mergeCell ref="BJR276:BJT276"/>
    <mergeCell ref="BJU276:BJW276"/>
    <mergeCell ref="BJX276:BJZ276"/>
    <mergeCell ref="BKA276:BKC276"/>
    <mergeCell ref="BKD276:BKF276"/>
    <mergeCell ref="BJC276:BJE276"/>
    <mergeCell ref="BJF276:BJH276"/>
    <mergeCell ref="BJI276:BJK276"/>
    <mergeCell ref="BJL276:BJN276"/>
    <mergeCell ref="BJO276:BJQ276"/>
    <mergeCell ref="BIN276:BIP276"/>
    <mergeCell ref="BIQ276:BIS276"/>
    <mergeCell ref="BIT276:BIV276"/>
    <mergeCell ref="BIW276:BIY276"/>
    <mergeCell ref="BIZ276:BJB276"/>
    <mergeCell ref="BHY276:BIA276"/>
    <mergeCell ref="BIB276:BID276"/>
    <mergeCell ref="BIE276:BIG276"/>
    <mergeCell ref="BIH276:BIJ276"/>
    <mergeCell ref="BIK276:BIM276"/>
    <mergeCell ref="BHJ276:BHL276"/>
    <mergeCell ref="BHM276:BHO276"/>
    <mergeCell ref="BHP276:BHR276"/>
    <mergeCell ref="BHS276:BHU276"/>
    <mergeCell ref="BHV276:BHX276"/>
    <mergeCell ref="BGU276:BGW276"/>
    <mergeCell ref="BGX276:BGZ276"/>
    <mergeCell ref="BHA276:BHC276"/>
    <mergeCell ref="BHD276:BHF276"/>
    <mergeCell ref="BHG276:BHI276"/>
    <mergeCell ref="BOH276:BOJ276"/>
    <mergeCell ref="BOK276:BOM276"/>
    <mergeCell ref="BON276:BOP276"/>
    <mergeCell ref="BOQ276:BOS276"/>
    <mergeCell ref="BOT276:BOV276"/>
    <mergeCell ref="BNS276:BNU276"/>
    <mergeCell ref="BNV276:BNX276"/>
    <mergeCell ref="BNY276:BOA276"/>
    <mergeCell ref="BOB276:BOD276"/>
    <mergeCell ref="BOE276:BOG276"/>
    <mergeCell ref="BND276:BNF276"/>
    <mergeCell ref="BNG276:BNI276"/>
    <mergeCell ref="BNJ276:BNL276"/>
    <mergeCell ref="BNM276:BNO276"/>
    <mergeCell ref="BNP276:BNR276"/>
    <mergeCell ref="BMO276:BMQ276"/>
    <mergeCell ref="BMR276:BMT276"/>
    <mergeCell ref="BMU276:BMW276"/>
    <mergeCell ref="BMX276:BMZ276"/>
    <mergeCell ref="BNA276:BNC276"/>
    <mergeCell ref="BLZ276:BMB276"/>
    <mergeCell ref="BMC276:BME276"/>
    <mergeCell ref="BMF276:BMH276"/>
    <mergeCell ref="BMI276:BMK276"/>
    <mergeCell ref="BML276:BMN276"/>
    <mergeCell ref="BLK276:BLM276"/>
    <mergeCell ref="BLN276:BLP276"/>
    <mergeCell ref="BLQ276:BLS276"/>
    <mergeCell ref="BLT276:BLV276"/>
    <mergeCell ref="BLW276:BLY276"/>
    <mergeCell ref="BKV276:BKX276"/>
    <mergeCell ref="BKY276:BLA276"/>
    <mergeCell ref="BLB276:BLD276"/>
    <mergeCell ref="BLE276:BLG276"/>
    <mergeCell ref="BLH276:BLJ276"/>
    <mergeCell ref="BSI276:BSK276"/>
    <mergeCell ref="BSL276:BSN276"/>
    <mergeCell ref="BSO276:BSQ276"/>
    <mergeCell ref="BSR276:BST276"/>
    <mergeCell ref="BSU276:BSW276"/>
    <mergeCell ref="BRT276:BRV276"/>
    <mergeCell ref="BRW276:BRY276"/>
    <mergeCell ref="BRZ276:BSB276"/>
    <mergeCell ref="BSC276:BSE276"/>
    <mergeCell ref="BSF276:BSH276"/>
    <mergeCell ref="BRE276:BRG276"/>
    <mergeCell ref="BRH276:BRJ276"/>
    <mergeCell ref="BRK276:BRM276"/>
    <mergeCell ref="BRN276:BRP276"/>
    <mergeCell ref="BRQ276:BRS276"/>
    <mergeCell ref="BQP276:BQR276"/>
    <mergeCell ref="BQS276:BQU276"/>
    <mergeCell ref="BQV276:BQX276"/>
    <mergeCell ref="BQY276:BRA276"/>
    <mergeCell ref="BRB276:BRD276"/>
    <mergeCell ref="BQA276:BQC276"/>
    <mergeCell ref="BQD276:BQF276"/>
    <mergeCell ref="BQG276:BQI276"/>
    <mergeCell ref="BQJ276:BQL276"/>
    <mergeCell ref="BQM276:BQO276"/>
    <mergeCell ref="BPL276:BPN276"/>
    <mergeCell ref="BPO276:BPQ276"/>
    <mergeCell ref="BPR276:BPT276"/>
    <mergeCell ref="BPU276:BPW276"/>
    <mergeCell ref="BPX276:BPZ276"/>
    <mergeCell ref="BOW276:BOY276"/>
    <mergeCell ref="BOZ276:BPB276"/>
    <mergeCell ref="BPC276:BPE276"/>
    <mergeCell ref="BPF276:BPH276"/>
    <mergeCell ref="BPI276:BPK276"/>
    <mergeCell ref="BWJ276:BWL276"/>
    <mergeCell ref="BWM276:BWO276"/>
    <mergeCell ref="BWP276:BWR276"/>
    <mergeCell ref="BWS276:BWU276"/>
    <mergeCell ref="BWV276:BWX276"/>
    <mergeCell ref="BVU276:BVW276"/>
    <mergeCell ref="BVX276:BVZ276"/>
    <mergeCell ref="BWA276:BWC276"/>
    <mergeCell ref="BWD276:BWF276"/>
    <mergeCell ref="BWG276:BWI276"/>
    <mergeCell ref="BVF276:BVH276"/>
    <mergeCell ref="BVI276:BVK276"/>
    <mergeCell ref="BVL276:BVN276"/>
    <mergeCell ref="BVO276:BVQ276"/>
    <mergeCell ref="BVR276:BVT276"/>
    <mergeCell ref="BUQ276:BUS276"/>
    <mergeCell ref="BUT276:BUV276"/>
    <mergeCell ref="BUW276:BUY276"/>
    <mergeCell ref="BUZ276:BVB276"/>
    <mergeCell ref="BVC276:BVE276"/>
    <mergeCell ref="BUB276:BUD276"/>
    <mergeCell ref="BUE276:BUG276"/>
    <mergeCell ref="BUH276:BUJ276"/>
    <mergeCell ref="BUK276:BUM276"/>
    <mergeCell ref="BUN276:BUP276"/>
    <mergeCell ref="BTM276:BTO276"/>
    <mergeCell ref="BTP276:BTR276"/>
    <mergeCell ref="BTS276:BTU276"/>
    <mergeCell ref="BTV276:BTX276"/>
    <mergeCell ref="BTY276:BUA276"/>
    <mergeCell ref="BSX276:BSZ276"/>
    <mergeCell ref="BTA276:BTC276"/>
    <mergeCell ref="BTD276:BTF276"/>
    <mergeCell ref="BTG276:BTI276"/>
    <mergeCell ref="BTJ276:BTL276"/>
    <mergeCell ref="CAK276:CAM276"/>
    <mergeCell ref="CAN276:CAP276"/>
    <mergeCell ref="CAQ276:CAS276"/>
    <mergeCell ref="CAT276:CAV276"/>
    <mergeCell ref="CAW276:CAY276"/>
    <mergeCell ref="BZV276:BZX276"/>
    <mergeCell ref="BZY276:CAA276"/>
    <mergeCell ref="CAB276:CAD276"/>
    <mergeCell ref="CAE276:CAG276"/>
    <mergeCell ref="CAH276:CAJ276"/>
    <mergeCell ref="BZG276:BZI276"/>
    <mergeCell ref="BZJ276:BZL276"/>
    <mergeCell ref="BZM276:BZO276"/>
    <mergeCell ref="BZP276:BZR276"/>
    <mergeCell ref="BZS276:BZU276"/>
    <mergeCell ref="BYR276:BYT276"/>
    <mergeCell ref="BYU276:BYW276"/>
    <mergeCell ref="BYX276:BYZ276"/>
    <mergeCell ref="BZA276:BZC276"/>
    <mergeCell ref="BZD276:BZF276"/>
    <mergeCell ref="BYC276:BYE276"/>
    <mergeCell ref="BYF276:BYH276"/>
    <mergeCell ref="BYI276:BYK276"/>
    <mergeCell ref="BYL276:BYN276"/>
    <mergeCell ref="BYO276:BYQ276"/>
    <mergeCell ref="BXN276:BXP276"/>
    <mergeCell ref="BXQ276:BXS276"/>
    <mergeCell ref="BXT276:BXV276"/>
    <mergeCell ref="BXW276:BXY276"/>
    <mergeCell ref="BXZ276:BYB276"/>
    <mergeCell ref="BWY276:BXA276"/>
    <mergeCell ref="BXB276:BXD276"/>
    <mergeCell ref="BXE276:BXG276"/>
    <mergeCell ref="BXH276:BXJ276"/>
    <mergeCell ref="BXK276:BXM276"/>
    <mergeCell ref="CEL276:CEN276"/>
    <mergeCell ref="CEO276:CEQ276"/>
    <mergeCell ref="CER276:CET276"/>
    <mergeCell ref="CEU276:CEW276"/>
    <mergeCell ref="CEX276:CEZ276"/>
    <mergeCell ref="CDW276:CDY276"/>
    <mergeCell ref="CDZ276:CEB276"/>
    <mergeCell ref="CEC276:CEE276"/>
    <mergeCell ref="CEF276:CEH276"/>
    <mergeCell ref="CEI276:CEK276"/>
    <mergeCell ref="CDH276:CDJ276"/>
    <mergeCell ref="CDK276:CDM276"/>
    <mergeCell ref="CDN276:CDP276"/>
    <mergeCell ref="CDQ276:CDS276"/>
    <mergeCell ref="CDT276:CDV276"/>
    <mergeCell ref="CCS276:CCU276"/>
    <mergeCell ref="CCV276:CCX276"/>
    <mergeCell ref="CCY276:CDA276"/>
    <mergeCell ref="CDB276:CDD276"/>
    <mergeCell ref="CDE276:CDG276"/>
    <mergeCell ref="CCD276:CCF276"/>
    <mergeCell ref="CCG276:CCI276"/>
    <mergeCell ref="CCJ276:CCL276"/>
    <mergeCell ref="CCM276:CCO276"/>
    <mergeCell ref="CCP276:CCR276"/>
    <mergeCell ref="CBO276:CBQ276"/>
    <mergeCell ref="CBR276:CBT276"/>
    <mergeCell ref="CBU276:CBW276"/>
    <mergeCell ref="CBX276:CBZ276"/>
    <mergeCell ref="CCA276:CCC276"/>
    <mergeCell ref="CAZ276:CBB276"/>
    <mergeCell ref="CBC276:CBE276"/>
    <mergeCell ref="CBF276:CBH276"/>
    <mergeCell ref="CBI276:CBK276"/>
    <mergeCell ref="CBL276:CBN276"/>
    <mergeCell ref="CIM276:CIO276"/>
    <mergeCell ref="CIP276:CIR276"/>
    <mergeCell ref="CIS276:CIU276"/>
    <mergeCell ref="CIV276:CIX276"/>
    <mergeCell ref="CIY276:CJA276"/>
    <mergeCell ref="CHX276:CHZ276"/>
    <mergeCell ref="CIA276:CIC276"/>
    <mergeCell ref="CID276:CIF276"/>
    <mergeCell ref="CIG276:CII276"/>
    <mergeCell ref="CIJ276:CIL276"/>
    <mergeCell ref="CHI276:CHK276"/>
    <mergeCell ref="CHL276:CHN276"/>
    <mergeCell ref="CHO276:CHQ276"/>
    <mergeCell ref="CHR276:CHT276"/>
    <mergeCell ref="CHU276:CHW276"/>
    <mergeCell ref="CGT276:CGV276"/>
    <mergeCell ref="CGW276:CGY276"/>
    <mergeCell ref="CGZ276:CHB276"/>
    <mergeCell ref="CHC276:CHE276"/>
    <mergeCell ref="CHF276:CHH276"/>
    <mergeCell ref="CGE276:CGG276"/>
    <mergeCell ref="CGH276:CGJ276"/>
    <mergeCell ref="CGK276:CGM276"/>
    <mergeCell ref="CGN276:CGP276"/>
    <mergeCell ref="CGQ276:CGS276"/>
    <mergeCell ref="CFP276:CFR276"/>
    <mergeCell ref="CFS276:CFU276"/>
    <mergeCell ref="CFV276:CFX276"/>
    <mergeCell ref="CFY276:CGA276"/>
    <mergeCell ref="CGB276:CGD276"/>
    <mergeCell ref="CFA276:CFC276"/>
    <mergeCell ref="CFD276:CFF276"/>
    <mergeCell ref="CFG276:CFI276"/>
    <mergeCell ref="CFJ276:CFL276"/>
    <mergeCell ref="CFM276:CFO276"/>
    <mergeCell ref="CMN276:CMP276"/>
    <mergeCell ref="CMQ276:CMS276"/>
    <mergeCell ref="CMT276:CMV276"/>
    <mergeCell ref="CMW276:CMY276"/>
    <mergeCell ref="CMZ276:CNB276"/>
    <mergeCell ref="CLY276:CMA276"/>
    <mergeCell ref="CMB276:CMD276"/>
    <mergeCell ref="CME276:CMG276"/>
    <mergeCell ref="CMH276:CMJ276"/>
    <mergeCell ref="CMK276:CMM276"/>
    <mergeCell ref="CLJ276:CLL276"/>
    <mergeCell ref="CLM276:CLO276"/>
    <mergeCell ref="CLP276:CLR276"/>
    <mergeCell ref="CLS276:CLU276"/>
    <mergeCell ref="CLV276:CLX276"/>
    <mergeCell ref="CKU276:CKW276"/>
    <mergeCell ref="CKX276:CKZ276"/>
    <mergeCell ref="CLA276:CLC276"/>
    <mergeCell ref="CLD276:CLF276"/>
    <mergeCell ref="CLG276:CLI276"/>
    <mergeCell ref="CKF276:CKH276"/>
    <mergeCell ref="CKI276:CKK276"/>
    <mergeCell ref="CKL276:CKN276"/>
    <mergeCell ref="CKO276:CKQ276"/>
    <mergeCell ref="CKR276:CKT276"/>
    <mergeCell ref="CJQ276:CJS276"/>
    <mergeCell ref="CJT276:CJV276"/>
    <mergeCell ref="CJW276:CJY276"/>
    <mergeCell ref="CJZ276:CKB276"/>
    <mergeCell ref="CKC276:CKE276"/>
    <mergeCell ref="CJB276:CJD276"/>
    <mergeCell ref="CJE276:CJG276"/>
    <mergeCell ref="CJH276:CJJ276"/>
    <mergeCell ref="CJK276:CJM276"/>
    <mergeCell ref="CJN276:CJP276"/>
    <mergeCell ref="CQO276:CQQ276"/>
    <mergeCell ref="CQR276:CQT276"/>
    <mergeCell ref="CQU276:CQW276"/>
    <mergeCell ref="CQX276:CQZ276"/>
    <mergeCell ref="CRA276:CRC276"/>
    <mergeCell ref="CPZ276:CQB276"/>
    <mergeCell ref="CQC276:CQE276"/>
    <mergeCell ref="CQF276:CQH276"/>
    <mergeCell ref="CQI276:CQK276"/>
    <mergeCell ref="CQL276:CQN276"/>
    <mergeCell ref="CPK276:CPM276"/>
    <mergeCell ref="CPN276:CPP276"/>
    <mergeCell ref="CPQ276:CPS276"/>
    <mergeCell ref="CPT276:CPV276"/>
    <mergeCell ref="CPW276:CPY276"/>
    <mergeCell ref="COV276:COX276"/>
    <mergeCell ref="COY276:CPA276"/>
    <mergeCell ref="CPB276:CPD276"/>
    <mergeCell ref="CPE276:CPG276"/>
    <mergeCell ref="CPH276:CPJ276"/>
    <mergeCell ref="COG276:COI276"/>
    <mergeCell ref="COJ276:COL276"/>
    <mergeCell ref="COM276:COO276"/>
    <mergeCell ref="COP276:COR276"/>
    <mergeCell ref="COS276:COU276"/>
    <mergeCell ref="CNR276:CNT276"/>
    <mergeCell ref="CNU276:CNW276"/>
    <mergeCell ref="CNX276:CNZ276"/>
    <mergeCell ref="COA276:COC276"/>
    <mergeCell ref="COD276:COF276"/>
    <mergeCell ref="CNC276:CNE276"/>
    <mergeCell ref="CNF276:CNH276"/>
    <mergeCell ref="CNI276:CNK276"/>
    <mergeCell ref="CNL276:CNN276"/>
    <mergeCell ref="CNO276:CNQ276"/>
    <mergeCell ref="CUP276:CUR276"/>
    <mergeCell ref="CUS276:CUU276"/>
    <mergeCell ref="CUV276:CUX276"/>
    <mergeCell ref="CUY276:CVA276"/>
    <mergeCell ref="CVB276:CVD276"/>
    <mergeCell ref="CUA276:CUC276"/>
    <mergeCell ref="CUD276:CUF276"/>
    <mergeCell ref="CUG276:CUI276"/>
    <mergeCell ref="CUJ276:CUL276"/>
    <mergeCell ref="CUM276:CUO276"/>
    <mergeCell ref="CTL276:CTN276"/>
    <mergeCell ref="CTO276:CTQ276"/>
    <mergeCell ref="CTR276:CTT276"/>
    <mergeCell ref="CTU276:CTW276"/>
    <mergeCell ref="CTX276:CTZ276"/>
    <mergeCell ref="CSW276:CSY276"/>
    <mergeCell ref="CSZ276:CTB276"/>
    <mergeCell ref="CTC276:CTE276"/>
    <mergeCell ref="CTF276:CTH276"/>
    <mergeCell ref="CTI276:CTK276"/>
    <mergeCell ref="CSH276:CSJ276"/>
    <mergeCell ref="CSK276:CSM276"/>
    <mergeCell ref="CSN276:CSP276"/>
    <mergeCell ref="CSQ276:CSS276"/>
    <mergeCell ref="CST276:CSV276"/>
    <mergeCell ref="CRS276:CRU276"/>
    <mergeCell ref="CRV276:CRX276"/>
    <mergeCell ref="CRY276:CSA276"/>
    <mergeCell ref="CSB276:CSD276"/>
    <mergeCell ref="CSE276:CSG276"/>
    <mergeCell ref="CRD276:CRF276"/>
    <mergeCell ref="CRG276:CRI276"/>
    <mergeCell ref="CRJ276:CRL276"/>
    <mergeCell ref="CRM276:CRO276"/>
    <mergeCell ref="CRP276:CRR276"/>
    <mergeCell ref="CYQ276:CYS276"/>
    <mergeCell ref="CYT276:CYV276"/>
    <mergeCell ref="CYW276:CYY276"/>
    <mergeCell ref="CYZ276:CZB276"/>
    <mergeCell ref="CZC276:CZE276"/>
    <mergeCell ref="CYB276:CYD276"/>
    <mergeCell ref="CYE276:CYG276"/>
    <mergeCell ref="CYH276:CYJ276"/>
    <mergeCell ref="CYK276:CYM276"/>
    <mergeCell ref="CYN276:CYP276"/>
    <mergeCell ref="CXM276:CXO276"/>
    <mergeCell ref="CXP276:CXR276"/>
    <mergeCell ref="CXS276:CXU276"/>
    <mergeCell ref="CXV276:CXX276"/>
    <mergeCell ref="CXY276:CYA276"/>
    <mergeCell ref="CWX276:CWZ276"/>
    <mergeCell ref="CXA276:CXC276"/>
    <mergeCell ref="CXD276:CXF276"/>
    <mergeCell ref="CXG276:CXI276"/>
    <mergeCell ref="CXJ276:CXL276"/>
    <mergeCell ref="CWI276:CWK276"/>
    <mergeCell ref="CWL276:CWN276"/>
    <mergeCell ref="CWO276:CWQ276"/>
    <mergeCell ref="CWR276:CWT276"/>
    <mergeCell ref="CWU276:CWW276"/>
    <mergeCell ref="CVT276:CVV276"/>
    <mergeCell ref="CVW276:CVY276"/>
    <mergeCell ref="CVZ276:CWB276"/>
    <mergeCell ref="CWC276:CWE276"/>
    <mergeCell ref="CWF276:CWH276"/>
    <mergeCell ref="CVE276:CVG276"/>
    <mergeCell ref="CVH276:CVJ276"/>
    <mergeCell ref="CVK276:CVM276"/>
    <mergeCell ref="CVN276:CVP276"/>
    <mergeCell ref="CVQ276:CVS276"/>
    <mergeCell ref="DCR276:DCT276"/>
    <mergeCell ref="DCU276:DCW276"/>
    <mergeCell ref="DCX276:DCZ276"/>
    <mergeCell ref="DDA276:DDC276"/>
    <mergeCell ref="DDD276:DDF276"/>
    <mergeCell ref="DCC276:DCE276"/>
    <mergeCell ref="DCF276:DCH276"/>
    <mergeCell ref="DCI276:DCK276"/>
    <mergeCell ref="DCL276:DCN276"/>
    <mergeCell ref="DCO276:DCQ276"/>
    <mergeCell ref="DBN276:DBP276"/>
    <mergeCell ref="DBQ276:DBS276"/>
    <mergeCell ref="DBT276:DBV276"/>
    <mergeCell ref="DBW276:DBY276"/>
    <mergeCell ref="DBZ276:DCB276"/>
    <mergeCell ref="DAY276:DBA276"/>
    <mergeCell ref="DBB276:DBD276"/>
    <mergeCell ref="DBE276:DBG276"/>
    <mergeCell ref="DBH276:DBJ276"/>
    <mergeCell ref="DBK276:DBM276"/>
    <mergeCell ref="DAJ276:DAL276"/>
    <mergeCell ref="DAM276:DAO276"/>
    <mergeCell ref="DAP276:DAR276"/>
    <mergeCell ref="DAS276:DAU276"/>
    <mergeCell ref="DAV276:DAX276"/>
    <mergeCell ref="CZU276:CZW276"/>
    <mergeCell ref="CZX276:CZZ276"/>
    <mergeCell ref="DAA276:DAC276"/>
    <mergeCell ref="DAD276:DAF276"/>
    <mergeCell ref="DAG276:DAI276"/>
    <mergeCell ref="CZF276:CZH276"/>
    <mergeCell ref="CZI276:CZK276"/>
    <mergeCell ref="CZL276:CZN276"/>
    <mergeCell ref="CZO276:CZQ276"/>
    <mergeCell ref="CZR276:CZT276"/>
    <mergeCell ref="DGS276:DGU276"/>
    <mergeCell ref="DGV276:DGX276"/>
    <mergeCell ref="DGY276:DHA276"/>
    <mergeCell ref="DHB276:DHD276"/>
    <mergeCell ref="DHE276:DHG276"/>
    <mergeCell ref="DGD276:DGF276"/>
    <mergeCell ref="DGG276:DGI276"/>
    <mergeCell ref="DGJ276:DGL276"/>
    <mergeCell ref="DGM276:DGO276"/>
    <mergeCell ref="DGP276:DGR276"/>
    <mergeCell ref="DFO276:DFQ276"/>
    <mergeCell ref="DFR276:DFT276"/>
    <mergeCell ref="DFU276:DFW276"/>
    <mergeCell ref="DFX276:DFZ276"/>
    <mergeCell ref="DGA276:DGC276"/>
    <mergeCell ref="DEZ276:DFB276"/>
    <mergeCell ref="DFC276:DFE276"/>
    <mergeCell ref="DFF276:DFH276"/>
    <mergeCell ref="DFI276:DFK276"/>
    <mergeCell ref="DFL276:DFN276"/>
    <mergeCell ref="DEK276:DEM276"/>
    <mergeCell ref="DEN276:DEP276"/>
    <mergeCell ref="DEQ276:DES276"/>
    <mergeCell ref="DET276:DEV276"/>
    <mergeCell ref="DEW276:DEY276"/>
    <mergeCell ref="DDV276:DDX276"/>
    <mergeCell ref="DDY276:DEA276"/>
    <mergeCell ref="DEB276:DED276"/>
    <mergeCell ref="DEE276:DEG276"/>
    <mergeCell ref="DEH276:DEJ276"/>
    <mergeCell ref="DDG276:DDI276"/>
    <mergeCell ref="DDJ276:DDL276"/>
    <mergeCell ref="DDM276:DDO276"/>
    <mergeCell ref="DDP276:DDR276"/>
    <mergeCell ref="DDS276:DDU276"/>
    <mergeCell ref="DKT276:DKV276"/>
    <mergeCell ref="DKW276:DKY276"/>
    <mergeCell ref="DKZ276:DLB276"/>
    <mergeCell ref="DLC276:DLE276"/>
    <mergeCell ref="DLF276:DLH276"/>
    <mergeCell ref="DKE276:DKG276"/>
    <mergeCell ref="DKH276:DKJ276"/>
    <mergeCell ref="DKK276:DKM276"/>
    <mergeCell ref="DKN276:DKP276"/>
    <mergeCell ref="DKQ276:DKS276"/>
    <mergeCell ref="DJP276:DJR276"/>
    <mergeCell ref="DJS276:DJU276"/>
    <mergeCell ref="DJV276:DJX276"/>
    <mergeCell ref="DJY276:DKA276"/>
    <mergeCell ref="DKB276:DKD276"/>
    <mergeCell ref="DJA276:DJC276"/>
    <mergeCell ref="DJD276:DJF276"/>
    <mergeCell ref="DJG276:DJI276"/>
    <mergeCell ref="DJJ276:DJL276"/>
    <mergeCell ref="DJM276:DJO276"/>
    <mergeCell ref="DIL276:DIN276"/>
    <mergeCell ref="DIO276:DIQ276"/>
    <mergeCell ref="DIR276:DIT276"/>
    <mergeCell ref="DIU276:DIW276"/>
    <mergeCell ref="DIX276:DIZ276"/>
    <mergeCell ref="DHW276:DHY276"/>
    <mergeCell ref="DHZ276:DIB276"/>
    <mergeCell ref="DIC276:DIE276"/>
    <mergeCell ref="DIF276:DIH276"/>
    <mergeCell ref="DII276:DIK276"/>
    <mergeCell ref="DHH276:DHJ276"/>
    <mergeCell ref="DHK276:DHM276"/>
    <mergeCell ref="DHN276:DHP276"/>
    <mergeCell ref="DHQ276:DHS276"/>
    <mergeCell ref="DHT276:DHV276"/>
    <mergeCell ref="DOU276:DOW276"/>
    <mergeCell ref="DOX276:DOZ276"/>
    <mergeCell ref="DPA276:DPC276"/>
    <mergeCell ref="DPD276:DPF276"/>
    <mergeCell ref="DPG276:DPI276"/>
    <mergeCell ref="DOF276:DOH276"/>
    <mergeCell ref="DOI276:DOK276"/>
    <mergeCell ref="DOL276:DON276"/>
    <mergeCell ref="DOO276:DOQ276"/>
    <mergeCell ref="DOR276:DOT276"/>
    <mergeCell ref="DNQ276:DNS276"/>
    <mergeCell ref="DNT276:DNV276"/>
    <mergeCell ref="DNW276:DNY276"/>
    <mergeCell ref="DNZ276:DOB276"/>
    <mergeCell ref="DOC276:DOE276"/>
    <mergeCell ref="DNB276:DND276"/>
    <mergeCell ref="DNE276:DNG276"/>
    <mergeCell ref="DNH276:DNJ276"/>
    <mergeCell ref="DNK276:DNM276"/>
    <mergeCell ref="DNN276:DNP276"/>
    <mergeCell ref="DMM276:DMO276"/>
    <mergeCell ref="DMP276:DMR276"/>
    <mergeCell ref="DMS276:DMU276"/>
    <mergeCell ref="DMV276:DMX276"/>
    <mergeCell ref="DMY276:DNA276"/>
    <mergeCell ref="DLX276:DLZ276"/>
    <mergeCell ref="DMA276:DMC276"/>
    <mergeCell ref="DMD276:DMF276"/>
    <mergeCell ref="DMG276:DMI276"/>
    <mergeCell ref="DMJ276:DML276"/>
    <mergeCell ref="DLI276:DLK276"/>
    <mergeCell ref="DLL276:DLN276"/>
    <mergeCell ref="DLO276:DLQ276"/>
    <mergeCell ref="DLR276:DLT276"/>
    <mergeCell ref="DLU276:DLW276"/>
    <mergeCell ref="DSV276:DSX276"/>
    <mergeCell ref="DSY276:DTA276"/>
    <mergeCell ref="DTB276:DTD276"/>
    <mergeCell ref="DTE276:DTG276"/>
    <mergeCell ref="DTH276:DTJ276"/>
    <mergeCell ref="DSG276:DSI276"/>
    <mergeCell ref="DSJ276:DSL276"/>
    <mergeCell ref="DSM276:DSO276"/>
    <mergeCell ref="DSP276:DSR276"/>
    <mergeCell ref="DSS276:DSU276"/>
    <mergeCell ref="DRR276:DRT276"/>
    <mergeCell ref="DRU276:DRW276"/>
    <mergeCell ref="DRX276:DRZ276"/>
    <mergeCell ref="DSA276:DSC276"/>
    <mergeCell ref="DSD276:DSF276"/>
    <mergeCell ref="DRC276:DRE276"/>
    <mergeCell ref="DRF276:DRH276"/>
    <mergeCell ref="DRI276:DRK276"/>
    <mergeCell ref="DRL276:DRN276"/>
    <mergeCell ref="DRO276:DRQ276"/>
    <mergeCell ref="DQN276:DQP276"/>
    <mergeCell ref="DQQ276:DQS276"/>
    <mergeCell ref="DQT276:DQV276"/>
    <mergeCell ref="DQW276:DQY276"/>
    <mergeCell ref="DQZ276:DRB276"/>
    <mergeCell ref="DPY276:DQA276"/>
    <mergeCell ref="DQB276:DQD276"/>
    <mergeCell ref="DQE276:DQG276"/>
    <mergeCell ref="DQH276:DQJ276"/>
    <mergeCell ref="DQK276:DQM276"/>
    <mergeCell ref="DPJ276:DPL276"/>
    <mergeCell ref="DPM276:DPO276"/>
    <mergeCell ref="DPP276:DPR276"/>
    <mergeCell ref="DPS276:DPU276"/>
    <mergeCell ref="DPV276:DPX276"/>
    <mergeCell ref="DWW276:DWY276"/>
    <mergeCell ref="DWZ276:DXB276"/>
    <mergeCell ref="DXC276:DXE276"/>
    <mergeCell ref="DXF276:DXH276"/>
    <mergeCell ref="DXI276:DXK276"/>
    <mergeCell ref="DWH276:DWJ276"/>
    <mergeCell ref="DWK276:DWM276"/>
    <mergeCell ref="DWN276:DWP276"/>
    <mergeCell ref="DWQ276:DWS276"/>
    <mergeCell ref="DWT276:DWV276"/>
    <mergeCell ref="DVS276:DVU276"/>
    <mergeCell ref="DVV276:DVX276"/>
    <mergeCell ref="DVY276:DWA276"/>
    <mergeCell ref="DWB276:DWD276"/>
    <mergeCell ref="DWE276:DWG276"/>
    <mergeCell ref="DVD276:DVF276"/>
    <mergeCell ref="DVG276:DVI276"/>
    <mergeCell ref="DVJ276:DVL276"/>
    <mergeCell ref="DVM276:DVO276"/>
    <mergeCell ref="DVP276:DVR276"/>
    <mergeCell ref="DUO276:DUQ276"/>
    <mergeCell ref="DUR276:DUT276"/>
    <mergeCell ref="DUU276:DUW276"/>
    <mergeCell ref="DUX276:DUZ276"/>
    <mergeCell ref="DVA276:DVC276"/>
    <mergeCell ref="DTZ276:DUB276"/>
    <mergeCell ref="DUC276:DUE276"/>
    <mergeCell ref="DUF276:DUH276"/>
    <mergeCell ref="DUI276:DUK276"/>
    <mergeCell ref="DUL276:DUN276"/>
    <mergeCell ref="DTK276:DTM276"/>
    <mergeCell ref="DTN276:DTP276"/>
    <mergeCell ref="DTQ276:DTS276"/>
    <mergeCell ref="DTT276:DTV276"/>
    <mergeCell ref="DTW276:DTY276"/>
    <mergeCell ref="EAX276:EAZ276"/>
    <mergeCell ref="EBA276:EBC276"/>
    <mergeCell ref="EBD276:EBF276"/>
    <mergeCell ref="EBG276:EBI276"/>
    <mergeCell ref="EBJ276:EBL276"/>
    <mergeCell ref="EAI276:EAK276"/>
    <mergeCell ref="EAL276:EAN276"/>
    <mergeCell ref="EAO276:EAQ276"/>
    <mergeCell ref="EAR276:EAT276"/>
    <mergeCell ref="EAU276:EAW276"/>
    <mergeCell ref="DZT276:DZV276"/>
    <mergeCell ref="DZW276:DZY276"/>
    <mergeCell ref="DZZ276:EAB276"/>
    <mergeCell ref="EAC276:EAE276"/>
    <mergeCell ref="EAF276:EAH276"/>
    <mergeCell ref="DZE276:DZG276"/>
    <mergeCell ref="DZH276:DZJ276"/>
    <mergeCell ref="DZK276:DZM276"/>
    <mergeCell ref="DZN276:DZP276"/>
    <mergeCell ref="DZQ276:DZS276"/>
    <mergeCell ref="DYP276:DYR276"/>
    <mergeCell ref="DYS276:DYU276"/>
    <mergeCell ref="DYV276:DYX276"/>
    <mergeCell ref="DYY276:DZA276"/>
    <mergeCell ref="DZB276:DZD276"/>
    <mergeCell ref="DYA276:DYC276"/>
    <mergeCell ref="DYD276:DYF276"/>
    <mergeCell ref="DYG276:DYI276"/>
    <mergeCell ref="DYJ276:DYL276"/>
    <mergeCell ref="DYM276:DYO276"/>
    <mergeCell ref="DXL276:DXN276"/>
    <mergeCell ref="DXO276:DXQ276"/>
    <mergeCell ref="DXR276:DXT276"/>
    <mergeCell ref="DXU276:DXW276"/>
    <mergeCell ref="DXX276:DXZ276"/>
    <mergeCell ref="EEY276:EFA276"/>
    <mergeCell ref="EFB276:EFD276"/>
    <mergeCell ref="EFE276:EFG276"/>
    <mergeCell ref="EFH276:EFJ276"/>
    <mergeCell ref="EFK276:EFM276"/>
    <mergeCell ref="EEJ276:EEL276"/>
    <mergeCell ref="EEM276:EEO276"/>
    <mergeCell ref="EEP276:EER276"/>
    <mergeCell ref="EES276:EEU276"/>
    <mergeCell ref="EEV276:EEX276"/>
    <mergeCell ref="EDU276:EDW276"/>
    <mergeCell ref="EDX276:EDZ276"/>
    <mergeCell ref="EEA276:EEC276"/>
    <mergeCell ref="EED276:EEF276"/>
    <mergeCell ref="EEG276:EEI276"/>
    <mergeCell ref="EDF276:EDH276"/>
    <mergeCell ref="EDI276:EDK276"/>
    <mergeCell ref="EDL276:EDN276"/>
    <mergeCell ref="EDO276:EDQ276"/>
    <mergeCell ref="EDR276:EDT276"/>
    <mergeCell ref="ECQ276:ECS276"/>
    <mergeCell ref="ECT276:ECV276"/>
    <mergeCell ref="ECW276:ECY276"/>
    <mergeCell ref="ECZ276:EDB276"/>
    <mergeCell ref="EDC276:EDE276"/>
    <mergeCell ref="ECB276:ECD276"/>
    <mergeCell ref="ECE276:ECG276"/>
    <mergeCell ref="ECH276:ECJ276"/>
    <mergeCell ref="ECK276:ECM276"/>
    <mergeCell ref="ECN276:ECP276"/>
    <mergeCell ref="EBM276:EBO276"/>
    <mergeCell ref="EBP276:EBR276"/>
    <mergeCell ref="EBS276:EBU276"/>
    <mergeCell ref="EBV276:EBX276"/>
    <mergeCell ref="EBY276:ECA276"/>
    <mergeCell ref="EIZ276:EJB276"/>
    <mergeCell ref="EJC276:EJE276"/>
    <mergeCell ref="EJF276:EJH276"/>
    <mergeCell ref="EJI276:EJK276"/>
    <mergeCell ref="EJL276:EJN276"/>
    <mergeCell ref="EIK276:EIM276"/>
    <mergeCell ref="EIN276:EIP276"/>
    <mergeCell ref="EIQ276:EIS276"/>
    <mergeCell ref="EIT276:EIV276"/>
    <mergeCell ref="EIW276:EIY276"/>
    <mergeCell ref="EHV276:EHX276"/>
    <mergeCell ref="EHY276:EIA276"/>
    <mergeCell ref="EIB276:EID276"/>
    <mergeCell ref="EIE276:EIG276"/>
    <mergeCell ref="EIH276:EIJ276"/>
    <mergeCell ref="EHG276:EHI276"/>
    <mergeCell ref="EHJ276:EHL276"/>
    <mergeCell ref="EHM276:EHO276"/>
    <mergeCell ref="EHP276:EHR276"/>
    <mergeCell ref="EHS276:EHU276"/>
    <mergeCell ref="EGR276:EGT276"/>
    <mergeCell ref="EGU276:EGW276"/>
    <mergeCell ref="EGX276:EGZ276"/>
    <mergeCell ref="EHA276:EHC276"/>
    <mergeCell ref="EHD276:EHF276"/>
    <mergeCell ref="EGC276:EGE276"/>
    <mergeCell ref="EGF276:EGH276"/>
    <mergeCell ref="EGI276:EGK276"/>
    <mergeCell ref="EGL276:EGN276"/>
    <mergeCell ref="EGO276:EGQ276"/>
    <mergeCell ref="EFN276:EFP276"/>
    <mergeCell ref="EFQ276:EFS276"/>
    <mergeCell ref="EFT276:EFV276"/>
    <mergeCell ref="EFW276:EFY276"/>
    <mergeCell ref="EFZ276:EGB276"/>
    <mergeCell ref="ENA276:ENC276"/>
    <mergeCell ref="END276:ENF276"/>
    <mergeCell ref="ENG276:ENI276"/>
    <mergeCell ref="ENJ276:ENL276"/>
    <mergeCell ref="ENM276:ENO276"/>
    <mergeCell ref="EML276:EMN276"/>
    <mergeCell ref="EMO276:EMQ276"/>
    <mergeCell ref="EMR276:EMT276"/>
    <mergeCell ref="EMU276:EMW276"/>
    <mergeCell ref="EMX276:EMZ276"/>
    <mergeCell ref="ELW276:ELY276"/>
    <mergeCell ref="ELZ276:EMB276"/>
    <mergeCell ref="EMC276:EME276"/>
    <mergeCell ref="EMF276:EMH276"/>
    <mergeCell ref="EMI276:EMK276"/>
    <mergeCell ref="ELH276:ELJ276"/>
    <mergeCell ref="ELK276:ELM276"/>
    <mergeCell ref="ELN276:ELP276"/>
    <mergeCell ref="ELQ276:ELS276"/>
    <mergeCell ref="ELT276:ELV276"/>
    <mergeCell ref="EKS276:EKU276"/>
    <mergeCell ref="EKV276:EKX276"/>
    <mergeCell ref="EKY276:ELA276"/>
    <mergeCell ref="ELB276:ELD276"/>
    <mergeCell ref="ELE276:ELG276"/>
    <mergeCell ref="EKD276:EKF276"/>
    <mergeCell ref="EKG276:EKI276"/>
    <mergeCell ref="EKJ276:EKL276"/>
    <mergeCell ref="EKM276:EKO276"/>
    <mergeCell ref="EKP276:EKR276"/>
    <mergeCell ref="EJO276:EJQ276"/>
    <mergeCell ref="EJR276:EJT276"/>
    <mergeCell ref="EJU276:EJW276"/>
    <mergeCell ref="EJX276:EJZ276"/>
    <mergeCell ref="EKA276:EKC276"/>
    <mergeCell ref="ERB276:ERD276"/>
    <mergeCell ref="ERE276:ERG276"/>
    <mergeCell ref="ERH276:ERJ276"/>
    <mergeCell ref="ERK276:ERM276"/>
    <mergeCell ref="ERN276:ERP276"/>
    <mergeCell ref="EQM276:EQO276"/>
    <mergeCell ref="EQP276:EQR276"/>
    <mergeCell ref="EQS276:EQU276"/>
    <mergeCell ref="EQV276:EQX276"/>
    <mergeCell ref="EQY276:ERA276"/>
    <mergeCell ref="EPX276:EPZ276"/>
    <mergeCell ref="EQA276:EQC276"/>
    <mergeCell ref="EQD276:EQF276"/>
    <mergeCell ref="EQG276:EQI276"/>
    <mergeCell ref="EQJ276:EQL276"/>
    <mergeCell ref="EPI276:EPK276"/>
    <mergeCell ref="EPL276:EPN276"/>
    <mergeCell ref="EPO276:EPQ276"/>
    <mergeCell ref="EPR276:EPT276"/>
    <mergeCell ref="EPU276:EPW276"/>
    <mergeCell ref="EOT276:EOV276"/>
    <mergeCell ref="EOW276:EOY276"/>
    <mergeCell ref="EOZ276:EPB276"/>
    <mergeCell ref="EPC276:EPE276"/>
    <mergeCell ref="EPF276:EPH276"/>
    <mergeCell ref="EOE276:EOG276"/>
    <mergeCell ref="EOH276:EOJ276"/>
    <mergeCell ref="EOK276:EOM276"/>
    <mergeCell ref="EON276:EOP276"/>
    <mergeCell ref="EOQ276:EOS276"/>
    <mergeCell ref="ENP276:ENR276"/>
    <mergeCell ref="ENS276:ENU276"/>
    <mergeCell ref="ENV276:ENX276"/>
    <mergeCell ref="ENY276:EOA276"/>
    <mergeCell ref="EOB276:EOD276"/>
    <mergeCell ref="EVC276:EVE276"/>
    <mergeCell ref="EVF276:EVH276"/>
    <mergeCell ref="EVI276:EVK276"/>
    <mergeCell ref="EVL276:EVN276"/>
    <mergeCell ref="EVO276:EVQ276"/>
    <mergeCell ref="EUN276:EUP276"/>
    <mergeCell ref="EUQ276:EUS276"/>
    <mergeCell ref="EUT276:EUV276"/>
    <mergeCell ref="EUW276:EUY276"/>
    <mergeCell ref="EUZ276:EVB276"/>
    <mergeCell ref="ETY276:EUA276"/>
    <mergeCell ref="EUB276:EUD276"/>
    <mergeCell ref="EUE276:EUG276"/>
    <mergeCell ref="EUH276:EUJ276"/>
    <mergeCell ref="EUK276:EUM276"/>
    <mergeCell ref="ETJ276:ETL276"/>
    <mergeCell ref="ETM276:ETO276"/>
    <mergeCell ref="ETP276:ETR276"/>
    <mergeCell ref="ETS276:ETU276"/>
    <mergeCell ref="ETV276:ETX276"/>
    <mergeCell ref="ESU276:ESW276"/>
    <mergeCell ref="ESX276:ESZ276"/>
    <mergeCell ref="ETA276:ETC276"/>
    <mergeCell ref="ETD276:ETF276"/>
    <mergeCell ref="ETG276:ETI276"/>
    <mergeCell ref="ESF276:ESH276"/>
    <mergeCell ref="ESI276:ESK276"/>
    <mergeCell ref="ESL276:ESN276"/>
    <mergeCell ref="ESO276:ESQ276"/>
    <mergeCell ref="ESR276:EST276"/>
    <mergeCell ref="ERQ276:ERS276"/>
    <mergeCell ref="ERT276:ERV276"/>
    <mergeCell ref="ERW276:ERY276"/>
    <mergeCell ref="ERZ276:ESB276"/>
    <mergeCell ref="ESC276:ESE276"/>
    <mergeCell ref="EZD276:EZF276"/>
    <mergeCell ref="EZG276:EZI276"/>
    <mergeCell ref="EZJ276:EZL276"/>
    <mergeCell ref="EZM276:EZO276"/>
    <mergeCell ref="EZP276:EZR276"/>
    <mergeCell ref="EYO276:EYQ276"/>
    <mergeCell ref="EYR276:EYT276"/>
    <mergeCell ref="EYU276:EYW276"/>
    <mergeCell ref="EYX276:EYZ276"/>
    <mergeCell ref="EZA276:EZC276"/>
    <mergeCell ref="EXZ276:EYB276"/>
    <mergeCell ref="EYC276:EYE276"/>
    <mergeCell ref="EYF276:EYH276"/>
    <mergeCell ref="EYI276:EYK276"/>
    <mergeCell ref="EYL276:EYN276"/>
    <mergeCell ref="EXK276:EXM276"/>
    <mergeCell ref="EXN276:EXP276"/>
    <mergeCell ref="EXQ276:EXS276"/>
    <mergeCell ref="EXT276:EXV276"/>
    <mergeCell ref="EXW276:EXY276"/>
    <mergeCell ref="EWV276:EWX276"/>
    <mergeCell ref="EWY276:EXA276"/>
    <mergeCell ref="EXB276:EXD276"/>
    <mergeCell ref="EXE276:EXG276"/>
    <mergeCell ref="EXH276:EXJ276"/>
    <mergeCell ref="EWG276:EWI276"/>
    <mergeCell ref="EWJ276:EWL276"/>
    <mergeCell ref="EWM276:EWO276"/>
    <mergeCell ref="EWP276:EWR276"/>
    <mergeCell ref="EWS276:EWU276"/>
    <mergeCell ref="EVR276:EVT276"/>
    <mergeCell ref="EVU276:EVW276"/>
    <mergeCell ref="EVX276:EVZ276"/>
    <mergeCell ref="EWA276:EWC276"/>
    <mergeCell ref="EWD276:EWF276"/>
    <mergeCell ref="FDE276:FDG276"/>
    <mergeCell ref="FDH276:FDJ276"/>
    <mergeCell ref="FDK276:FDM276"/>
    <mergeCell ref="FDN276:FDP276"/>
    <mergeCell ref="FDQ276:FDS276"/>
    <mergeCell ref="FCP276:FCR276"/>
    <mergeCell ref="FCS276:FCU276"/>
    <mergeCell ref="FCV276:FCX276"/>
    <mergeCell ref="FCY276:FDA276"/>
    <mergeCell ref="FDB276:FDD276"/>
    <mergeCell ref="FCA276:FCC276"/>
    <mergeCell ref="FCD276:FCF276"/>
    <mergeCell ref="FCG276:FCI276"/>
    <mergeCell ref="FCJ276:FCL276"/>
    <mergeCell ref="FCM276:FCO276"/>
    <mergeCell ref="FBL276:FBN276"/>
    <mergeCell ref="FBO276:FBQ276"/>
    <mergeCell ref="FBR276:FBT276"/>
    <mergeCell ref="FBU276:FBW276"/>
    <mergeCell ref="FBX276:FBZ276"/>
    <mergeCell ref="FAW276:FAY276"/>
    <mergeCell ref="FAZ276:FBB276"/>
    <mergeCell ref="FBC276:FBE276"/>
    <mergeCell ref="FBF276:FBH276"/>
    <mergeCell ref="FBI276:FBK276"/>
    <mergeCell ref="FAH276:FAJ276"/>
    <mergeCell ref="FAK276:FAM276"/>
    <mergeCell ref="FAN276:FAP276"/>
    <mergeCell ref="FAQ276:FAS276"/>
    <mergeCell ref="FAT276:FAV276"/>
    <mergeCell ref="EZS276:EZU276"/>
    <mergeCell ref="EZV276:EZX276"/>
    <mergeCell ref="EZY276:FAA276"/>
    <mergeCell ref="FAB276:FAD276"/>
    <mergeCell ref="FAE276:FAG276"/>
    <mergeCell ref="FHF276:FHH276"/>
    <mergeCell ref="FHI276:FHK276"/>
    <mergeCell ref="FHL276:FHN276"/>
    <mergeCell ref="FHO276:FHQ276"/>
    <mergeCell ref="FHR276:FHT276"/>
    <mergeCell ref="FGQ276:FGS276"/>
    <mergeCell ref="FGT276:FGV276"/>
    <mergeCell ref="FGW276:FGY276"/>
    <mergeCell ref="FGZ276:FHB276"/>
    <mergeCell ref="FHC276:FHE276"/>
    <mergeCell ref="FGB276:FGD276"/>
    <mergeCell ref="FGE276:FGG276"/>
    <mergeCell ref="FGH276:FGJ276"/>
    <mergeCell ref="FGK276:FGM276"/>
    <mergeCell ref="FGN276:FGP276"/>
    <mergeCell ref="FFM276:FFO276"/>
    <mergeCell ref="FFP276:FFR276"/>
    <mergeCell ref="FFS276:FFU276"/>
    <mergeCell ref="FFV276:FFX276"/>
    <mergeCell ref="FFY276:FGA276"/>
    <mergeCell ref="FEX276:FEZ276"/>
    <mergeCell ref="FFA276:FFC276"/>
    <mergeCell ref="FFD276:FFF276"/>
    <mergeCell ref="FFG276:FFI276"/>
    <mergeCell ref="FFJ276:FFL276"/>
    <mergeCell ref="FEI276:FEK276"/>
    <mergeCell ref="FEL276:FEN276"/>
    <mergeCell ref="FEO276:FEQ276"/>
    <mergeCell ref="FER276:FET276"/>
    <mergeCell ref="FEU276:FEW276"/>
    <mergeCell ref="FDT276:FDV276"/>
    <mergeCell ref="FDW276:FDY276"/>
    <mergeCell ref="FDZ276:FEB276"/>
    <mergeCell ref="FEC276:FEE276"/>
    <mergeCell ref="FEF276:FEH276"/>
    <mergeCell ref="FLG276:FLI276"/>
    <mergeCell ref="FLJ276:FLL276"/>
    <mergeCell ref="FLM276:FLO276"/>
    <mergeCell ref="FLP276:FLR276"/>
    <mergeCell ref="FLS276:FLU276"/>
    <mergeCell ref="FKR276:FKT276"/>
    <mergeCell ref="FKU276:FKW276"/>
    <mergeCell ref="FKX276:FKZ276"/>
    <mergeCell ref="FLA276:FLC276"/>
    <mergeCell ref="FLD276:FLF276"/>
    <mergeCell ref="FKC276:FKE276"/>
    <mergeCell ref="FKF276:FKH276"/>
    <mergeCell ref="FKI276:FKK276"/>
    <mergeCell ref="FKL276:FKN276"/>
    <mergeCell ref="FKO276:FKQ276"/>
    <mergeCell ref="FJN276:FJP276"/>
    <mergeCell ref="FJQ276:FJS276"/>
    <mergeCell ref="FJT276:FJV276"/>
    <mergeCell ref="FJW276:FJY276"/>
    <mergeCell ref="FJZ276:FKB276"/>
    <mergeCell ref="FIY276:FJA276"/>
    <mergeCell ref="FJB276:FJD276"/>
    <mergeCell ref="FJE276:FJG276"/>
    <mergeCell ref="FJH276:FJJ276"/>
    <mergeCell ref="FJK276:FJM276"/>
    <mergeCell ref="FIJ276:FIL276"/>
    <mergeCell ref="FIM276:FIO276"/>
    <mergeCell ref="FIP276:FIR276"/>
    <mergeCell ref="FIS276:FIU276"/>
    <mergeCell ref="FIV276:FIX276"/>
    <mergeCell ref="FHU276:FHW276"/>
    <mergeCell ref="FHX276:FHZ276"/>
    <mergeCell ref="FIA276:FIC276"/>
    <mergeCell ref="FID276:FIF276"/>
    <mergeCell ref="FIG276:FII276"/>
    <mergeCell ref="FPH276:FPJ276"/>
    <mergeCell ref="FPK276:FPM276"/>
    <mergeCell ref="FPN276:FPP276"/>
    <mergeCell ref="FPQ276:FPS276"/>
    <mergeCell ref="FPT276:FPV276"/>
    <mergeCell ref="FOS276:FOU276"/>
    <mergeCell ref="FOV276:FOX276"/>
    <mergeCell ref="FOY276:FPA276"/>
    <mergeCell ref="FPB276:FPD276"/>
    <mergeCell ref="FPE276:FPG276"/>
    <mergeCell ref="FOD276:FOF276"/>
    <mergeCell ref="FOG276:FOI276"/>
    <mergeCell ref="FOJ276:FOL276"/>
    <mergeCell ref="FOM276:FOO276"/>
    <mergeCell ref="FOP276:FOR276"/>
    <mergeCell ref="FNO276:FNQ276"/>
    <mergeCell ref="FNR276:FNT276"/>
    <mergeCell ref="FNU276:FNW276"/>
    <mergeCell ref="FNX276:FNZ276"/>
    <mergeCell ref="FOA276:FOC276"/>
    <mergeCell ref="FMZ276:FNB276"/>
    <mergeCell ref="FNC276:FNE276"/>
    <mergeCell ref="FNF276:FNH276"/>
    <mergeCell ref="FNI276:FNK276"/>
    <mergeCell ref="FNL276:FNN276"/>
    <mergeCell ref="FMK276:FMM276"/>
    <mergeCell ref="FMN276:FMP276"/>
    <mergeCell ref="FMQ276:FMS276"/>
    <mergeCell ref="FMT276:FMV276"/>
    <mergeCell ref="FMW276:FMY276"/>
    <mergeCell ref="FLV276:FLX276"/>
    <mergeCell ref="FLY276:FMA276"/>
    <mergeCell ref="FMB276:FMD276"/>
    <mergeCell ref="FME276:FMG276"/>
    <mergeCell ref="FMH276:FMJ276"/>
    <mergeCell ref="FTI276:FTK276"/>
    <mergeCell ref="FTL276:FTN276"/>
    <mergeCell ref="FTO276:FTQ276"/>
    <mergeCell ref="FTR276:FTT276"/>
    <mergeCell ref="FTU276:FTW276"/>
    <mergeCell ref="FST276:FSV276"/>
    <mergeCell ref="FSW276:FSY276"/>
    <mergeCell ref="FSZ276:FTB276"/>
    <mergeCell ref="FTC276:FTE276"/>
    <mergeCell ref="FTF276:FTH276"/>
    <mergeCell ref="FSE276:FSG276"/>
    <mergeCell ref="FSH276:FSJ276"/>
    <mergeCell ref="FSK276:FSM276"/>
    <mergeCell ref="FSN276:FSP276"/>
    <mergeCell ref="FSQ276:FSS276"/>
    <mergeCell ref="FRP276:FRR276"/>
    <mergeCell ref="FRS276:FRU276"/>
    <mergeCell ref="FRV276:FRX276"/>
    <mergeCell ref="FRY276:FSA276"/>
    <mergeCell ref="FSB276:FSD276"/>
    <mergeCell ref="FRA276:FRC276"/>
    <mergeCell ref="FRD276:FRF276"/>
    <mergeCell ref="FRG276:FRI276"/>
    <mergeCell ref="FRJ276:FRL276"/>
    <mergeCell ref="FRM276:FRO276"/>
    <mergeCell ref="FQL276:FQN276"/>
    <mergeCell ref="FQO276:FQQ276"/>
    <mergeCell ref="FQR276:FQT276"/>
    <mergeCell ref="FQU276:FQW276"/>
    <mergeCell ref="FQX276:FQZ276"/>
    <mergeCell ref="FPW276:FPY276"/>
    <mergeCell ref="FPZ276:FQB276"/>
    <mergeCell ref="FQC276:FQE276"/>
    <mergeCell ref="FQF276:FQH276"/>
    <mergeCell ref="FQI276:FQK276"/>
    <mergeCell ref="FXJ276:FXL276"/>
    <mergeCell ref="FXM276:FXO276"/>
    <mergeCell ref="FXP276:FXR276"/>
    <mergeCell ref="FXS276:FXU276"/>
    <mergeCell ref="FXV276:FXX276"/>
    <mergeCell ref="FWU276:FWW276"/>
    <mergeCell ref="FWX276:FWZ276"/>
    <mergeCell ref="FXA276:FXC276"/>
    <mergeCell ref="FXD276:FXF276"/>
    <mergeCell ref="FXG276:FXI276"/>
    <mergeCell ref="FWF276:FWH276"/>
    <mergeCell ref="FWI276:FWK276"/>
    <mergeCell ref="FWL276:FWN276"/>
    <mergeCell ref="FWO276:FWQ276"/>
    <mergeCell ref="FWR276:FWT276"/>
    <mergeCell ref="FVQ276:FVS276"/>
    <mergeCell ref="FVT276:FVV276"/>
    <mergeCell ref="FVW276:FVY276"/>
    <mergeCell ref="FVZ276:FWB276"/>
    <mergeCell ref="FWC276:FWE276"/>
    <mergeCell ref="FVB276:FVD276"/>
    <mergeCell ref="FVE276:FVG276"/>
    <mergeCell ref="FVH276:FVJ276"/>
    <mergeCell ref="FVK276:FVM276"/>
    <mergeCell ref="FVN276:FVP276"/>
    <mergeCell ref="FUM276:FUO276"/>
    <mergeCell ref="FUP276:FUR276"/>
    <mergeCell ref="FUS276:FUU276"/>
    <mergeCell ref="FUV276:FUX276"/>
    <mergeCell ref="FUY276:FVA276"/>
    <mergeCell ref="FTX276:FTZ276"/>
    <mergeCell ref="FUA276:FUC276"/>
    <mergeCell ref="FUD276:FUF276"/>
    <mergeCell ref="FUG276:FUI276"/>
    <mergeCell ref="FUJ276:FUL276"/>
    <mergeCell ref="GBK276:GBM276"/>
    <mergeCell ref="GBN276:GBP276"/>
    <mergeCell ref="GBQ276:GBS276"/>
    <mergeCell ref="GBT276:GBV276"/>
    <mergeCell ref="GBW276:GBY276"/>
    <mergeCell ref="GAV276:GAX276"/>
    <mergeCell ref="GAY276:GBA276"/>
    <mergeCell ref="GBB276:GBD276"/>
    <mergeCell ref="GBE276:GBG276"/>
    <mergeCell ref="GBH276:GBJ276"/>
    <mergeCell ref="GAG276:GAI276"/>
    <mergeCell ref="GAJ276:GAL276"/>
    <mergeCell ref="GAM276:GAO276"/>
    <mergeCell ref="GAP276:GAR276"/>
    <mergeCell ref="GAS276:GAU276"/>
    <mergeCell ref="FZR276:FZT276"/>
    <mergeCell ref="FZU276:FZW276"/>
    <mergeCell ref="FZX276:FZZ276"/>
    <mergeCell ref="GAA276:GAC276"/>
    <mergeCell ref="GAD276:GAF276"/>
    <mergeCell ref="FZC276:FZE276"/>
    <mergeCell ref="FZF276:FZH276"/>
    <mergeCell ref="FZI276:FZK276"/>
    <mergeCell ref="FZL276:FZN276"/>
    <mergeCell ref="FZO276:FZQ276"/>
    <mergeCell ref="FYN276:FYP276"/>
    <mergeCell ref="FYQ276:FYS276"/>
    <mergeCell ref="FYT276:FYV276"/>
    <mergeCell ref="FYW276:FYY276"/>
    <mergeCell ref="FYZ276:FZB276"/>
    <mergeCell ref="FXY276:FYA276"/>
    <mergeCell ref="FYB276:FYD276"/>
    <mergeCell ref="FYE276:FYG276"/>
    <mergeCell ref="FYH276:FYJ276"/>
    <mergeCell ref="FYK276:FYM276"/>
    <mergeCell ref="GFL276:GFN276"/>
    <mergeCell ref="GFO276:GFQ276"/>
    <mergeCell ref="GFR276:GFT276"/>
    <mergeCell ref="GFU276:GFW276"/>
    <mergeCell ref="GFX276:GFZ276"/>
    <mergeCell ref="GEW276:GEY276"/>
    <mergeCell ref="GEZ276:GFB276"/>
    <mergeCell ref="GFC276:GFE276"/>
    <mergeCell ref="GFF276:GFH276"/>
    <mergeCell ref="GFI276:GFK276"/>
    <mergeCell ref="GEH276:GEJ276"/>
    <mergeCell ref="GEK276:GEM276"/>
    <mergeCell ref="GEN276:GEP276"/>
    <mergeCell ref="GEQ276:GES276"/>
    <mergeCell ref="GET276:GEV276"/>
    <mergeCell ref="GDS276:GDU276"/>
    <mergeCell ref="GDV276:GDX276"/>
    <mergeCell ref="GDY276:GEA276"/>
    <mergeCell ref="GEB276:GED276"/>
    <mergeCell ref="GEE276:GEG276"/>
    <mergeCell ref="GDD276:GDF276"/>
    <mergeCell ref="GDG276:GDI276"/>
    <mergeCell ref="GDJ276:GDL276"/>
    <mergeCell ref="GDM276:GDO276"/>
    <mergeCell ref="GDP276:GDR276"/>
    <mergeCell ref="GCO276:GCQ276"/>
    <mergeCell ref="GCR276:GCT276"/>
    <mergeCell ref="GCU276:GCW276"/>
    <mergeCell ref="GCX276:GCZ276"/>
    <mergeCell ref="GDA276:GDC276"/>
    <mergeCell ref="GBZ276:GCB276"/>
    <mergeCell ref="GCC276:GCE276"/>
    <mergeCell ref="GCF276:GCH276"/>
    <mergeCell ref="GCI276:GCK276"/>
    <mergeCell ref="GCL276:GCN276"/>
    <mergeCell ref="GJM276:GJO276"/>
    <mergeCell ref="GJP276:GJR276"/>
    <mergeCell ref="GJS276:GJU276"/>
    <mergeCell ref="GJV276:GJX276"/>
    <mergeCell ref="GJY276:GKA276"/>
    <mergeCell ref="GIX276:GIZ276"/>
    <mergeCell ref="GJA276:GJC276"/>
    <mergeCell ref="GJD276:GJF276"/>
    <mergeCell ref="GJG276:GJI276"/>
    <mergeCell ref="GJJ276:GJL276"/>
    <mergeCell ref="GII276:GIK276"/>
    <mergeCell ref="GIL276:GIN276"/>
    <mergeCell ref="GIO276:GIQ276"/>
    <mergeCell ref="GIR276:GIT276"/>
    <mergeCell ref="GIU276:GIW276"/>
    <mergeCell ref="GHT276:GHV276"/>
    <mergeCell ref="GHW276:GHY276"/>
    <mergeCell ref="GHZ276:GIB276"/>
    <mergeCell ref="GIC276:GIE276"/>
    <mergeCell ref="GIF276:GIH276"/>
    <mergeCell ref="GHE276:GHG276"/>
    <mergeCell ref="GHH276:GHJ276"/>
    <mergeCell ref="GHK276:GHM276"/>
    <mergeCell ref="GHN276:GHP276"/>
    <mergeCell ref="GHQ276:GHS276"/>
    <mergeCell ref="GGP276:GGR276"/>
    <mergeCell ref="GGS276:GGU276"/>
    <mergeCell ref="GGV276:GGX276"/>
    <mergeCell ref="GGY276:GHA276"/>
    <mergeCell ref="GHB276:GHD276"/>
    <mergeCell ref="GGA276:GGC276"/>
    <mergeCell ref="GGD276:GGF276"/>
    <mergeCell ref="GGG276:GGI276"/>
    <mergeCell ref="GGJ276:GGL276"/>
    <mergeCell ref="GGM276:GGO276"/>
    <mergeCell ref="GNN276:GNP276"/>
    <mergeCell ref="GNQ276:GNS276"/>
    <mergeCell ref="GNT276:GNV276"/>
    <mergeCell ref="GNW276:GNY276"/>
    <mergeCell ref="GNZ276:GOB276"/>
    <mergeCell ref="GMY276:GNA276"/>
    <mergeCell ref="GNB276:GND276"/>
    <mergeCell ref="GNE276:GNG276"/>
    <mergeCell ref="GNH276:GNJ276"/>
    <mergeCell ref="GNK276:GNM276"/>
    <mergeCell ref="GMJ276:GML276"/>
    <mergeCell ref="GMM276:GMO276"/>
    <mergeCell ref="GMP276:GMR276"/>
    <mergeCell ref="GMS276:GMU276"/>
    <mergeCell ref="GMV276:GMX276"/>
    <mergeCell ref="GLU276:GLW276"/>
    <mergeCell ref="GLX276:GLZ276"/>
    <mergeCell ref="GMA276:GMC276"/>
    <mergeCell ref="GMD276:GMF276"/>
    <mergeCell ref="GMG276:GMI276"/>
    <mergeCell ref="GLF276:GLH276"/>
    <mergeCell ref="GLI276:GLK276"/>
    <mergeCell ref="GLL276:GLN276"/>
    <mergeCell ref="GLO276:GLQ276"/>
    <mergeCell ref="GLR276:GLT276"/>
    <mergeCell ref="GKQ276:GKS276"/>
    <mergeCell ref="GKT276:GKV276"/>
    <mergeCell ref="GKW276:GKY276"/>
    <mergeCell ref="GKZ276:GLB276"/>
    <mergeCell ref="GLC276:GLE276"/>
    <mergeCell ref="GKB276:GKD276"/>
    <mergeCell ref="GKE276:GKG276"/>
    <mergeCell ref="GKH276:GKJ276"/>
    <mergeCell ref="GKK276:GKM276"/>
    <mergeCell ref="GKN276:GKP276"/>
    <mergeCell ref="GRO276:GRQ276"/>
    <mergeCell ref="GRR276:GRT276"/>
    <mergeCell ref="GRU276:GRW276"/>
    <mergeCell ref="GRX276:GRZ276"/>
    <mergeCell ref="GSA276:GSC276"/>
    <mergeCell ref="GQZ276:GRB276"/>
    <mergeCell ref="GRC276:GRE276"/>
    <mergeCell ref="GRF276:GRH276"/>
    <mergeCell ref="GRI276:GRK276"/>
    <mergeCell ref="GRL276:GRN276"/>
    <mergeCell ref="GQK276:GQM276"/>
    <mergeCell ref="GQN276:GQP276"/>
    <mergeCell ref="GQQ276:GQS276"/>
    <mergeCell ref="GQT276:GQV276"/>
    <mergeCell ref="GQW276:GQY276"/>
    <mergeCell ref="GPV276:GPX276"/>
    <mergeCell ref="GPY276:GQA276"/>
    <mergeCell ref="GQB276:GQD276"/>
    <mergeCell ref="GQE276:GQG276"/>
    <mergeCell ref="GQH276:GQJ276"/>
    <mergeCell ref="GPG276:GPI276"/>
    <mergeCell ref="GPJ276:GPL276"/>
    <mergeCell ref="GPM276:GPO276"/>
    <mergeCell ref="GPP276:GPR276"/>
    <mergeCell ref="GPS276:GPU276"/>
    <mergeCell ref="GOR276:GOT276"/>
    <mergeCell ref="GOU276:GOW276"/>
    <mergeCell ref="GOX276:GOZ276"/>
    <mergeCell ref="GPA276:GPC276"/>
    <mergeCell ref="GPD276:GPF276"/>
    <mergeCell ref="GOC276:GOE276"/>
    <mergeCell ref="GOF276:GOH276"/>
    <mergeCell ref="GOI276:GOK276"/>
    <mergeCell ref="GOL276:GON276"/>
    <mergeCell ref="GOO276:GOQ276"/>
    <mergeCell ref="GVP276:GVR276"/>
    <mergeCell ref="GVS276:GVU276"/>
    <mergeCell ref="GVV276:GVX276"/>
    <mergeCell ref="GVY276:GWA276"/>
    <mergeCell ref="GWB276:GWD276"/>
    <mergeCell ref="GVA276:GVC276"/>
    <mergeCell ref="GVD276:GVF276"/>
    <mergeCell ref="GVG276:GVI276"/>
    <mergeCell ref="GVJ276:GVL276"/>
    <mergeCell ref="GVM276:GVO276"/>
    <mergeCell ref="GUL276:GUN276"/>
    <mergeCell ref="GUO276:GUQ276"/>
    <mergeCell ref="GUR276:GUT276"/>
    <mergeCell ref="GUU276:GUW276"/>
    <mergeCell ref="GUX276:GUZ276"/>
    <mergeCell ref="GTW276:GTY276"/>
    <mergeCell ref="GTZ276:GUB276"/>
    <mergeCell ref="GUC276:GUE276"/>
    <mergeCell ref="GUF276:GUH276"/>
    <mergeCell ref="GUI276:GUK276"/>
    <mergeCell ref="GTH276:GTJ276"/>
    <mergeCell ref="GTK276:GTM276"/>
    <mergeCell ref="GTN276:GTP276"/>
    <mergeCell ref="GTQ276:GTS276"/>
    <mergeCell ref="GTT276:GTV276"/>
    <mergeCell ref="GSS276:GSU276"/>
    <mergeCell ref="GSV276:GSX276"/>
    <mergeCell ref="GSY276:GTA276"/>
    <mergeCell ref="GTB276:GTD276"/>
    <mergeCell ref="GTE276:GTG276"/>
    <mergeCell ref="GSD276:GSF276"/>
    <mergeCell ref="GSG276:GSI276"/>
    <mergeCell ref="GSJ276:GSL276"/>
    <mergeCell ref="GSM276:GSO276"/>
    <mergeCell ref="GSP276:GSR276"/>
    <mergeCell ref="GZQ276:GZS276"/>
    <mergeCell ref="GZT276:GZV276"/>
    <mergeCell ref="GZW276:GZY276"/>
    <mergeCell ref="GZZ276:HAB276"/>
    <mergeCell ref="HAC276:HAE276"/>
    <mergeCell ref="GZB276:GZD276"/>
    <mergeCell ref="GZE276:GZG276"/>
    <mergeCell ref="GZH276:GZJ276"/>
    <mergeCell ref="GZK276:GZM276"/>
    <mergeCell ref="GZN276:GZP276"/>
    <mergeCell ref="GYM276:GYO276"/>
    <mergeCell ref="GYP276:GYR276"/>
    <mergeCell ref="GYS276:GYU276"/>
    <mergeCell ref="GYV276:GYX276"/>
    <mergeCell ref="GYY276:GZA276"/>
    <mergeCell ref="GXX276:GXZ276"/>
    <mergeCell ref="GYA276:GYC276"/>
    <mergeCell ref="GYD276:GYF276"/>
    <mergeCell ref="GYG276:GYI276"/>
    <mergeCell ref="GYJ276:GYL276"/>
    <mergeCell ref="GXI276:GXK276"/>
    <mergeCell ref="GXL276:GXN276"/>
    <mergeCell ref="GXO276:GXQ276"/>
    <mergeCell ref="GXR276:GXT276"/>
    <mergeCell ref="GXU276:GXW276"/>
    <mergeCell ref="GWT276:GWV276"/>
    <mergeCell ref="GWW276:GWY276"/>
    <mergeCell ref="GWZ276:GXB276"/>
    <mergeCell ref="GXC276:GXE276"/>
    <mergeCell ref="GXF276:GXH276"/>
    <mergeCell ref="GWE276:GWG276"/>
    <mergeCell ref="GWH276:GWJ276"/>
    <mergeCell ref="GWK276:GWM276"/>
    <mergeCell ref="GWN276:GWP276"/>
    <mergeCell ref="GWQ276:GWS276"/>
    <mergeCell ref="HDR276:HDT276"/>
    <mergeCell ref="HDU276:HDW276"/>
    <mergeCell ref="HDX276:HDZ276"/>
    <mergeCell ref="HEA276:HEC276"/>
    <mergeCell ref="HED276:HEF276"/>
    <mergeCell ref="HDC276:HDE276"/>
    <mergeCell ref="HDF276:HDH276"/>
    <mergeCell ref="HDI276:HDK276"/>
    <mergeCell ref="HDL276:HDN276"/>
    <mergeCell ref="HDO276:HDQ276"/>
    <mergeCell ref="HCN276:HCP276"/>
    <mergeCell ref="HCQ276:HCS276"/>
    <mergeCell ref="HCT276:HCV276"/>
    <mergeCell ref="HCW276:HCY276"/>
    <mergeCell ref="HCZ276:HDB276"/>
    <mergeCell ref="HBY276:HCA276"/>
    <mergeCell ref="HCB276:HCD276"/>
    <mergeCell ref="HCE276:HCG276"/>
    <mergeCell ref="HCH276:HCJ276"/>
    <mergeCell ref="HCK276:HCM276"/>
    <mergeCell ref="HBJ276:HBL276"/>
    <mergeCell ref="HBM276:HBO276"/>
    <mergeCell ref="HBP276:HBR276"/>
    <mergeCell ref="HBS276:HBU276"/>
    <mergeCell ref="HBV276:HBX276"/>
    <mergeCell ref="HAU276:HAW276"/>
    <mergeCell ref="HAX276:HAZ276"/>
    <mergeCell ref="HBA276:HBC276"/>
    <mergeCell ref="HBD276:HBF276"/>
    <mergeCell ref="HBG276:HBI276"/>
    <mergeCell ref="HAF276:HAH276"/>
    <mergeCell ref="HAI276:HAK276"/>
    <mergeCell ref="HAL276:HAN276"/>
    <mergeCell ref="HAO276:HAQ276"/>
    <mergeCell ref="HAR276:HAT276"/>
    <mergeCell ref="HHS276:HHU276"/>
    <mergeCell ref="HHV276:HHX276"/>
    <mergeCell ref="HHY276:HIA276"/>
    <mergeCell ref="HIB276:HID276"/>
    <mergeCell ref="HIE276:HIG276"/>
    <mergeCell ref="HHD276:HHF276"/>
    <mergeCell ref="HHG276:HHI276"/>
    <mergeCell ref="HHJ276:HHL276"/>
    <mergeCell ref="HHM276:HHO276"/>
    <mergeCell ref="HHP276:HHR276"/>
    <mergeCell ref="HGO276:HGQ276"/>
    <mergeCell ref="HGR276:HGT276"/>
    <mergeCell ref="HGU276:HGW276"/>
    <mergeCell ref="HGX276:HGZ276"/>
    <mergeCell ref="HHA276:HHC276"/>
    <mergeCell ref="HFZ276:HGB276"/>
    <mergeCell ref="HGC276:HGE276"/>
    <mergeCell ref="HGF276:HGH276"/>
    <mergeCell ref="HGI276:HGK276"/>
    <mergeCell ref="HGL276:HGN276"/>
    <mergeCell ref="HFK276:HFM276"/>
    <mergeCell ref="HFN276:HFP276"/>
    <mergeCell ref="HFQ276:HFS276"/>
    <mergeCell ref="HFT276:HFV276"/>
    <mergeCell ref="HFW276:HFY276"/>
    <mergeCell ref="HEV276:HEX276"/>
    <mergeCell ref="HEY276:HFA276"/>
    <mergeCell ref="HFB276:HFD276"/>
    <mergeCell ref="HFE276:HFG276"/>
    <mergeCell ref="HFH276:HFJ276"/>
    <mergeCell ref="HEG276:HEI276"/>
    <mergeCell ref="HEJ276:HEL276"/>
    <mergeCell ref="HEM276:HEO276"/>
    <mergeCell ref="HEP276:HER276"/>
    <mergeCell ref="HES276:HEU276"/>
    <mergeCell ref="HLT276:HLV276"/>
    <mergeCell ref="HLW276:HLY276"/>
    <mergeCell ref="HLZ276:HMB276"/>
    <mergeCell ref="HMC276:HME276"/>
    <mergeCell ref="HMF276:HMH276"/>
    <mergeCell ref="HLE276:HLG276"/>
    <mergeCell ref="HLH276:HLJ276"/>
    <mergeCell ref="HLK276:HLM276"/>
    <mergeCell ref="HLN276:HLP276"/>
    <mergeCell ref="HLQ276:HLS276"/>
    <mergeCell ref="HKP276:HKR276"/>
    <mergeCell ref="HKS276:HKU276"/>
    <mergeCell ref="HKV276:HKX276"/>
    <mergeCell ref="HKY276:HLA276"/>
    <mergeCell ref="HLB276:HLD276"/>
    <mergeCell ref="HKA276:HKC276"/>
    <mergeCell ref="HKD276:HKF276"/>
    <mergeCell ref="HKG276:HKI276"/>
    <mergeCell ref="HKJ276:HKL276"/>
    <mergeCell ref="HKM276:HKO276"/>
    <mergeCell ref="HJL276:HJN276"/>
    <mergeCell ref="HJO276:HJQ276"/>
    <mergeCell ref="HJR276:HJT276"/>
    <mergeCell ref="HJU276:HJW276"/>
    <mergeCell ref="HJX276:HJZ276"/>
    <mergeCell ref="HIW276:HIY276"/>
    <mergeCell ref="HIZ276:HJB276"/>
    <mergeCell ref="HJC276:HJE276"/>
    <mergeCell ref="HJF276:HJH276"/>
    <mergeCell ref="HJI276:HJK276"/>
    <mergeCell ref="HIH276:HIJ276"/>
    <mergeCell ref="HIK276:HIM276"/>
    <mergeCell ref="HIN276:HIP276"/>
    <mergeCell ref="HIQ276:HIS276"/>
    <mergeCell ref="HIT276:HIV276"/>
    <mergeCell ref="HPU276:HPW276"/>
    <mergeCell ref="HPX276:HPZ276"/>
    <mergeCell ref="HQA276:HQC276"/>
    <mergeCell ref="HQD276:HQF276"/>
    <mergeCell ref="HQG276:HQI276"/>
    <mergeCell ref="HPF276:HPH276"/>
    <mergeCell ref="HPI276:HPK276"/>
    <mergeCell ref="HPL276:HPN276"/>
    <mergeCell ref="HPO276:HPQ276"/>
    <mergeCell ref="HPR276:HPT276"/>
    <mergeCell ref="HOQ276:HOS276"/>
    <mergeCell ref="HOT276:HOV276"/>
    <mergeCell ref="HOW276:HOY276"/>
    <mergeCell ref="HOZ276:HPB276"/>
    <mergeCell ref="HPC276:HPE276"/>
    <mergeCell ref="HOB276:HOD276"/>
    <mergeCell ref="HOE276:HOG276"/>
    <mergeCell ref="HOH276:HOJ276"/>
    <mergeCell ref="HOK276:HOM276"/>
    <mergeCell ref="HON276:HOP276"/>
    <mergeCell ref="HNM276:HNO276"/>
    <mergeCell ref="HNP276:HNR276"/>
    <mergeCell ref="HNS276:HNU276"/>
    <mergeCell ref="HNV276:HNX276"/>
    <mergeCell ref="HNY276:HOA276"/>
    <mergeCell ref="HMX276:HMZ276"/>
    <mergeCell ref="HNA276:HNC276"/>
    <mergeCell ref="HND276:HNF276"/>
    <mergeCell ref="HNG276:HNI276"/>
    <mergeCell ref="HNJ276:HNL276"/>
    <mergeCell ref="HMI276:HMK276"/>
    <mergeCell ref="HML276:HMN276"/>
    <mergeCell ref="HMO276:HMQ276"/>
    <mergeCell ref="HMR276:HMT276"/>
    <mergeCell ref="HMU276:HMW276"/>
    <mergeCell ref="HTV276:HTX276"/>
    <mergeCell ref="HTY276:HUA276"/>
    <mergeCell ref="HUB276:HUD276"/>
    <mergeCell ref="HUE276:HUG276"/>
    <mergeCell ref="HUH276:HUJ276"/>
    <mergeCell ref="HTG276:HTI276"/>
    <mergeCell ref="HTJ276:HTL276"/>
    <mergeCell ref="HTM276:HTO276"/>
    <mergeCell ref="HTP276:HTR276"/>
    <mergeCell ref="HTS276:HTU276"/>
    <mergeCell ref="HSR276:HST276"/>
    <mergeCell ref="HSU276:HSW276"/>
    <mergeCell ref="HSX276:HSZ276"/>
    <mergeCell ref="HTA276:HTC276"/>
    <mergeCell ref="HTD276:HTF276"/>
    <mergeCell ref="HSC276:HSE276"/>
    <mergeCell ref="HSF276:HSH276"/>
    <mergeCell ref="HSI276:HSK276"/>
    <mergeCell ref="HSL276:HSN276"/>
    <mergeCell ref="HSO276:HSQ276"/>
    <mergeCell ref="HRN276:HRP276"/>
    <mergeCell ref="HRQ276:HRS276"/>
    <mergeCell ref="HRT276:HRV276"/>
    <mergeCell ref="HRW276:HRY276"/>
    <mergeCell ref="HRZ276:HSB276"/>
    <mergeCell ref="HQY276:HRA276"/>
    <mergeCell ref="HRB276:HRD276"/>
    <mergeCell ref="HRE276:HRG276"/>
    <mergeCell ref="HRH276:HRJ276"/>
    <mergeCell ref="HRK276:HRM276"/>
    <mergeCell ref="HQJ276:HQL276"/>
    <mergeCell ref="HQM276:HQO276"/>
    <mergeCell ref="HQP276:HQR276"/>
    <mergeCell ref="HQS276:HQU276"/>
    <mergeCell ref="HQV276:HQX276"/>
    <mergeCell ref="HXW276:HXY276"/>
    <mergeCell ref="HXZ276:HYB276"/>
    <mergeCell ref="HYC276:HYE276"/>
    <mergeCell ref="HYF276:HYH276"/>
    <mergeCell ref="HYI276:HYK276"/>
    <mergeCell ref="HXH276:HXJ276"/>
    <mergeCell ref="HXK276:HXM276"/>
    <mergeCell ref="HXN276:HXP276"/>
    <mergeCell ref="HXQ276:HXS276"/>
    <mergeCell ref="HXT276:HXV276"/>
    <mergeCell ref="HWS276:HWU276"/>
    <mergeCell ref="HWV276:HWX276"/>
    <mergeCell ref="HWY276:HXA276"/>
    <mergeCell ref="HXB276:HXD276"/>
    <mergeCell ref="HXE276:HXG276"/>
    <mergeCell ref="HWD276:HWF276"/>
    <mergeCell ref="HWG276:HWI276"/>
    <mergeCell ref="HWJ276:HWL276"/>
    <mergeCell ref="HWM276:HWO276"/>
    <mergeCell ref="HWP276:HWR276"/>
    <mergeCell ref="HVO276:HVQ276"/>
    <mergeCell ref="HVR276:HVT276"/>
    <mergeCell ref="HVU276:HVW276"/>
    <mergeCell ref="HVX276:HVZ276"/>
    <mergeCell ref="HWA276:HWC276"/>
    <mergeCell ref="HUZ276:HVB276"/>
    <mergeCell ref="HVC276:HVE276"/>
    <mergeCell ref="HVF276:HVH276"/>
    <mergeCell ref="HVI276:HVK276"/>
    <mergeCell ref="HVL276:HVN276"/>
    <mergeCell ref="HUK276:HUM276"/>
    <mergeCell ref="HUN276:HUP276"/>
    <mergeCell ref="HUQ276:HUS276"/>
    <mergeCell ref="HUT276:HUV276"/>
    <mergeCell ref="HUW276:HUY276"/>
    <mergeCell ref="IBX276:IBZ276"/>
    <mergeCell ref="ICA276:ICC276"/>
    <mergeCell ref="ICD276:ICF276"/>
    <mergeCell ref="ICG276:ICI276"/>
    <mergeCell ref="ICJ276:ICL276"/>
    <mergeCell ref="IBI276:IBK276"/>
    <mergeCell ref="IBL276:IBN276"/>
    <mergeCell ref="IBO276:IBQ276"/>
    <mergeCell ref="IBR276:IBT276"/>
    <mergeCell ref="IBU276:IBW276"/>
    <mergeCell ref="IAT276:IAV276"/>
    <mergeCell ref="IAW276:IAY276"/>
    <mergeCell ref="IAZ276:IBB276"/>
    <mergeCell ref="IBC276:IBE276"/>
    <mergeCell ref="IBF276:IBH276"/>
    <mergeCell ref="IAE276:IAG276"/>
    <mergeCell ref="IAH276:IAJ276"/>
    <mergeCell ref="IAK276:IAM276"/>
    <mergeCell ref="IAN276:IAP276"/>
    <mergeCell ref="IAQ276:IAS276"/>
    <mergeCell ref="HZP276:HZR276"/>
    <mergeCell ref="HZS276:HZU276"/>
    <mergeCell ref="HZV276:HZX276"/>
    <mergeCell ref="HZY276:IAA276"/>
    <mergeCell ref="IAB276:IAD276"/>
    <mergeCell ref="HZA276:HZC276"/>
    <mergeCell ref="HZD276:HZF276"/>
    <mergeCell ref="HZG276:HZI276"/>
    <mergeCell ref="HZJ276:HZL276"/>
    <mergeCell ref="HZM276:HZO276"/>
    <mergeCell ref="HYL276:HYN276"/>
    <mergeCell ref="HYO276:HYQ276"/>
    <mergeCell ref="HYR276:HYT276"/>
    <mergeCell ref="HYU276:HYW276"/>
    <mergeCell ref="HYX276:HYZ276"/>
    <mergeCell ref="IFY276:IGA276"/>
    <mergeCell ref="IGB276:IGD276"/>
    <mergeCell ref="IGE276:IGG276"/>
    <mergeCell ref="IGH276:IGJ276"/>
    <mergeCell ref="IGK276:IGM276"/>
    <mergeCell ref="IFJ276:IFL276"/>
    <mergeCell ref="IFM276:IFO276"/>
    <mergeCell ref="IFP276:IFR276"/>
    <mergeCell ref="IFS276:IFU276"/>
    <mergeCell ref="IFV276:IFX276"/>
    <mergeCell ref="IEU276:IEW276"/>
    <mergeCell ref="IEX276:IEZ276"/>
    <mergeCell ref="IFA276:IFC276"/>
    <mergeCell ref="IFD276:IFF276"/>
    <mergeCell ref="IFG276:IFI276"/>
    <mergeCell ref="IEF276:IEH276"/>
    <mergeCell ref="IEI276:IEK276"/>
    <mergeCell ref="IEL276:IEN276"/>
    <mergeCell ref="IEO276:IEQ276"/>
    <mergeCell ref="IER276:IET276"/>
    <mergeCell ref="IDQ276:IDS276"/>
    <mergeCell ref="IDT276:IDV276"/>
    <mergeCell ref="IDW276:IDY276"/>
    <mergeCell ref="IDZ276:IEB276"/>
    <mergeCell ref="IEC276:IEE276"/>
    <mergeCell ref="IDB276:IDD276"/>
    <mergeCell ref="IDE276:IDG276"/>
    <mergeCell ref="IDH276:IDJ276"/>
    <mergeCell ref="IDK276:IDM276"/>
    <mergeCell ref="IDN276:IDP276"/>
    <mergeCell ref="ICM276:ICO276"/>
    <mergeCell ref="ICP276:ICR276"/>
    <mergeCell ref="ICS276:ICU276"/>
    <mergeCell ref="ICV276:ICX276"/>
    <mergeCell ref="ICY276:IDA276"/>
    <mergeCell ref="IJZ276:IKB276"/>
    <mergeCell ref="IKC276:IKE276"/>
    <mergeCell ref="IKF276:IKH276"/>
    <mergeCell ref="IKI276:IKK276"/>
    <mergeCell ref="IKL276:IKN276"/>
    <mergeCell ref="IJK276:IJM276"/>
    <mergeCell ref="IJN276:IJP276"/>
    <mergeCell ref="IJQ276:IJS276"/>
    <mergeCell ref="IJT276:IJV276"/>
    <mergeCell ref="IJW276:IJY276"/>
    <mergeCell ref="IIV276:IIX276"/>
    <mergeCell ref="IIY276:IJA276"/>
    <mergeCell ref="IJB276:IJD276"/>
    <mergeCell ref="IJE276:IJG276"/>
    <mergeCell ref="IJH276:IJJ276"/>
    <mergeCell ref="IIG276:III276"/>
    <mergeCell ref="IIJ276:IIL276"/>
    <mergeCell ref="IIM276:IIO276"/>
    <mergeCell ref="IIP276:IIR276"/>
    <mergeCell ref="IIS276:IIU276"/>
    <mergeCell ref="IHR276:IHT276"/>
    <mergeCell ref="IHU276:IHW276"/>
    <mergeCell ref="IHX276:IHZ276"/>
    <mergeCell ref="IIA276:IIC276"/>
    <mergeCell ref="IID276:IIF276"/>
    <mergeCell ref="IHC276:IHE276"/>
    <mergeCell ref="IHF276:IHH276"/>
    <mergeCell ref="IHI276:IHK276"/>
    <mergeCell ref="IHL276:IHN276"/>
    <mergeCell ref="IHO276:IHQ276"/>
    <mergeCell ref="IGN276:IGP276"/>
    <mergeCell ref="IGQ276:IGS276"/>
    <mergeCell ref="IGT276:IGV276"/>
    <mergeCell ref="IGW276:IGY276"/>
    <mergeCell ref="IGZ276:IHB276"/>
    <mergeCell ref="IOA276:IOC276"/>
    <mergeCell ref="IOD276:IOF276"/>
    <mergeCell ref="IOG276:IOI276"/>
    <mergeCell ref="IOJ276:IOL276"/>
    <mergeCell ref="IOM276:IOO276"/>
    <mergeCell ref="INL276:INN276"/>
    <mergeCell ref="INO276:INQ276"/>
    <mergeCell ref="INR276:INT276"/>
    <mergeCell ref="INU276:INW276"/>
    <mergeCell ref="INX276:INZ276"/>
    <mergeCell ref="IMW276:IMY276"/>
    <mergeCell ref="IMZ276:INB276"/>
    <mergeCell ref="INC276:INE276"/>
    <mergeCell ref="INF276:INH276"/>
    <mergeCell ref="INI276:INK276"/>
    <mergeCell ref="IMH276:IMJ276"/>
    <mergeCell ref="IMK276:IMM276"/>
    <mergeCell ref="IMN276:IMP276"/>
    <mergeCell ref="IMQ276:IMS276"/>
    <mergeCell ref="IMT276:IMV276"/>
    <mergeCell ref="ILS276:ILU276"/>
    <mergeCell ref="ILV276:ILX276"/>
    <mergeCell ref="ILY276:IMA276"/>
    <mergeCell ref="IMB276:IMD276"/>
    <mergeCell ref="IME276:IMG276"/>
    <mergeCell ref="ILD276:ILF276"/>
    <mergeCell ref="ILG276:ILI276"/>
    <mergeCell ref="ILJ276:ILL276"/>
    <mergeCell ref="ILM276:ILO276"/>
    <mergeCell ref="ILP276:ILR276"/>
    <mergeCell ref="IKO276:IKQ276"/>
    <mergeCell ref="IKR276:IKT276"/>
    <mergeCell ref="IKU276:IKW276"/>
    <mergeCell ref="IKX276:IKZ276"/>
    <mergeCell ref="ILA276:ILC276"/>
    <mergeCell ref="ISB276:ISD276"/>
    <mergeCell ref="ISE276:ISG276"/>
    <mergeCell ref="ISH276:ISJ276"/>
    <mergeCell ref="ISK276:ISM276"/>
    <mergeCell ref="ISN276:ISP276"/>
    <mergeCell ref="IRM276:IRO276"/>
    <mergeCell ref="IRP276:IRR276"/>
    <mergeCell ref="IRS276:IRU276"/>
    <mergeCell ref="IRV276:IRX276"/>
    <mergeCell ref="IRY276:ISA276"/>
    <mergeCell ref="IQX276:IQZ276"/>
    <mergeCell ref="IRA276:IRC276"/>
    <mergeCell ref="IRD276:IRF276"/>
    <mergeCell ref="IRG276:IRI276"/>
    <mergeCell ref="IRJ276:IRL276"/>
    <mergeCell ref="IQI276:IQK276"/>
    <mergeCell ref="IQL276:IQN276"/>
    <mergeCell ref="IQO276:IQQ276"/>
    <mergeCell ref="IQR276:IQT276"/>
    <mergeCell ref="IQU276:IQW276"/>
    <mergeCell ref="IPT276:IPV276"/>
    <mergeCell ref="IPW276:IPY276"/>
    <mergeCell ref="IPZ276:IQB276"/>
    <mergeCell ref="IQC276:IQE276"/>
    <mergeCell ref="IQF276:IQH276"/>
    <mergeCell ref="IPE276:IPG276"/>
    <mergeCell ref="IPH276:IPJ276"/>
    <mergeCell ref="IPK276:IPM276"/>
    <mergeCell ref="IPN276:IPP276"/>
    <mergeCell ref="IPQ276:IPS276"/>
    <mergeCell ref="IOP276:IOR276"/>
    <mergeCell ref="IOS276:IOU276"/>
    <mergeCell ref="IOV276:IOX276"/>
    <mergeCell ref="IOY276:IPA276"/>
    <mergeCell ref="IPB276:IPD276"/>
    <mergeCell ref="IWC276:IWE276"/>
    <mergeCell ref="IWF276:IWH276"/>
    <mergeCell ref="IWI276:IWK276"/>
    <mergeCell ref="IWL276:IWN276"/>
    <mergeCell ref="IWO276:IWQ276"/>
    <mergeCell ref="IVN276:IVP276"/>
    <mergeCell ref="IVQ276:IVS276"/>
    <mergeCell ref="IVT276:IVV276"/>
    <mergeCell ref="IVW276:IVY276"/>
    <mergeCell ref="IVZ276:IWB276"/>
    <mergeCell ref="IUY276:IVA276"/>
    <mergeCell ref="IVB276:IVD276"/>
    <mergeCell ref="IVE276:IVG276"/>
    <mergeCell ref="IVH276:IVJ276"/>
    <mergeCell ref="IVK276:IVM276"/>
    <mergeCell ref="IUJ276:IUL276"/>
    <mergeCell ref="IUM276:IUO276"/>
    <mergeCell ref="IUP276:IUR276"/>
    <mergeCell ref="IUS276:IUU276"/>
    <mergeCell ref="IUV276:IUX276"/>
    <mergeCell ref="ITU276:ITW276"/>
    <mergeCell ref="ITX276:ITZ276"/>
    <mergeCell ref="IUA276:IUC276"/>
    <mergeCell ref="IUD276:IUF276"/>
    <mergeCell ref="IUG276:IUI276"/>
    <mergeCell ref="ITF276:ITH276"/>
    <mergeCell ref="ITI276:ITK276"/>
    <mergeCell ref="ITL276:ITN276"/>
    <mergeCell ref="ITO276:ITQ276"/>
    <mergeCell ref="ITR276:ITT276"/>
    <mergeCell ref="ISQ276:ISS276"/>
    <mergeCell ref="IST276:ISV276"/>
    <mergeCell ref="ISW276:ISY276"/>
    <mergeCell ref="ISZ276:ITB276"/>
    <mergeCell ref="ITC276:ITE276"/>
    <mergeCell ref="JAD276:JAF276"/>
    <mergeCell ref="JAG276:JAI276"/>
    <mergeCell ref="JAJ276:JAL276"/>
    <mergeCell ref="JAM276:JAO276"/>
    <mergeCell ref="JAP276:JAR276"/>
    <mergeCell ref="IZO276:IZQ276"/>
    <mergeCell ref="IZR276:IZT276"/>
    <mergeCell ref="IZU276:IZW276"/>
    <mergeCell ref="IZX276:IZZ276"/>
    <mergeCell ref="JAA276:JAC276"/>
    <mergeCell ref="IYZ276:IZB276"/>
    <mergeCell ref="IZC276:IZE276"/>
    <mergeCell ref="IZF276:IZH276"/>
    <mergeCell ref="IZI276:IZK276"/>
    <mergeCell ref="IZL276:IZN276"/>
    <mergeCell ref="IYK276:IYM276"/>
    <mergeCell ref="IYN276:IYP276"/>
    <mergeCell ref="IYQ276:IYS276"/>
    <mergeCell ref="IYT276:IYV276"/>
    <mergeCell ref="IYW276:IYY276"/>
    <mergeCell ref="IXV276:IXX276"/>
    <mergeCell ref="IXY276:IYA276"/>
    <mergeCell ref="IYB276:IYD276"/>
    <mergeCell ref="IYE276:IYG276"/>
    <mergeCell ref="IYH276:IYJ276"/>
    <mergeCell ref="IXG276:IXI276"/>
    <mergeCell ref="IXJ276:IXL276"/>
    <mergeCell ref="IXM276:IXO276"/>
    <mergeCell ref="IXP276:IXR276"/>
    <mergeCell ref="IXS276:IXU276"/>
    <mergeCell ref="IWR276:IWT276"/>
    <mergeCell ref="IWU276:IWW276"/>
    <mergeCell ref="IWX276:IWZ276"/>
    <mergeCell ref="IXA276:IXC276"/>
    <mergeCell ref="IXD276:IXF276"/>
    <mergeCell ref="JEE276:JEG276"/>
    <mergeCell ref="JEH276:JEJ276"/>
    <mergeCell ref="JEK276:JEM276"/>
    <mergeCell ref="JEN276:JEP276"/>
    <mergeCell ref="JEQ276:JES276"/>
    <mergeCell ref="JDP276:JDR276"/>
    <mergeCell ref="JDS276:JDU276"/>
    <mergeCell ref="JDV276:JDX276"/>
    <mergeCell ref="JDY276:JEA276"/>
    <mergeCell ref="JEB276:JED276"/>
    <mergeCell ref="JDA276:JDC276"/>
    <mergeCell ref="JDD276:JDF276"/>
    <mergeCell ref="JDG276:JDI276"/>
    <mergeCell ref="JDJ276:JDL276"/>
    <mergeCell ref="JDM276:JDO276"/>
    <mergeCell ref="JCL276:JCN276"/>
    <mergeCell ref="JCO276:JCQ276"/>
    <mergeCell ref="JCR276:JCT276"/>
    <mergeCell ref="JCU276:JCW276"/>
    <mergeCell ref="JCX276:JCZ276"/>
    <mergeCell ref="JBW276:JBY276"/>
    <mergeCell ref="JBZ276:JCB276"/>
    <mergeCell ref="JCC276:JCE276"/>
    <mergeCell ref="JCF276:JCH276"/>
    <mergeCell ref="JCI276:JCK276"/>
    <mergeCell ref="JBH276:JBJ276"/>
    <mergeCell ref="JBK276:JBM276"/>
    <mergeCell ref="JBN276:JBP276"/>
    <mergeCell ref="JBQ276:JBS276"/>
    <mergeCell ref="JBT276:JBV276"/>
    <mergeCell ref="JAS276:JAU276"/>
    <mergeCell ref="JAV276:JAX276"/>
    <mergeCell ref="JAY276:JBA276"/>
    <mergeCell ref="JBB276:JBD276"/>
    <mergeCell ref="JBE276:JBG276"/>
    <mergeCell ref="JIF276:JIH276"/>
    <mergeCell ref="JII276:JIK276"/>
    <mergeCell ref="JIL276:JIN276"/>
    <mergeCell ref="JIO276:JIQ276"/>
    <mergeCell ref="JIR276:JIT276"/>
    <mergeCell ref="JHQ276:JHS276"/>
    <mergeCell ref="JHT276:JHV276"/>
    <mergeCell ref="JHW276:JHY276"/>
    <mergeCell ref="JHZ276:JIB276"/>
    <mergeCell ref="JIC276:JIE276"/>
    <mergeCell ref="JHB276:JHD276"/>
    <mergeCell ref="JHE276:JHG276"/>
    <mergeCell ref="JHH276:JHJ276"/>
    <mergeCell ref="JHK276:JHM276"/>
    <mergeCell ref="JHN276:JHP276"/>
    <mergeCell ref="JGM276:JGO276"/>
    <mergeCell ref="JGP276:JGR276"/>
    <mergeCell ref="JGS276:JGU276"/>
    <mergeCell ref="JGV276:JGX276"/>
    <mergeCell ref="JGY276:JHA276"/>
    <mergeCell ref="JFX276:JFZ276"/>
    <mergeCell ref="JGA276:JGC276"/>
    <mergeCell ref="JGD276:JGF276"/>
    <mergeCell ref="JGG276:JGI276"/>
    <mergeCell ref="JGJ276:JGL276"/>
    <mergeCell ref="JFI276:JFK276"/>
    <mergeCell ref="JFL276:JFN276"/>
    <mergeCell ref="JFO276:JFQ276"/>
    <mergeCell ref="JFR276:JFT276"/>
    <mergeCell ref="JFU276:JFW276"/>
    <mergeCell ref="JET276:JEV276"/>
    <mergeCell ref="JEW276:JEY276"/>
    <mergeCell ref="JEZ276:JFB276"/>
    <mergeCell ref="JFC276:JFE276"/>
    <mergeCell ref="JFF276:JFH276"/>
    <mergeCell ref="JMG276:JMI276"/>
    <mergeCell ref="JMJ276:JML276"/>
    <mergeCell ref="JMM276:JMO276"/>
    <mergeCell ref="JMP276:JMR276"/>
    <mergeCell ref="JMS276:JMU276"/>
    <mergeCell ref="JLR276:JLT276"/>
    <mergeCell ref="JLU276:JLW276"/>
    <mergeCell ref="JLX276:JLZ276"/>
    <mergeCell ref="JMA276:JMC276"/>
    <mergeCell ref="JMD276:JMF276"/>
    <mergeCell ref="JLC276:JLE276"/>
    <mergeCell ref="JLF276:JLH276"/>
    <mergeCell ref="JLI276:JLK276"/>
    <mergeCell ref="JLL276:JLN276"/>
    <mergeCell ref="JLO276:JLQ276"/>
    <mergeCell ref="JKN276:JKP276"/>
    <mergeCell ref="JKQ276:JKS276"/>
    <mergeCell ref="JKT276:JKV276"/>
    <mergeCell ref="JKW276:JKY276"/>
    <mergeCell ref="JKZ276:JLB276"/>
    <mergeCell ref="JJY276:JKA276"/>
    <mergeCell ref="JKB276:JKD276"/>
    <mergeCell ref="JKE276:JKG276"/>
    <mergeCell ref="JKH276:JKJ276"/>
    <mergeCell ref="JKK276:JKM276"/>
    <mergeCell ref="JJJ276:JJL276"/>
    <mergeCell ref="JJM276:JJO276"/>
    <mergeCell ref="JJP276:JJR276"/>
    <mergeCell ref="JJS276:JJU276"/>
    <mergeCell ref="JJV276:JJX276"/>
    <mergeCell ref="JIU276:JIW276"/>
    <mergeCell ref="JIX276:JIZ276"/>
    <mergeCell ref="JJA276:JJC276"/>
    <mergeCell ref="JJD276:JJF276"/>
    <mergeCell ref="JJG276:JJI276"/>
    <mergeCell ref="JQH276:JQJ276"/>
    <mergeCell ref="JQK276:JQM276"/>
    <mergeCell ref="JQN276:JQP276"/>
    <mergeCell ref="JQQ276:JQS276"/>
    <mergeCell ref="JQT276:JQV276"/>
    <mergeCell ref="JPS276:JPU276"/>
    <mergeCell ref="JPV276:JPX276"/>
    <mergeCell ref="JPY276:JQA276"/>
    <mergeCell ref="JQB276:JQD276"/>
    <mergeCell ref="JQE276:JQG276"/>
    <mergeCell ref="JPD276:JPF276"/>
    <mergeCell ref="JPG276:JPI276"/>
    <mergeCell ref="JPJ276:JPL276"/>
    <mergeCell ref="JPM276:JPO276"/>
    <mergeCell ref="JPP276:JPR276"/>
    <mergeCell ref="JOO276:JOQ276"/>
    <mergeCell ref="JOR276:JOT276"/>
    <mergeCell ref="JOU276:JOW276"/>
    <mergeCell ref="JOX276:JOZ276"/>
    <mergeCell ref="JPA276:JPC276"/>
    <mergeCell ref="JNZ276:JOB276"/>
    <mergeCell ref="JOC276:JOE276"/>
    <mergeCell ref="JOF276:JOH276"/>
    <mergeCell ref="JOI276:JOK276"/>
    <mergeCell ref="JOL276:JON276"/>
    <mergeCell ref="JNK276:JNM276"/>
    <mergeCell ref="JNN276:JNP276"/>
    <mergeCell ref="JNQ276:JNS276"/>
    <mergeCell ref="JNT276:JNV276"/>
    <mergeCell ref="JNW276:JNY276"/>
    <mergeCell ref="JMV276:JMX276"/>
    <mergeCell ref="JMY276:JNA276"/>
    <mergeCell ref="JNB276:JND276"/>
    <mergeCell ref="JNE276:JNG276"/>
    <mergeCell ref="JNH276:JNJ276"/>
    <mergeCell ref="JUI276:JUK276"/>
    <mergeCell ref="JUL276:JUN276"/>
    <mergeCell ref="JUO276:JUQ276"/>
    <mergeCell ref="JUR276:JUT276"/>
    <mergeCell ref="JUU276:JUW276"/>
    <mergeCell ref="JTT276:JTV276"/>
    <mergeCell ref="JTW276:JTY276"/>
    <mergeCell ref="JTZ276:JUB276"/>
    <mergeCell ref="JUC276:JUE276"/>
    <mergeCell ref="JUF276:JUH276"/>
    <mergeCell ref="JTE276:JTG276"/>
    <mergeCell ref="JTH276:JTJ276"/>
    <mergeCell ref="JTK276:JTM276"/>
    <mergeCell ref="JTN276:JTP276"/>
    <mergeCell ref="JTQ276:JTS276"/>
    <mergeCell ref="JSP276:JSR276"/>
    <mergeCell ref="JSS276:JSU276"/>
    <mergeCell ref="JSV276:JSX276"/>
    <mergeCell ref="JSY276:JTA276"/>
    <mergeCell ref="JTB276:JTD276"/>
    <mergeCell ref="JSA276:JSC276"/>
    <mergeCell ref="JSD276:JSF276"/>
    <mergeCell ref="JSG276:JSI276"/>
    <mergeCell ref="JSJ276:JSL276"/>
    <mergeCell ref="JSM276:JSO276"/>
    <mergeCell ref="JRL276:JRN276"/>
    <mergeCell ref="JRO276:JRQ276"/>
    <mergeCell ref="JRR276:JRT276"/>
    <mergeCell ref="JRU276:JRW276"/>
    <mergeCell ref="JRX276:JRZ276"/>
    <mergeCell ref="JQW276:JQY276"/>
    <mergeCell ref="JQZ276:JRB276"/>
    <mergeCell ref="JRC276:JRE276"/>
    <mergeCell ref="JRF276:JRH276"/>
    <mergeCell ref="JRI276:JRK276"/>
    <mergeCell ref="JYJ276:JYL276"/>
    <mergeCell ref="JYM276:JYO276"/>
    <mergeCell ref="JYP276:JYR276"/>
    <mergeCell ref="JYS276:JYU276"/>
    <mergeCell ref="JYV276:JYX276"/>
    <mergeCell ref="JXU276:JXW276"/>
    <mergeCell ref="JXX276:JXZ276"/>
    <mergeCell ref="JYA276:JYC276"/>
    <mergeCell ref="JYD276:JYF276"/>
    <mergeCell ref="JYG276:JYI276"/>
    <mergeCell ref="JXF276:JXH276"/>
    <mergeCell ref="JXI276:JXK276"/>
    <mergeCell ref="JXL276:JXN276"/>
    <mergeCell ref="JXO276:JXQ276"/>
    <mergeCell ref="JXR276:JXT276"/>
    <mergeCell ref="JWQ276:JWS276"/>
    <mergeCell ref="JWT276:JWV276"/>
    <mergeCell ref="JWW276:JWY276"/>
    <mergeCell ref="JWZ276:JXB276"/>
    <mergeCell ref="JXC276:JXE276"/>
    <mergeCell ref="JWB276:JWD276"/>
    <mergeCell ref="JWE276:JWG276"/>
    <mergeCell ref="JWH276:JWJ276"/>
    <mergeCell ref="JWK276:JWM276"/>
    <mergeCell ref="JWN276:JWP276"/>
    <mergeCell ref="JVM276:JVO276"/>
    <mergeCell ref="JVP276:JVR276"/>
    <mergeCell ref="JVS276:JVU276"/>
    <mergeCell ref="JVV276:JVX276"/>
    <mergeCell ref="JVY276:JWA276"/>
    <mergeCell ref="JUX276:JUZ276"/>
    <mergeCell ref="JVA276:JVC276"/>
    <mergeCell ref="JVD276:JVF276"/>
    <mergeCell ref="JVG276:JVI276"/>
    <mergeCell ref="JVJ276:JVL276"/>
    <mergeCell ref="KCK276:KCM276"/>
    <mergeCell ref="KCN276:KCP276"/>
    <mergeCell ref="KCQ276:KCS276"/>
    <mergeCell ref="KCT276:KCV276"/>
    <mergeCell ref="KCW276:KCY276"/>
    <mergeCell ref="KBV276:KBX276"/>
    <mergeCell ref="KBY276:KCA276"/>
    <mergeCell ref="KCB276:KCD276"/>
    <mergeCell ref="KCE276:KCG276"/>
    <mergeCell ref="KCH276:KCJ276"/>
    <mergeCell ref="KBG276:KBI276"/>
    <mergeCell ref="KBJ276:KBL276"/>
    <mergeCell ref="KBM276:KBO276"/>
    <mergeCell ref="KBP276:KBR276"/>
    <mergeCell ref="KBS276:KBU276"/>
    <mergeCell ref="KAR276:KAT276"/>
    <mergeCell ref="KAU276:KAW276"/>
    <mergeCell ref="KAX276:KAZ276"/>
    <mergeCell ref="KBA276:KBC276"/>
    <mergeCell ref="KBD276:KBF276"/>
    <mergeCell ref="KAC276:KAE276"/>
    <mergeCell ref="KAF276:KAH276"/>
    <mergeCell ref="KAI276:KAK276"/>
    <mergeCell ref="KAL276:KAN276"/>
    <mergeCell ref="KAO276:KAQ276"/>
    <mergeCell ref="JZN276:JZP276"/>
    <mergeCell ref="JZQ276:JZS276"/>
    <mergeCell ref="JZT276:JZV276"/>
    <mergeCell ref="JZW276:JZY276"/>
    <mergeCell ref="JZZ276:KAB276"/>
    <mergeCell ref="JYY276:JZA276"/>
    <mergeCell ref="JZB276:JZD276"/>
    <mergeCell ref="JZE276:JZG276"/>
    <mergeCell ref="JZH276:JZJ276"/>
    <mergeCell ref="JZK276:JZM276"/>
    <mergeCell ref="KGL276:KGN276"/>
    <mergeCell ref="KGO276:KGQ276"/>
    <mergeCell ref="KGR276:KGT276"/>
    <mergeCell ref="KGU276:KGW276"/>
    <mergeCell ref="KGX276:KGZ276"/>
    <mergeCell ref="KFW276:KFY276"/>
    <mergeCell ref="KFZ276:KGB276"/>
    <mergeCell ref="KGC276:KGE276"/>
    <mergeCell ref="KGF276:KGH276"/>
    <mergeCell ref="KGI276:KGK276"/>
    <mergeCell ref="KFH276:KFJ276"/>
    <mergeCell ref="KFK276:KFM276"/>
    <mergeCell ref="KFN276:KFP276"/>
    <mergeCell ref="KFQ276:KFS276"/>
    <mergeCell ref="KFT276:KFV276"/>
    <mergeCell ref="KES276:KEU276"/>
    <mergeCell ref="KEV276:KEX276"/>
    <mergeCell ref="KEY276:KFA276"/>
    <mergeCell ref="KFB276:KFD276"/>
    <mergeCell ref="KFE276:KFG276"/>
    <mergeCell ref="KED276:KEF276"/>
    <mergeCell ref="KEG276:KEI276"/>
    <mergeCell ref="KEJ276:KEL276"/>
    <mergeCell ref="KEM276:KEO276"/>
    <mergeCell ref="KEP276:KER276"/>
    <mergeCell ref="KDO276:KDQ276"/>
    <mergeCell ref="KDR276:KDT276"/>
    <mergeCell ref="KDU276:KDW276"/>
    <mergeCell ref="KDX276:KDZ276"/>
    <mergeCell ref="KEA276:KEC276"/>
    <mergeCell ref="KCZ276:KDB276"/>
    <mergeCell ref="KDC276:KDE276"/>
    <mergeCell ref="KDF276:KDH276"/>
    <mergeCell ref="KDI276:KDK276"/>
    <mergeCell ref="KDL276:KDN276"/>
    <mergeCell ref="KKM276:KKO276"/>
    <mergeCell ref="KKP276:KKR276"/>
    <mergeCell ref="KKS276:KKU276"/>
    <mergeCell ref="KKV276:KKX276"/>
    <mergeCell ref="KKY276:KLA276"/>
    <mergeCell ref="KJX276:KJZ276"/>
    <mergeCell ref="KKA276:KKC276"/>
    <mergeCell ref="KKD276:KKF276"/>
    <mergeCell ref="KKG276:KKI276"/>
    <mergeCell ref="KKJ276:KKL276"/>
    <mergeCell ref="KJI276:KJK276"/>
    <mergeCell ref="KJL276:KJN276"/>
    <mergeCell ref="KJO276:KJQ276"/>
    <mergeCell ref="KJR276:KJT276"/>
    <mergeCell ref="KJU276:KJW276"/>
    <mergeCell ref="KIT276:KIV276"/>
    <mergeCell ref="KIW276:KIY276"/>
    <mergeCell ref="KIZ276:KJB276"/>
    <mergeCell ref="KJC276:KJE276"/>
    <mergeCell ref="KJF276:KJH276"/>
    <mergeCell ref="KIE276:KIG276"/>
    <mergeCell ref="KIH276:KIJ276"/>
    <mergeCell ref="KIK276:KIM276"/>
    <mergeCell ref="KIN276:KIP276"/>
    <mergeCell ref="KIQ276:KIS276"/>
    <mergeCell ref="KHP276:KHR276"/>
    <mergeCell ref="KHS276:KHU276"/>
    <mergeCell ref="KHV276:KHX276"/>
    <mergeCell ref="KHY276:KIA276"/>
    <mergeCell ref="KIB276:KID276"/>
    <mergeCell ref="KHA276:KHC276"/>
    <mergeCell ref="KHD276:KHF276"/>
    <mergeCell ref="KHG276:KHI276"/>
    <mergeCell ref="KHJ276:KHL276"/>
    <mergeCell ref="KHM276:KHO276"/>
    <mergeCell ref="KON276:KOP276"/>
    <mergeCell ref="KOQ276:KOS276"/>
    <mergeCell ref="KOT276:KOV276"/>
    <mergeCell ref="KOW276:KOY276"/>
    <mergeCell ref="KOZ276:KPB276"/>
    <mergeCell ref="KNY276:KOA276"/>
    <mergeCell ref="KOB276:KOD276"/>
    <mergeCell ref="KOE276:KOG276"/>
    <mergeCell ref="KOH276:KOJ276"/>
    <mergeCell ref="KOK276:KOM276"/>
    <mergeCell ref="KNJ276:KNL276"/>
    <mergeCell ref="KNM276:KNO276"/>
    <mergeCell ref="KNP276:KNR276"/>
    <mergeCell ref="KNS276:KNU276"/>
    <mergeCell ref="KNV276:KNX276"/>
    <mergeCell ref="KMU276:KMW276"/>
    <mergeCell ref="KMX276:KMZ276"/>
    <mergeCell ref="KNA276:KNC276"/>
    <mergeCell ref="KND276:KNF276"/>
    <mergeCell ref="KNG276:KNI276"/>
    <mergeCell ref="KMF276:KMH276"/>
    <mergeCell ref="KMI276:KMK276"/>
    <mergeCell ref="KML276:KMN276"/>
    <mergeCell ref="KMO276:KMQ276"/>
    <mergeCell ref="KMR276:KMT276"/>
    <mergeCell ref="KLQ276:KLS276"/>
    <mergeCell ref="KLT276:KLV276"/>
    <mergeCell ref="KLW276:KLY276"/>
    <mergeCell ref="KLZ276:KMB276"/>
    <mergeCell ref="KMC276:KME276"/>
    <mergeCell ref="KLB276:KLD276"/>
    <mergeCell ref="KLE276:KLG276"/>
    <mergeCell ref="KLH276:KLJ276"/>
    <mergeCell ref="KLK276:KLM276"/>
    <mergeCell ref="KLN276:KLP276"/>
    <mergeCell ref="KSO276:KSQ276"/>
    <mergeCell ref="KSR276:KST276"/>
    <mergeCell ref="KSU276:KSW276"/>
    <mergeCell ref="KSX276:KSZ276"/>
    <mergeCell ref="KTA276:KTC276"/>
    <mergeCell ref="KRZ276:KSB276"/>
    <mergeCell ref="KSC276:KSE276"/>
    <mergeCell ref="KSF276:KSH276"/>
    <mergeCell ref="KSI276:KSK276"/>
    <mergeCell ref="KSL276:KSN276"/>
    <mergeCell ref="KRK276:KRM276"/>
    <mergeCell ref="KRN276:KRP276"/>
    <mergeCell ref="KRQ276:KRS276"/>
    <mergeCell ref="KRT276:KRV276"/>
    <mergeCell ref="KRW276:KRY276"/>
    <mergeCell ref="KQV276:KQX276"/>
    <mergeCell ref="KQY276:KRA276"/>
    <mergeCell ref="KRB276:KRD276"/>
    <mergeCell ref="KRE276:KRG276"/>
    <mergeCell ref="KRH276:KRJ276"/>
    <mergeCell ref="KQG276:KQI276"/>
    <mergeCell ref="KQJ276:KQL276"/>
    <mergeCell ref="KQM276:KQO276"/>
    <mergeCell ref="KQP276:KQR276"/>
    <mergeCell ref="KQS276:KQU276"/>
    <mergeCell ref="KPR276:KPT276"/>
    <mergeCell ref="KPU276:KPW276"/>
    <mergeCell ref="KPX276:KPZ276"/>
    <mergeCell ref="KQA276:KQC276"/>
    <mergeCell ref="KQD276:KQF276"/>
    <mergeCell ref="KPC276:KPE276"/>
    <mergeCell ref="KPF276:KPH276"/>
    <mergeCell ref="KPI276:KPK276"/>
    <mergeCell ref="KPL276:KPN276"/>
    <mergeCell ref="KPO276:KPQ276"/>
    <mergeCell ref="KWP276:KWR276"/>
    <mergeCell ref="KWS276:KWU276"/>
    <mergeCell ref="KWV276:KWX276"/>
    <mergeCell ref="KWY276:KXA276"/>
    <mergeCell ref="KXB276:KXD276"/>
    <mergeCell ref="KWA276:KWC276"/>
    <mergeCell ref="KWD276:KWF276"/>
    <mergeCell ref="KWG276:KWI276"/>
    <mergeCell ref="KWJ276:KWL276"/>
    <mergeCell ref="KWM276:KWO276"/>
    <mergeCell ref="KVL276:KVN276"/>
    <mergeCell ref="KVO276:KVQ276"/>
    <mergeCell ref="KVR276:KVT276"/>
    <mergeCell ref="KVU276:KVW276"/>
    <mergeCell ref="KVX276:KVZ276"/>
    <mergeCell ref="KUW276:KUY276"/>
    <mergeCell ref="KUZ276:KVB276"/>
    <mergeCell ref="KVC276:KVE276"/>
    <mergeCell ref="KVF276:KVH276"/>
    <mergeCell ref="KVI276:KVK276"/>
    <mergeCell ref="KUH276:KUJ276"/>
    <mergeCell ref="KUK276:KUM276"/>
    <mergeCell ref="KUN276:KUP276"/>
    <mergeCell ref="KUQ276:KUS276"/>
    <mergeCell ref="KUT276:KUV276"/>
    <mergeCell ref="KTS276:KTU276"/>
    <mergeCell ref="KTV276:KTX276"/>
    <mergeCell ref="KTY276:KUA276"/>
    <mergeCell ref="KUB276:KUD276"/>
    <mergeCell ref="KUE276:KUG276"/>
    <mergeCell ref="KTD276:KTF276"/>
    <mergeCell ref="KTG276:KTI276"/>
    <mergeCell ref="KTJ276:KTL276"/>
    <mergeCell ref="KTM276:KTO276"/>
    <mergeCell ref="KTP276:KTR276"/>
    <mergeCell ref="LAQ276:LAS276"/>
    <mergeCell ref="LAT276:LAV276"/>
    <mergeCell ref="LAW276:LAY276"/>
    <mergeCell ref="LAZ276:LBB276"/>
    <mergeCell ref="LBC276:LBE276"/>
    <mergeCell ref="LAB276:LAD276"/>
    <mergeCell ref="LAE276:LAG276"/>
    <mergeCell ref="LAH276:LAJ276"/>
    <mergeCell ref="LAK276:LAM276"/>
    <mergeCell ref="LAN276:LAP276"/>
    <mergeCell ref="KZM276:KZO276"/>
    <mergeCell ref="KZP276:KZR276"/>
    <mergeCell ref="KZS276:KZU276"/>
    <mergeCell ref="KZV276:KZX276"/>
    <mergeCell ref="KZY276:LAA276"/>
    <mergeCell ref="KYX276:KYZ276"/>
    <mergeCell ref="KZA276:KZC276"/>
    <mergeCell ref="KZD276:KZF276"/>
    <mergeCell ref="KZG276:KZI276"/>
    <mergeCell ref="KZJ276:KZL276"/>
    <mergeCell ref="KYI276:KYK276"/>
    <mergeCell ref="KYL276:KYN276"/>
    <mergeCell ref="KYO276:KYQ276"/>
    <mergeCell ref="KYR276:KYT276"/>
    <mergeCell ref="KYU276:KYW276"/>
    <mergeCell ref="KXT276:KXV276"/>
    <mergeCell ref="KXW276:KXY276"/>
    <mergeCell ref="KXZ276:KYB276"/>
    <mergeCell ref="KYC276:KYE276"/>
    <mergeCell ref="KYF276:KYH276"/>
    <mergeCell ref="KXE276:KXG276"/>
    <mergeCell ref="KXH276:KXJ276"/>
    <mergeCell ref="KXK276:KXM276"/>
    <mergeCell ref="KXN276:KXP276"/>
    <mergeCell ref="KXQ276:KXS276"/>
    <mergeCell ref="LER276:LET276"/>
    <mergeCell ref="LEU276:LEW276"/>
    <mergeCell ref="LEX276:LEZ276"/>
    <mergeCell ref="LFA276:LFC276"/>
    <mergeCell ref="LFD276:LFF276"/>
    <mergeCell ref="LEC276:LEE276"/>
    <mergeCell ref="LEF276:LEH276"/>
    <mergeCell ref="LEI276:LEK276"/>
    <mergeCell ref="LEL276:LEN276"/>
    <mergeCell ref="LEO276:LEQ276"/>
    <mergeCell ref="LDN276:LDP276"/>
    <mergeCell ref="LDQ276:LDS276"/>
    <mergeCell ref="LDT276:LDV276"/>
    <mergeCell ref="LDW276:LDY276"/>
    <mergeCell ref="LDZ276:LEB276"/>
    <mergeCell ref="LCY276:LDA276"/>
    <mergeCell ref="LDB276:LDD276"/>
    <mergeCell ref="LDE276:LDG276"/>
    <mergeCell ref="LDH276:LDJ276"/>
    <mergeCell ref="LDK276:LDM276"/>
    <mergeCell ref="LCJ276:LCL276"/>
    <mergeCell ref="LCM276:LCO276"/>
    <mergeCell ref="LCP276:LCR276"/>
    <mergeCell ref="LCS276:LCU276"/>
    <mergeCell ref="LCV276:LCX276"/>
    <mergeCell ref="LBU276:LBW276"/>
    <mergeCell ref="LBX276:LBZ276"/>
    <mergeCell ref="LCA276:LCC276"/>
    <mergeCell ref="LCD276:LCF276"/>
    <mergeCell ref="LCG276:LCI276"/>
    <mergeCell ref="LBF276:LBH276"/>
    <mergeCell ref="LBI276:LBK276"/>
    <mergeCell ref="LBL276:LBN276"/>
    <mergeCell ref="LBO276:LBQ276"/>
    <mergeCell ref="LBR276:LBT276"/>
    <mergeCell ref="LIS276:LIU276"/>
    <mergeCell ref="LIV276:LIX276"/>
    <mergeCell ref="LIY276:LJA276"/>
    <mergeCell ref="LJB276:LJD276"/>
    <mergeCell ref="LJE276:LJG276"/>
    <mergeCell ref="LID276:LIF276"/>
    <mergeCell ref="LIG276:LII276"/>
    <mergeCell ref="LIJ276:LIL276"/>
    <mergeCell ref="LIM276:LIO276"/>
    <mergeCell ref="LIP276:LIR276"/>
    <mergeCell ref="LHO276:LHQ276"/>
    <mergeCell ref="LHR276:LHT276"/>
    <mergeCell ref="LHU276:LHW276"/>
    <mergeCell ref="LHX276:LHZ276"/>
    <mergeCell ref="LIA276:LIC276"/>
    <mergeCell ref="LGZ276:LHB276"/>
    <mergeCell ref="LHC276:LHE276"/>
    <mergeCell ref="LHF276:LHH276"/>
    <mergeCell ref="LHI276:LHK276"/>
    <mergeCell ref="LHL276:LHN276"/>
    <mergeCell ref="LGK276:LGM276"/>
    <mergeCell ref="LGN276:LGP276"/>
    <mergeCell ref="LGQ276:LGS276"/>
    <mergeCell ref="LGT276:LGV276"/>
    <mergeCell ref="LGW276:LGY276"/>
    <mergeCell ref="LFV276:LFX276"/>
    <mergeCell ref="LFY276:LGA276"/>
    <mergeCell ref="LGB276:LGD276"/>
    <mergeCell ref="LGE276:LGG276"/>
    <mergeCell ref="LGH276:LGJ276"/>
    <mergeCell ref="LFG276:LFI276"/>
    <mergeCell ref="LFJ276:LFL276"/>
    <mergeCell ref="LFM276:LFO276"/>
    <mergeCell ref="LFP276:LFR276"/>
    <mergeCell ref="LFS276:LFU276"/>
    <mergeCell ref="LMT276:LMV276"/>
    <mergeCell ref="LMW276:LMY276"/>
    <mergeCell ref="LMZ276:LNB276"/>
    <mergeCell ref="LNC276:LNE276"/>
    <mergeCell ref="LNF276:LNH276"/>
    <mergeCell ref="LME276:LMG276"/>
    <mergeCell ref="LMH276:LMJ276"/>
    <mergeCell ref="LMK276:LMM276"/>
    <mergeCell ref="LMN276:LMP276"/>
    <mergeCell ref="LMQ276:LMS276"/>
    <mergeCell ref="LLP276:LLR276"/>
    <mergeCell ref="LLS276:LLU276"/>
    <mergeCell ref="LLV276:LLX276"/>
    <mergeCell ref="LLY276:LMA276"/>
    <mergeCell ref="LMB276:LMD276"/>
    <mergeCell ref="LLA276:LLC276"/>
    <mergeCell ref="LLD276:LLF276"/>
    <mergeCell ref="LLG276:LLI276"/>
    <mergeCell ref="LLJ276:LLL276"/>
    <mergeCell ref="LLM276:LLO276"/>
    <mergeCell ref="LKL276:LKN276"/>
    <mergeCell ref="LKO276:LKQ276"/>
    <mergeCell ref="LKR276:LKT276"/>
    <mergeCell ref="LKU276:LKW276"/>
    <mergeCell ref="LKX276:LKZ276"/>
    <mergeCell ref="LJW276:LJY276"/>
    <mergeCell ref="LJZ276:LKB276"/>
    <mergeCell ref="LKC276:LKE276"/>
    <mergeCell ref="LKF276:LKH276"/>
    <mergeCell ref="LKI276:LKK276"/>
    <mergeCell ref="LJH276:LJJ276"/>
    <mergeCell ref="LJK276:LJM276"/>
    <mergeCell ref="LJN276:LJP276"/>
    <mergeCell ref="LJQ276:LJS276"/>
    <mergeCell ref="LJT276:LJV276"/>
    <mergeCell ref="LQU276:LQW276"/>
    <mergeCell ref="LQX276:LQZ276"/>
    <mergeCell ref="LRA276:LRC276"/>
    <mergeCell ref="LRD276:LRF276"/>
    <mergeCell ref="LRG276:LRI276"/>
    <mergeCell ref="LQF276:LQH276"/>
    <mergeCell ref="LQI276:LQK276"/>
    <mergeCell ref="LQL276:LQN276"/>
    <mergeCell ref="LQO276:LQQ276"/>
    <mergeCell ref="LQR276:LQT276"/>
    <mergeCell ref="LPQ276:LPS276"/>
    <mergeCell ref="LPT276:LPV276"/>
    <mergeCell ref="LPW276:LPY276"/>
    <mergeCell ref="LPZ276:LQB276"/>
    <mergeCell ref="LQC276:LQE276"/>
    <mergeCell ref="LPB276:LPD276"/>
    <mergeCell ref="LPE276:LPG276"/>
    <mergeCell ref="LPH276:LPJ276"/>
    <mergeCell ref="LPK276:LPM276"/>
    <mergeCell ref="LPN276:LPP276"/>
    <mergeCell ref="LOM276:LOO276"/>
    <mergeCell ref="LOP276:LOR276"/>
    <mergeCell ref="LOS276:LOU276"/>
    <mergeCell ref="LOV276:LOX276"/>
    <mergeCell ref="LOY276:LPA276"/>
    <mergeCell ref="LNX276:LNZ276"/>
    <mergeCell ref="LOA276:LOC276"/>
    <mergeCell ref="LOD276:LOF276"/>
    <mergeCell ref="LOG276:LOI276"/>
    <mergeCell ref="LOJ276:LOL276"/>
    <mergeCell ref="LNI276:LNK276"/>
    <mergeCell ref="LNL276:LNN276"/>
    <mergeCell ref="LNO276:LNQ276"/>
    <mergeCell ref="LNR276:LNT276"/>
    <mergeCell ref="LNU276:LNW276"/>
    <mergeCell ref="LUV276:LUX276"/>
    <mergeCell ref="LUY276:LVA276"/>
    <mergeCell ref="LVB276:LVD276"/>
    <mergeCell ref="LVE276:LVG276"/>
    <mergeCell ref="LVH276:LVJ276"/>
    <mergeCell ref="LUG276:LUI276"/>
    <mergeCell ref="LUJ276:LUL276"/>
    <mergeCell ref="LUM276:LUO276"/>
    <mergeCell ref="LUP276:LUR276"/>
    <mergeCell ref="LUS276:LUU276"/>
    <mergeCell ref="LTR276:LTT276"/>
    <mergeCell ref="LTU276:LTW276"/>
    <mergeCell ref="LTX276:LTZ276"/>
    <mergeCell ref="LUA276:LUC276"/>
    <mergeCell ref="LUD276:LUF276"/>
    <mergeCell ref="LTC276:LTE276"/>
    <mergeCell ref="LTF276:LTH276"/>
    <mergeCell ref="LTI276:LTK276"/>
    <mergeCell ref="LTL276:LTN276"/>
    <mergeCell ref="LTO276:LTQ276"/>
    <mergeCell ref="LSN276:LSP276"/>
    <mergeCell ref="LSQ276:LSS276"/>
    <mergeCell ref="LST276:LSV276"/>
    <mergeCell ref="LSW276:LSY276"/>
    <mergeCell ref="LSZ276:LTB276"/>
    <mergeCell ref="LRY276:LSA276"/>
    <mergeCell ref="LSB276:LSD276"/>
    <mergeCell ref="LSE276:LSG276"/>
    <mergeCell ref="LSH276:LSJ276"/>
    <mergeCell ref="LSK276:LSM276"/>
    <mergeCell ref="LRJ276:LRL276"/>
    <mergeCell ref="LRM276:LRO276"/>
    <mergeCell ref="LRP276:LRR276"/>
    <mergeCell ref="LRS276:LRU276"/>
    <mergeCell ref="LRV276:LRX276"/>
    <mergeCell ref="LYW276:LYY276"/>
    <mergeCell ref="LYZ276:LZB276"/>
    <mergeCell ref="LZC276:LZE276"/>
    <mergeCell ref="LZF276:LZH276"/>
    <mergeCell ref="LZI276:LZK276"/>
    <mergeCell ref="LYH276:LYJ276"/>
    <mergeCell ref="LYK276:LYM276"/>
    <mergeCell ref="LYN276:LYP276"/>
    <mergeCell ref="LYQ276:LYS276"/>
    <mergeCell ref="LYT276:LYV276"/>
    <mergeCell ref="LXS276:LXU276"/>
    <mergeCell ref="LXV276:LXX276"/>
    <mergeCell ref="LXY276:LYA276"/>
    <mergeCell ref="LYB276:LYD276"/>
    <mergeCell ref="LYE276:LYG276"/>
    <mergeCell ref="LXD276:LXF276"/>
    <mergeCell ref="LXG276:LXI276"/>
    <mergeCell ref="LXJ276:LXL276"/>
    <mergeCell ref="LXM276:LXO276"/>
    <mergeCell ref="LXP276:LXR276"/>
    <mergeCell ref="LWO276:LWQ276"/>
    <mergeCell ref="LWR276:LWT276"/>
    <mergeCell ref="LWU276:LWW276"/>
    <mergeCell ref="LWX276:LWZ276"/>
    <mergeCell ref="LXA276:LXC276"/>
    <mergeCell ref="LVZ276:LWB276"/>
    <mergeCell ref="LWC276:LWE276"/>
    <mergeCell ref="LWF276:LWH276"/>
    <mergeCell ref="LWI276:LWK276"/>
    <mergeCell ref="LWL276:LWN276"/>
    <mergeCell ref="LVK276:LVM276"/>
    <mergeCell ref="LVN276:LVP276"/>
    <mergeCell ref="LVQ276:LVS276"/>
    <mergeCell ref="LVT276:LVV276"/>
    <mergeCell ref="LVW276:LVY276"/>
    <mergeCell ref="MCX276:MCZ276"/>
    <mergeCell ref="MDA276:MDC276"/>
    <mergeCell ref="MDD276:MDF276"/>
    <mergeCell ref="MDG276:MDI276"/>
    <mergeCell ref="MDJ276:MDL276"/>
    <mergeCell ref="MCI276:MCK276"/>
    <mergeCell ref="MCL276:MCN276"/>
    <mergeCell ref="MCO276:MCQ276"/>
    <mergeCell ref="MCR276:MCT276"/>
    <mergeCell ref="MCU276:MCW276"/>
    <mergeCell ref="MBT276:MBV276"/>
    <mergeCell ref="MBW276:MBY276"/>
    <mergeCell ref="MBZ276:MCB276"/>
    <mergeCell ref="MCC276:MCE276"/>
    <mergeCell ref="MCF276:MCH276"/>
    <mergeCell ref="MBE276:MBG276"/>
    <mergeCell ref="MBH276:MBJ276"/>
    <mergeCell ref="MBK276:MBM276"/>
    <mergeCell ref="MBN276:MBP276"/>
    <mergeCell ref="MBQ276:MBS276"/>
    <mergeCell ref="MAP276:MAR276"/>
    <mergeCell ref="MAS276:MAU276"/>
    <mergeCell ref="MAV276:MAX276"/>
    <mergeCell ref="MAY276:MBA276"/>
    <mergeCell ref="MBB276:MBD276"/>
    <mergeCell ref="MAA276:MAC276"/>
    <mergeCell ref="MAD276:MAF276"/>
    <mergeCell ref="MAG276:MAI276"/>
    <mergeCell ref="MAJ276:MAL276"/>
    <mergeCell ref="MAM276:MAO276"/>
    <mergeCell ref="LZL276:LZN276"/>
    <mergeCell ref="LZO276:LZQ276"/>
    <mergeCell ref="LZR276:LZT276"/>
    <mergeCell ref="LZU276:LZW276"/>
    <mergeCell ref="LZX276:LZZ276"/>
    <mergeCell ref="MGY276:MHA276"/>
    <mergeCell ref="MHB276:MHD276"/>
    <mergeCell ref="MHE276:MHG276"/>
    <mergeCell ref="MHH276:MHJ276"/>
    <mergeCell ref="MHK276:MHM276"/>
    <mergeCell ref="MGJ276:MGL276"/>
    <mergeCell ref="MGM276:MGO276"/>
    <mergeCell ref="MGP276:MGR276"/>
    <mergeCell ref="MGS276:MGU276"/>
    <mergeCell ref="MGV276:MGX276"/>
    <mergeCell ref="MFU276:MFW276"/>
    <mergeCell ref="MFX276:MFZ276"/>
    <mergeCell ref="MGA276:MGC276"/>
    <mergeCell ref="MGD276:MGF276"/>
    <mergeCell ref="MGG276:MGI276"/>
    <mergeCell ref="MFF276:MFH276"/>
    <mergeCell ref="MFI276:MFK276"/>
    <mergeCell ref="MFL276:MFN276"/>
    <mergeCell ref="MFO276:MFQ276"/>
    <mergeCell ref="MFR276:MFT276"/>
    <mergeCell ref="MEQ276:MES276"/>
    <mergeCell ref="MET276:MEV276"/>
    <mergeCell ref="MEW276:MEY276"/>
    <mergeCell ref="MEZ276:MFB276"/>
    <mergeCell ref="MFC276:MFE276"/>
    <mergeCell ref="MEB276:MED276"/>
    <mergeCell ref="MEE276:MEG276"/>
    <mergeCell ref="MEH276:MEJ276"/>
    <mergeCell ref="MEK276:MEM276"/>
    <mergeCell ref="MEN276:MEP276"/>
    <mergeCell ref="MDM276:MDO276"/>
    <mergeCell ref="MDP276:MDR276"/>
    <mergeCell ref="MDS276:MDU276"/>
    <mergeCell ref="MDV276:MDX276"/>
    <mergeCell ref="MDY276:MEA276"/>
    <mergeCell ref="MKZ276:MLB276"/>
    <mergeCell ref="MLC276:MLE276"/>
    <mergeCell ref="MLF276:MLH276"/>
    <mergeCell ref="MLI276:MLK276"/>
    <mergeCell ref="MLL276:MLN276"/>
    <mergeCell ref="MKK276:MKM276"/>
    <mergeCell ref="MKN276:MKP276"/>
    <mergeCell ref="MKQ276:MKS276"/>
    <mergeCell ref="MKT276:MKV276"/>
    <mergeCell ref="MKW276:MKY276"/>
    <mergeCell ref="MJV276:MJX276"/>
    <mergeCell ref="MJY276:MKA276"/>
    <mergeCell ref="MKB276:MKD276"/>
    <mergeCell ref="MKE276:MKG276"/>
    <mergeCell ref="MKH276:MKJ276"/>
    <mergeCell ref="MJG276:MJI276"/>
    <mergeCell ref="MJJ276:MJL276"/>
    <mergeCell ref="MJM276:MJO276"/>
    <mergeCell ref="MJP276:MJR276"/>
    <mergeCell ref="MJS276:MJU276"/>
    <mergeCell ref="MIR276:MIT276"/>
    <mergeCell ref="MIU276:MIW276"/>
    <mergeCell ref="MIX276:MIZ276"/>
    <mergeCell ref="MJA276:MJC276"/>
    <mergeCell ref="MJD276:MJF276"/>
    <mergeCell ref="MIC276:MIE276"/>
    <mergeCell ref="MIF276:MIH276"/>
    <mergeCell ref="MII276:MIK276"/>
    <mergeCell ref="MIL276:MIN276"/>
    <mergeCell ref="MIO276:MIQ276"/>
    <mergeCell ref="MHN276:MHP276"/>
    <mergeCell ref="MHQ276:MHS276"/>
    <mergeCell ref="MHT276:MHV276"/>
    <mergeCell ref="MHW276:MHY276"/>
    <mergeCell ref="MHZ276:MIB276"/>
    <mergeCell ref="MPA276:MPC276"/>
    <mergeCell ref="MPD276:MPF276"/>
    <mergeCell ref="MPG276:MPI276"/>
    <mergeCell ref="MPJ276:MPL276"/>
    <mergeCell ref="MPM276:MPO276"/>
    <mergeCell ref="MOL276:MON276"/>
    <mergeCell ref="MOO276:MOQ276"/>
    <mergeCell ref="MOR276:MOT276"/>
    <mergeCell ref="MOU276:MOW276"/>
    <mergeCell ref="MOX276:MOZ276"/>
    <mergeCell ref="MNW276:MNY276"/>
    <mergeCell ref="MNZ276:MOB276"/>
    <mergeCell ref="MOC276:MOE276"/>
    <mergeCell ref="MOF276:MOH276"/>
    <mergeCell ref="MOI276:MOK276"/>
    <mergeCell ref="MNH276:MNJ276"/>
    <mergeCell ref="MNK276:MNM276"/>
    <mergeCell ref="MNN276:MNP276"/>
    <mergeCell ref="MNQ276:MNS276"/>
    <mergeCell ref="MNT276:MNV276"/>
    <mergeCell ref="MMS276:MMU276"/>
    <mergeCell ref="MMV276:MMX276"/>
    <mergeCell ref="MMY276:MNA276"/>
    <mergeCell ref="MNB276:MND276"/>
    <mergeCell ref="MNE276:MNG276"/>
    <mergeCell ref="MMD276:MMF276"/>
    <mergeCell ref="MMG276:MMI276"/>
    <mergeCell ref="MMJ276:MML276"/>
    <mergeCell ref="MMM276:MMO276"/>
    <mergeCell ref="MMP276:MMR276"/>
    <mergeCell ref="MLO276:MLQ276"/>
    <mergeCell ref="MLR276:MLT276"/>
    <mergeCell ref="MLU276:MLW276"/>
    <mergeCell ref="MLX276:MLZ276"/>
    <mergeCell ref="MMA276:MMC276"/>
    <mergeCell ref="MTB276:MTD276"/>
    <mergeCell ref="MTE276:MTG276"/>
    <mergeCell ref="MTH276:MTJ276"/>
    <mergeCell ref="MTK276:MTM276"/>
    <mergeCell ref="MTN276:MTP276"/>
    <mergeCell ref="MSM276:MSO276"/>
    <mergeCell ref="MSP276:MSR276"/>
    <mergeCell ref="MSS276:MSU276"/>
    <mergeCell ref="MSV276:MSX276"/>
    <mergeCell ref="MSY276:MTA276"/>
    <mergeCell ref="MRX276:MRZ276"/>
    <mergeCell ref="MSA276:MSC276"/>
    <mergeCell ref="MSD276:MSF276"/>
    <mergeCell ref="MSG276:MSI276"/>
    <mergeCell ref="MSJ276:MSL276"/>
    <mergeCell ref="MRI276:MRK276"/>
    <mergeCell ref="MRL276:MRN276"/>
    <mergeCell ref="MRO276:MRQ276"/>
    <mergeCell ref="MRR276:MRT276"/>
    <mergeCell ref="MRU276:MRW276"/>
    <mergeCell ref="MQT276:MQV276"/>
    <mergeCell ref="MQW276:MQY276"/>
    <mergeCell ref="MQZ276:MRB276"/>
    <mergeCell ref="MRC276:MRE276"/>
    <mergeCell ref="MRF276:MRH276"/>
    <mergeCell ref="MQE276:MQG276"/>
    <mergeCell ref="MQH276:MQJ276"/>
    <mergeCell ref="MQK276:MQM276"/>
    <mergeCell ref="MQN276:MQP276"/>
    <mergeCell ref="MQQ276:MQS276"/>
    <mergeCell ref="MPP276:MPR276"/>
    <mergeCell ref="MPS276:MPU276"/>
    <mergeCell ref="MPV276:MPX276"/>
    <mergeCell ref="MPY276:MQA276"/>
    <mergeCell ref="MQB276:MQD276"/>
    <mergeCell ref="MXC276:MXE276"/>
    <mergeCell ref="MXF276:MXH276"/>
    <mergeCell ref="MXI276:MXK276"/>
    <mergeCell ref="MXL276:MXN276"/>
    <mergeCell ref="MXO276:MXQ276"/>
    <mergeCell ref="MWN276:MWP276"/>
    <mergeCell ref="MWQ276:MWS276"/>
    <mergeCell ref="MWT276:MWV276"/>
    <mergeCell ref="MWW276:MWY276"/>
    <mergeCell ref="MWZ276:MXB276"/>
    <mergeCell ref="MVY276:MWA276"/>
    <mergeCell ref="MWB276:MWD276"/>
    <mergeCell ref="MWE276:MWG276"/>
    <mergeCell ref="MWH276:MWJ276"/>
    <mergeCell ref="MWK276:MWM276"/>
    <mergeCell ref="MVJ276:MVL276"/>
    <mergeCell ref="MVM276:MVO276"/>
    <mergeCell ref="MVP276:MVR276"/>
    <mergeCell ref="MVS276:MVU276"/>
    <mergeCell ref="MVV276:MVX276"/>
    <mergeCell ref="MUU276:MUW276"/>
    <mergeCell ref="MUX276:MUZ276"/>
    <mergeCell ref="MVA276:MVC276"/>
    <mergeCell ref="MVD276:MVF276"/>
    <mergeCell ref="MVG276:MVI276"/>
    <mergeCell ref="MUF276:MUH276"/>
    <mergeCell ref="MUI276:MUK276"/>
    <mergeCell ref="MUL276:MUN276"/>
    <mergeCell ref="MUO276:MUQ276"/>
    <mergeCell ref="MUR276:MUT276"/>
    <mergeCell ref="MTQ276:MTS276"/>
    <mergeCell ref="MTT276:MTV276"/>
    <mergeCell ref="MTW276:MTY276"/>
    <mergeCell ref="MTZ276:MUB276"/>
    <mergeCell ref="MUC276:MUE276"/>
    <mergeCell ref="NBD276:NBF276"/>
    <mergeCell ref="NBG276:NBI276"/>
    <mergeCell ref="NBJ276:NBL276"/>
    <mergeCell ref="NBM276:NBO276"/>
    <mergeCell ref="NBP276:NBR276"/>
    <mergeCell ref="NAO276:NAQ276"/>
    <mergeCell ref="NAR276:NAT276"/>
    <mergeCell ref="NAU276:NAW276"/>
    <mergeCell ref="NAX276:NAZ276"/>
    <mergeCell ref="NBA276:NBC276"/>
    <mergeCell ref="MZZ276:NAB276"/>
    <mergeCell ref="NAC276:NAE276"/>
    <mergeCell ref="NAF276:NAH276"/>
    <mergeCell ref="NAI276:NAK276"/>
    <mergeCell ref="NAL276:NAN276"/>
    <mergeCell ref="MZK276:MZM276"/>
    <mergeCell ref="MZN276:MZP276"/>
    <mergeCell ref="MZQ276:MZS276"/>
    <mergeCell ref="MZT276:MZV276"/>
    <mergeCell ref="MZW276:MZY276"/>
    <mergeCell ref="MYV276:MYX276"/>
    <mergeCell ref="MYY276:MZA276"/>
    <mergeCell ref="MZB276:MZD276"/>
    <mergeCell ref="MZE276:MZG276"/>
    <mergeCell ref="MZH276:MZJ276"/>
    <mergeCell ref="MYG276:MYI276"/>
    <mergeCell ref="MYJ276:MYL276"/>
    <mergeCell ref="MYM276:MYO276"/>
    <mergeCell ref="MYP276:MYR276"/>
    <mergeCell ref="MYS276:MYU276"/>
    <mergeCell ref="MXR276:MXT276"/>
    <mergeCell ref="MXU276:MXW276"/>
    <mergeCell ref="MXX276:MXZ276"/>
    <mergeCell ref="MYA276:MYC276"/>
    <mergeCell ref="MYD276:MYF276"/>
    <mergeCell ref="NFE276:NFG276"/>
    <mergeCell ref="NFH276:NFJ276"/>
    <mergeCell ref="NFK276:NFM276"/>
    <mergeCell ref="NFN276:NFP276"/>
    <mergeCell ref="NFQ276:NFS276"/>
    <mergeCell ref="NEP276:NER276"/>
    <mergeCell ref="NES276:NEU276"/>
    <mergeCell ref="NEV276:NEX276"/>
    <mergeCell ref="NEY276:NFA276"/>
    <mergeCell ref="NFB276:NFD276"/>
    <mergeCell ref="NEA276:NEC276"/>
    <mergeCell ref="NED276:NEF276"/>
    <mergeCell ref="NEG276:NEI276"/>
    <mergeCell ref="NEJ276:NEL276"/>
    <mergeCell ref="NEM276:NEO276"/>
    <mergeCell ref="NDL276:NDN276"/>
    <mergeCell ref="NDO276:NDQ276"/>
    <mergeCell ref="NDR276:NDT276"/>
    <mergeCell ref="NDU276:NDW276"/>
    <mergeCell ref="NDX276:NDZ276"/>
    <mergeCell ref="NCW276:NCY276"/>
    <mergeCell ref="NCZ276:NDB276"/>
    <mergeCell ref="NDC276:NDE276"/>
    <mergeCell ref="NDF276:NDH276"/>
    <mergeCell ref="NDI276:NDK276"/>
    <mergeCell ref="NCH276:NCJ276"/>
    <mergeCell ref="NCK276:NCM276"/>
    <mergeCell ref="NCN276:NCP276"/>
    <mergeCell ref="NCQ276:NCS276"/>
    <mergeCell ref="NCT276:NCV276"/>
    <mergeCell ref="NBS276:NBU276"/>
    <mergeCell ref="NBV276:NBX276"/>
    <mergeCell ref="NBY276:NCA276"/>
    <mergeCell ref="NCB276:NCD276"/>
    <mergeCell ref="NCE276:NCG276"/>
    <mergeCell ref="NJF276:NJH276"/>
    <mergeCell ref="NJI276:NJK276"/>
    <mergeCell ref="NJL276:NJN276"/>
    <mergeCell ref="NJO276:NJQ276"/>
    <mergeCell ref="NJR276:NJT276"/>
    <mergeCell ref="NIQ276:NIS276"/>
    <mergeCell ref="NIT276:NIV276"/>
    <mergeCell ref="NIW276:NIY276"/>
    <mergeCell ref="NIZ276:NJB276"/>
    <mergeCell ref="NJC276:NJE276"/>
    <mergeCell ref="NIB276:NID276"/>
    <mergeCell ref="NIE276:NIG276"/>
    <mergeCell ref="NIH276:NIJ276"/>
    <mergeCell ref="NIK276:NIM276"/>
    <mergeCell ref="NIN276:NIP276"/>
    <mergeCell ref="NHM276:NHO276"/>
    <mergeCell ref="NHP276:NHR276"/>
    <mergeCell ref="NHS276:NHU276"/>
    <mergeCell ref="NHV276:NHX276"/>
    <mergeCell ref="NHY276:NIA276"/>
    <mergeCell ref="NGX276:NGZ276"/>
    <mergeCell ref="NHA276:NHC276"/>
    <mergeCell ref="NHD276:NHF276"/>
    <mergeCell ref="NHG276:NHI276"/>
    <mergeCell ref="NHJ276:NHL276"/>
    <mergeCell ref="NGI276:NGK276"/>
    <mergeCell ref="NGL276:NGN276"/>
    <mergeCell ref="NGO276:NGQ276"/>
    <mergeCell ref="NGR276:NGT276"/>
    <mergeCell ref="NGU276:NGW276"/>
    <mergeCell ref="NFT276:NFV276"/>
    <mergeCell ref="NFW276:NFY276"/>
    <mergeCell ref="NFZ276:NGB276"/>
    <mergeCell ref="NGC276:NGE276"/>
    <mergeCell ref="NGF276:NGH276"/>
    <mergeCell ref="NNG276:NNI276"/>
    <mergeCell ref="NNJ276:NNL276"/>
    <mergeCell ref="NNM276:NNO276"/>
    <mergeCell ref="NNP276:NNR276"/>
    <mergeCell ref="NNS276:NNU276"/>
    <mergeCell ref="NMR276:NMT276"/>
    <mergeCell ref="NMU276:NMW276"/>
    <mergeCell ref="NMX276:NMZ276"/>
    <mergeCell ref="NNA276:NNC276"/>
    <mergeCell ref="NND276:NNF276"/>
    <mergeCell ref="NMC276:NME276"/>
    <mergeCell ref="NMF276:NMH276"/>
    <mergeCell ref="NMI276:NMK276"/>
    <mergeCell ref="NML276:NMN276"/>
    <mergeCell ref="NMO276:NMQ276"/>
    <mergeCell ref="NLN276:NLP276"/>
    <mergeCell ref="NLQ276:NLS276"/>
    <mergeCell ref="NLT276:NLV276"/>
    <mergeCell ref="NLW276:NLY276"/>
    <mergeCell ref="NLZ276:NMB276"/>
    <mergeCell ref="NKY276:NLA276"/>
    <mergeCell ref="NLB276:NLD276"/>
    <mergeCell ref="NLE276:NLG276"/>
    <mergeCell ref="NLH276:NLJ276"/>
    <mergeCell ref="NLK276:NLM276"/>
    <mergeCell ref="NKJ276:NKL276"/>
    <mergeCell ref="NKM276:NKO276"/>
    <mergeCell ref="NKP276:NKR276"/>
    <mergeCell ref="NKS276:NKU276"/>
    <mergeCell ref="NKV276:NKX276"/>
    <mergeCell ref="NJU276:NJW276"/>
    <mergeCell ref="NJX276:NJZ276"/>
    <mergeCell ref="NKA276:NKC276"/>
    <mergeCell ref="NKD276:NKF276"/>
    <mergeCell ref="NKG276:NKI276"/>
    <mergeCell ref="NRH276:NRJ276"/>
    <mergeCell ref="NRK276:NRM276"/>
    <mergeCell ref="NRN276:NRP276"/>
    <mergeCell ref="NRQ276:NRS276"/>
    <mergeCell ref="NRT276:NRV276"/>
    <mergeCell ref="NQS276:NQU276"/>
    <mergeCell ref="NQV276:NQX276"/>
    <mergeCell ref="NQY276:NRA276"/>
    <mergeCell ref="NRB276:NRD276"/>
    <mergeCell ref="NRE276:NRG276"/>
    <mergeCell ref="NQD276:NQF276"/>
    <mergeCell ref="NQG276:NQI276"/>
    <mergeCell ref="NQJ276:NQL276"/>
    <mergeCell ref="NQM276:NQO276"/>
    <mergeCell ref="NQP276:NQR276"/>
    <mergeCell ref="NPO276:NPQ276"/>
    <mergeCell ref="NPR276:NPT276"/>
    <mergeCell ref="NPU276:NPW276"/>
    <mergeCell ref="NPX276:NPZ276"/>
    <mergeCell ref="NQA276:NQC276"/>
    <mergeCell ref="NOZ276:NPB276"/>
    <mergeCell ref="NPC276:NPE276"/>
    <mergeCell ref="NPF276:NPH276"/>
    <mergeCell ref="NPI276:NPK276"/>
    <mergeCell ref="NPL276:NPN276"/>
    <mergeCell ref="NOK276:NOM276"/>
    <mergeCell ref="NON276:NOP276"/>
    <mergeCell ref="NOQ276:NOS276"/>
    <mergeCell ref="NOT276:NOV276"/>
    <mergeCell ref="NOW276:NOY276"/>
    <mergeCell ref="NNV276:NNX276"/>
    <mergeCell ref="NNY276:NOA276"/>
    <mergeCell ref="NOB276:NOD276"/>
    <mergeCell ref="NOE276:NOG276"/>
    <mergeCell ref="NOH276:NOJ276"/>
    <mergeCell ref="NVI276:NVK276"/>
    <mergeCell ref="NVL276:NVN276"/>
    <mergeCell ref="NVO276:NVQ276"/>
    <mergeCell ref="NVR276:NVT276"/>
    <mergeCell ref="NVU276:NVW276"/>
    <mergeCell ref="NUT276:NUV276"/>
    <mergeCell ref="NUW276:NUY276"/>
    <mergeCell ref="NUZ276:NVB276"/>
    <mergeCell ref="NVC276:NVE276"/>
    <mergeCell ref="NVF276:NVH276"/>
    <mergeCell ref="NUE276:NUG276"/>
    <mergeCell ref="NUH276:NUJ276"/>
    <mergeCell ref="NUK276:NUM276"/>
    <mergeCell ref="NUN276:NUP276"/>
    <mergeCell ref="NUQ276:NUS276"/>
    <mergeCell ref="NTP276:NTR276"/>
    <mergeCell ref="NTS276:NTU276"/>
    <mergeCell ref="NTV276:NTX276"/>
    <mergeCell ref="NTY276:NUA276"/>
    <mergeCell ref="NUB276:NUD276"/>
    <mergeCell ref="NTA276:NTC276"/>
    <mergeCell ref="NTD276:NTF276"/>
    <mergeCell ref="NTG276:NTI276"/>
    <mergeCell ref="NTJ276:NTL276"/>
    <mergeCell ref="NTM276:NTO276"/>
    <mergeCell ref="NSL276:NSN276"/>
    <mergeCell ref="NSO276:NSQ276"/>
    <mergeCell ref="NSR276:NST276"/>
    <mergeCell ref="NSU276:NSW276"/>
    <mergeCell ref="NSX276:NSZ276"/>
    <mergeCell ref="NRW276:NRY276"/>
    <mergeCell ref="NRZ276:NSB276"/>
    <mergeCell ref="NSC276:NSE276"/>
    <mergeCell ref="NSF276:NSH276"/>
    <mergeCell ref="NSI276:NSK276"/>
    <mergeCell ref="NZJ276:NZL276"/>
    <mergeCell ref="NZM276:NZO276"/>
    <mergeCell ref="NZP276:NZR276"/>
    <mergeCell ref="NZS276:NZU276"/>
    <mergeCell ref="NZV276:NZX276"/>
    <mergeCell ref="NYU276:NYW276"/>
    <mergeCell ref="NYX276:NYZ276"/>
    <mergeCell ref="NZA276:NZC276"/>
    <mergeCell ref="NZD276:NZF276"/>
    <mergeCell ref="NZG276:NZI276"/>
    <mergeCell ref="NYF276:NYH276"/>
    <mergeCell ref="NYI276:NYK276"/>
    <mergeCell ref="NYL276:NYN276"/>
    <mergeCell ref="NYO276:NYQ276"/>
    <mergeCell ref="NYR276:NYT276"/>
    <mergeCell ref="NXQ276:NXS276"/>
    <mergeCell ref="NXT276:NXV276"/>
    <mergeCell ref="NXW276:NXY276"/>
    <mergeCell ref="NXZ276:NYB276"/>
    <mergeCell ref="NYC276:NYE276"/>
    <mergeCell ref="NXB276:NXD276"/>
    <mergeCell ref="NXE276:NXG276"/>
    <mergeCell ref="NXH276:NXJ276"/>
    <mergeCell ref="NXK276:NXM276"/>
    <mergeCell ref="NXN276:NXP276"/>
    <mergeCell ref="NWM276:NWO276"/>
    <mergeCell ref="NWP276:NWR276"/>
    <mergeCell ref="NWS276:NWU276"/>
    <mergeCell ref="NWV276:NWX276"/>
    <mergeCell ref="NWY276:NXA276"/>
    <mergeCell ref="NVX276:NVZ276"/>
    <mergeCell ref="NWA276:NWC276"/>
    <mergeCell ref="NWD276:NWF276"/>
    <mergeCell ref="NWG276:NWI276"/>
    <mergeCell ref="NWJ276:NWL276"/>
    <mergeCell ref="ODK276:ODM276"/>
    <mergeCell ref="ODN276:ODP276"/>
    <mergeCell ref="ODQ276:ODS276"/>
    <mergeCell ref="ODT276:ODV276"/>
    <mergeCell ref="ODW276:ODY276"/>
    <mergeCell ref="OCV276:OCX276"/>
    <mergeCell ref="OCY276:ODA276"/>
    <mergeCell ref="ODB276:ODD276"/>
    <mergeCell ref="ODE276:ODG276"/>
    <mergeCell ref="ODH276:ODJ276"/>
    <mergeCell ref="OCG276:OCI276"/>
    <mergeCell ref="OCJ276:OCL276"/>
    <mergeCell ref="OCM276:OCO276"/>
    <mergeCell ref="OCP276:OCR276"/>
    <mergeCell ref="OCS276:OCU276"/>
    <mergeCell ref="OBR276:OBT276"/>
    <mergeCell ref="OBU276:OBW276"/>
    <mergeCell ref="OBX276:OBZ276"/>
    <mergeCell ref="OCA276:OCC276"/>
    <mergeCell ref="OCD276:OCF276"/>
    <mergeCell ref="OBC276:OBE276"/>
    <mergeCell ref="OBF276:OBH276"/>
    <mergeCell ref="OBI276:OBK276"/>
    <mergeCell ref="OBL276:OBN276"/>
    <mergeCell ref="OBO276:OBQ276"/>
    <mergeCell ref="OAN276:OAP276"/>
    <mergeCell ref="OAQ276:OAS276"/>
    <mergeCell ref="OAT276:OAV276"/>
    <mergeCell ref="OAW276:OAY276"/>
    <mergeCell ref="OAZ276:OBB276"/>
    <mergeCell ref="NZY276:OAA276"/>
    <mergeCell ref="OAB276:OAD276"/>
    <mergeCell ref="OAE276:OAG276"/>
    <mergeCell ref="OAH276:OAJ276"/>
    <mergeCell ref="OAK276:OAM276"/>
    <mergeCell ref="OHL276:OHN276"/>
    <mergeCell ref="OHO276:OHQ276"/>
    <mergeCell ref="OHR276:OHT276"/>
    <mergeCell ref="OHU276:OHW276"/>
    <mergeCell ref="OHX276:OHZ276"/>
    <mergeCell ref="OGW276:OGY276"/>
    <mergeCell ref="OGZ276:OHB276"/>
    <mergeCell ref="OHC276:OHE276"/>
    <mergeCell ref="OHF276:OHH276"/>
    <mergeCell ref="OHI276:OHK276"/>
    <mergeCell ref="OGH276:OGJ276"/>
    <mergeCell ref="OGK276:OGM276"/>
    <mergeCell ref="OGN276:OGP276"/>
    <mergeCell ref="OGQ276:OGS276"/>
    <mergeCell ref="OGT276:OGV276"/>
    <mergeCell ref="OFS276:OFU276"/>
    <mergeCell ref="OFV276:OFX276"/>
    <mergeCell ref="OFY276:OGA276"/>
    <mergeCell ref="OGB276:OGD276"/>
    <mergeCell ref="OGE276:OGG276"/>
    <mergeCell ref="OFD276:OFF276"/>
    <mergeCell ref="OFG276:OFI276"/>
    <mergeCell ref="OFJ276:OFL276"/>
    <mergeCell ref="OFM276:OFO276"/>
    <mergeCell ref="OFP276:OFR276"/>
    <mergeCell ref="OEO276:OEQ276"/>
    <mergeCell ref="OER276:OET276"/>
    <mergeCell ref="OEU276:OEW276"/>
    <mergeCell ref="OEX276:OEZ276"/>
    <mergeCell ref="OFA276:OFC276"/>
    <mergeCell ref="ODZ276:OEB276"/>
    <mergeCell ref="OEC276:OEE276"/>
    <mergeCell ref="OEF276:OEH276"/>
    <mergeCell ref="OEI276:OEK276"/>
    <mergeCell ref="OEL276:OEN276"/>
    <mergeCell ref="OLM276:OLO276"/>
    <mergeCell ref="OLP276:OLR276"/>
    <mergeCell ref="OLS276:OLU276"/>
    <mergeCell ref="OLV276:OLX276"/>
    <mergeCell ref="OLY276:OMA276"/>
    <mergeCell ref="OKX276:OKZ276"/>
    <mergeCell ref="OLA276:OLC276"/>
    <mergeCell ref="OLD276:OLF276"/>
    <mergeCell ref="OLG276:OLI276"/>
    <mergeCell ref="OLJ276:OLL276"/>
    <mergeCell ref="OKI276:OKK276"/>
    <mergeCell ref="OKL276:OKN276"/>
    <mergeCell ref="OKO276:OKQ276"/>
    <mergeCell ref="OKR276:OKT276"/>
    <mergeCell ref="OKU276:OKW276"/>
    <mergeCell ref="OJT276:OJV276"/>
    <mergeCell ref="OJW276:OJY276"/>
    <mergeCell ref="OJZ276:OKB276"/>
    <mergeCell ref="OKC276:OKE276"/>
    <mergeCell ref="OKF276:OKH276"/>
    <mergeCell ref="OJE276:OJG276"/>
    <mergeCell ref="OJH276:OJJ276"/>
    <mergeCell ref="OJK276:OJM276"/>
    <mergeCell ref="OJN276:OJP276"/>
    <mergeCell ref="OJQ276:OJS276"/>
    <mergeCell ref="OIP276:OIR276"/>
    <mergeCell ref="OIS276:OIU276"/>
    <mergeCell ref="OIV276:OIX276"/>
    <mergeCell ref="OIY276:OJA276"/>
    <mergeCell ref="OJB276:OJD276"/>
    <mergeCell ref="OIA276:OIC276"/>
    <mergeCell ref="OID276:OIF276"/>
    <mergeCell ref="OIG276:OII276"/>
    <mergeCell ref="OIJ276:OIL276"/>
    <mergeCell ref="OIM276:OIO276"/>
    <mergeCell ref="OPN276:OPP276"/>
    <mergeCell ref="OPQ276:OPS276"/>
    <mergeCell ref="OPT276:OPV276"/>
    <mergeCell ref="OPW276:OPY276"/>
    <mergeCell ref="OPZ276:OQB276"/>
    <mergeCell ref="OOY276:OPA276"/>
    <mergeCell ref="OPB276:OPD276"/>
    <mergeCell ref="OPE276:OPG276"/>
    <mergeCell ref="OPH276:OPJ276"/>
    <mergeCell ref="OPK276:OPM276"/>
    <mergeCell ref="OOJ276:OOL276"/>
    <mergeCell ref="OOM276:OOO276"/>
    <mergeCell ref="OOP276:OOR276"/>
    <mergeCell ref="OOS276:OOU276"/>
    <mergeCell ref="OOV276:OOX276"/>
    <mergeCell ref="ONU276:ONW276"/>
    <mergeCell ref="ONX276:ONZ276"/>
    <mergeCell ref="OOA276:OOC276"/>
    <mergeCell ref="OOD276:OOF276"/>
    <mergeCell ref="OOG276:OOI276"/>
    <mergeCell ref="ONF276:ONH276"/>
    <mergeCell ref="ONI276:ONK276"/>
    <mergeCell ref="ONL276:ONN276"/>
    <mergeCell ref="ONO276:ONQ276"/>
    <mergeCell ref="ONR276:ONT276"/>
    <mergeCell ref="OMQ276:OMS276"/>
    <mergeCell ref="OMT276:OMV276"/>
    <mergeCell ref="OMW276:OMY276"/>
    <mergeCell ref="OMZ276:ONB276"/>
    <mergeCell ref="ONC276:ONE276"/>
    <mergeCell ref="OMB276:OMD276"/>
    <mergeCell ref="OME276:OMG276"/>
    <mergeCell ref="OMH276:OMJ276"/>
    <mergeCell ref="OMK276:OMM276"/>
    <mergeCell ref="OMN276:OMP276"/>
    <mergeCell ref="OTO276:OTQ276"/>
    <mergeCell ref="OTR276:OTT276"/>
    <mergeCell ref="OTU276:OTW276"/>
    <mergeCell ref="OTX276:OTZ276"/>
    <mergeCell ref="OUA276:OUC276"/>
    <mergeCell ref="OSZ276:OTB276"/>
    <mergeCell ref="OTC276:OTE276"/>
    <mergeCell ref="OTF276:OTH276"/>
    <mergeCell ref="OTI276:OTK276"/>
    <mergeCell ref="OTL276:OTN276"/>
    <mergeCell ref="OSK276:OSM276"/>
    <mergeCell ref="OSN276:OSP276"/>
    <mergeCell ref="OSQ276:OSS276"/>
    <mergeCell ref="OST276:OSV276"/>
    <mergeCell ref="OSW276:OSY276"/>
    <mergeCell ref="ORV276:ORX276"/>
    <mergeCell ref="ORY276:OSA276"/>
    <mergeCell ref="OSB276:OSD276"/>
    <mergeCell ref="OSE276:OSG276"/>
    <mergeCell ref="OSH276:OSJ276"/>
    <mergeCell ref="ORG276:ORI276"/>
    <mergeCell ref="ORJ276:ORL276"/>
    <mergeCell ref="ORM276:ORO276"/>
    <mergeCell ref="ORP276:ORR276"/>
    <mergeCell ref="ORS276:ORU276"/>
    <mergeCell ref="OQR276:OQT276"/>
    <mergeCell ref="OQU276:OQW276"/>
    <mergeCell ref="OQX276:OQZ276"/>
    <mergeCell ref="ORA276:ORC276"/>
    <mergeCell ref="ORD276:ORF276"/>
    <mergeCell ref="OQC276:OQE276"/>
    <mergeCell ref="OQF276:OQH276"/>
    <mergeCell ref="OQI276:OQK276"/>
    <mergeCell ref="OQL276:OQN276"/>
    <mergeCell ref="OQO276:OQQ276"/>
    <mergeCell ref="OXP276:OXR276"/>
    <mergeCell ref="OXS276:OXU276"/>
    <mergeCell ref="OXV276:OXX276"/>
    <mergeCell ref="OXY276:OYA276"/>
    <mergeCell ref="OYB276:OYD276"/>
    <mergeCell ref="OXA276:OXC276"/>
    <mergeCell ref="OXD276:OXF276"/>
    <mergeCell ref="OXG276:OXI276"/>
    <mergeCell ref="OXJ276:OXL276"/>
    <mergeCell ref="OXM276:OXO276"/>
    <mergeCell ref="OWL276:OWN276"/>
    <mergeCell ref="OWO276:OWQ276"/>
    <mergeCell ref="OWR276:OWT276"/>
    <mergeCell ref="OWU276:OWW276"/>
    <mergeCell ref="OWX276:OWZ276"/>
    <mergeCell ref="OVW276:OVY276"/>
    <mergeCell ref="OVZ276:OWB276"/>
    <mergeCell ref="OWC276:OWE276"/>
    <mergeCell ref="OWF276:OWH276"/>
    <mergeCell ref="OWI276:OWK276"/>
    <mergeCell ref="OVH276:OVJ276"/>
    <mergeCell ref="OVK276:OVM276"/>
    <mergeCell ref="OVN276:OVP276"/>
    <mergeCell ref="OVQ276:OVS276"/>
    <mergeCell ref="OVT276:OVV276"/>
    <mergeCell ref="OUS276:OUU276"/>
    <mergeCell ref="OUV276:OUX276"/>
    <mergeCell ref="OUY276:OVA276"/>
    <mergeCell ref="OVB276:OVD276"/>
    <mergeCell ref="OVE276:OVG276"/>
    <mergeCell ref="OUD276:OUF276"/>
    <mergeCell ref="OUG276:OUI276"/>
    <mergeCell ref="OUJ276:OUL276"/>
    <mergeCell ref="OUM276:OUO276"/>
    <mergeCell ref="OUP276:OUR276"/>
    <mergeCell ref="PBQ276:PBS276"/>
    <mergeCell ref="PBT276:PBV276"/>
    <mergeCell ref="PBW276:PBY276"/>
    <mergeCell ref="PBZ276:PCB276"/>
    <mergeCell ref="PCC276:PCE276"/>
    <mergeCell ref="PBB276:PBD276"/>
    <mergeCell ref="PBE276:PBG276"/>
    <mergeCell ref="PBH276:PBJ276"/>
    <mergeCell ref="PBK276:PBM276"/>
    <mergeCell ref="PBN276:PBP276"/>
    <mergeCell ref="PAM276:PAO276"/>
    <mergeCell ref="PAP276:PAR276"/>
    <mergeCell ref="PAS276:PAU276"/>
    <mergeCell ref="PAV276:PAX276"/>
    <mergeCell ref="PAY276:PBA276"/>
    <mergeCell ref="OZX276:OZZ276"/>
    <mergeCell ref="PAA276:PAC276"/>
    <mergeCell ref="PAD276:PAF276"/>
    <mergeCell ref="PAG276:PAI276"/>
    <mergeCell ref="PAJ276:PAL276"/>
    <mergeCell ref="OZI276:OZK276"/>
    <mergeCell ref="OZL276:OZN276"/>
    <mergeCell ref="OZO276:OZQ276"/>
    <mergeCell ref="OZR276:OZT276"/>
    <mergeCell ref="OZU276:OZW276"/>
    <mergeCell ref="OYT276:OYV276"/>
    <mergeCell ref="OYW276:OYY276"/>
    <mergeCell ref="OYZ276:OZB276"/>
    <mergeCell ref="OZC276:OZE276"/>
    <mergeCell ref="OZF276:OZH276"/>
    <mergeCell ref="OYE276:OYG276"/>
    <mergeCell ref="OYH276:OYJ276"/>
    <mergeCell ref="OYK276:OYM276"/>
    <mergeCell ref="OYN276:OYP276"/>
    <mergeCell ref="OYQ276:OYS276"/>
    <mergeCell ref="PFR276:PFT276"/>
    <mergeCell ref="PFU276:PFW276"/>
    <mergeCell ref="PFX276:PFZ276"/>
    <mergeCell ref="PGA276:PGC276"/>
    <mergeCell ref="PGD276:PGF276"/>
    <mergeCell ref="PFC276:PFE276"/>
    <mergeCell ref="PFF276:PFH276"/>
    <mergeCell ref="PFI276:PFK276"/>
    <mergeCell ref="PFL276:PFN276"/>
    <mergeCell ref="PFO276:PFQ276"/>
    <mergeCell ref="PEN276:PEP276"/>
    <mergeCell ref="PEQ276:PES276"/>
    <mergeCell ref="PET276:PEV276"/>
    <mergeCell ref="PEW276:PEY276"/>
    <mergeCell ref="PEZ276:PFB276"/>
    <mergeCell ref="PDY276:PEA276"/>
    <mergeCell ref="PEB276:PED276"/>
    <mergeCell ref="PEE276:PEG276"/>
    <mergeCell ref="PEH276:PEJ276"/>
    <mergeCell ref="PEK276:PEM276"/>
    <mergeCell ref="PDJ276:PDL276"/>
    <mergeCell ref="PDM276:PDO276"/>
    <mergeCell ref="PDP276:PDR276"/>
    <mergeCell ref="PDS276:PDU276"/>
    <mergeCell ref="PDV276:PDX276"/>
    <mergeCell ref="PCU276:PCW276"/>
    <mergeCell ref="PCX276:PCZ276"/>
    <mergeCell ref="PDA276:PDC276"/>
    <mergeCell ref="PDD276:PDF276"/>
    <mergeCell ref="PDG276:PDI276"/>
    <mergeCell ref="PCF276:PCH276"/>
    <mergeCell ref="PCI276:PCK276"/>
    <mergeCell ref="PCL276:PCN276"/>
    <mergeCell ref="PCO276:PCQ276"/>
    <mergeCell ref="PCR276:PCT276"/>
    <mergeCell ref="PJS276:PJU276"/>
    <mergeCell ref="PJV276:PJX276"/>
    <mergeCell ref="PJY276:PKA276"/>
    <mergeCell ref="PKB276:PKD276"/>
    <mergeCell ref="PKE276:PKG276"/>
    <mergeCell ref="PJD276:PJF276"/>
    <mergeCell ref="PJG276:PJI276"/>
    <mergeCell ref="PJJ276:PJL276"/>
    <mergeCell ref="PJM276:PJO276"/>
    <mergeCell ref="PJP276:PJR276"/>
    <mergeCell ref="PIO276:PIQ276"/>
    <mergeCell ref="PIR276:PIT276"/>
    <mergeCell ref="PIU276:PIW276"/>
    <mergeCell ref="PIX276:PIZ276"/>
    <mergeCell ref="PJA276:PJC276"/>
    <mergeCell ref="PHZ276:PIB276"/>
    <mergeCell ref="PIC276:PIE276"/>
    <mergeCell ref="PIF276:PIH276"/>
    <mergeCell ref="PII276:PIK276"/>
    <mergeCell ref="PIL276:PIN276"/>
    <mergeCell ref="PHK276:PHM276"/>
    <mergeCell ref="PHN276:PHP276"/>
    <mergeCell ref="PHQ276:PHS276"/>
    <mergeCell ref="PHT276:PHV276"/>
    <mergeCell ref="PHW276:PHY276"/>
    <mergeCell ref="PGV276:PGX276"/>
    <mergeCell ref="PGY276:PHA276"/>
    <mergeCell ref="PHB276:PHD276"/>
    <mergeCell ref="PHE276:PHG276"/>
    <mergeCell ref="PHH276:PHJ276"/>
    <mergeCell ref="PGG276:PGI276"/>
    <mergeCell ref="PGJ276:PGL276"/>
    <mergeCell ref="PGM276:PGO276"/>
    <mergeCell ref="PGP276:PGR276"/>
    <mergeCell ref="PGS276:PGU276"/>
    <mergeCell ref="PNT276:PNV276"/>
    <mergeCell ref="PNW276:PNY276"/>
    <mergeCell ref="PNZ276:POB276"/>
    <mergeCell ref="POC276:POE276"/>
    <mergeCell ref="POF276:POH276"/>
    <mergeCell ref="PNE276:PNG276"/>
    <mergeCell ref="PNH276:PNJ276"/>
    <mergeCell ref="PNK276:PNM276"/>
    <mergeCell ref="PNN276:PNP276"/>
    <mergeCell ref="PNQ276:PNS276"/>
    <mergeCell ref="PMP276:PMR276"/>
    <mergeCell ref="PMS276:PMU276"/>
    <mergeCell ref="PMV276:PMX276"/>
    <mergeCell ref="PMY276:PNA276"/>
    <mergeCell ref="PNB276:PND276"/>
    <mergeCell ref="PMA276:PMC276"/>
    <mergeCell ref="PMD276:PMF276"/>
    <mergeCell ref="PMG276:PMI276"/>
    <mergeCell ref="PMJ276:PML276"/>
    <mergeCell ref="PMM276:PMO276"/>
    <mergeCell ref="PLL276:PLN276"/>
    <mergeCell ref="PLO276:PLQ276"/>
    <mergeCell ref="PLR276:PLT276"/>
    <mergeCell ref="PLU276:PLW276"/>
    <mergeCell ref="PLX276:PLZ276"/>
    <mergeCell ref="PKW276:PKY276"/>
    <mergeCell ref="PKZ276:PLB276"/>
    <mergeCell ref="PLC276:PLE276"/>
    <mergeCell ref="PLF276:PLH276"/>
    <mergeCell ref="PLI276:PLK276"/>
    <mergeCell ref="PKH276:PKJ276"/>
    <mergeCell ref="PKK276:PKM276"/>
    <mergeCell ref="PKN276:PKP276"/>
    <mergeCell ref="PKQ276:PKS276"/>
    <mergeCell ref="PKT276:PKV276"/>
    <mergeCell ref="PRU276:PRW276"/>
    <mergeCell ref="PRX276:PRZ276"/>
    <mergeCell ref="PSA276:PSC276"/>
    <mergeCell ref="PSD276:PSF276"/>
    <mergeCell ref="PSG276:PSI276"/>
    <mergeCell ref="PRF276:PRH276"/>
    <mergeCell ref="PRI276:PRK276"/>
    <mergeCell ref="PRL276:PRN276"/>
    <mergeCell ref="PRO276:PRQ276"/>
    <mergeCell ref="PRR276:PRT276"/>
    <mergeCell ref="PQQ276:PQS276"/>
    <mergeCell ref="PQT276:PQV276"/>
    <mergeCell ref="PQW276:PQY276"/>
    <mergeCell ref="PQZ276:PRB276"/>
    <mergeCell ref="PRC276:PRE276"/>
    <mergeCell ref="PQB276:PQD276"/>
    <mergeCell ref="PQE276:PQG276"/>
    <mergeCell ref="PQH276:PQJ276"/>
    <mergeCell ref="PQK276:PQM276"/>
    <mergeCell ref="PQN276:PQP276"/>
    <mergeCell ref="PPM276:PPO276"/>
    <mergeCell ref="PPP276:PPR276"/>
    <mergeCell ref="PPS276:PPU276"/>
    <mergeCell ref="PPV276:PPX276"/>
    <mergeCell ref="PPY276:PQA276"/>
    <mergeCell ref="POX276:POZ276"/>
    <mergeCell ref="PPA276:PPC276"/>
    <mergeCell ref="PPD276:PPF276"/>
    <mergeCell ref="PPG276:PPI276"/>
    <mergeCell ref="PPJ276:PPL276"/>
    <mergeCell ref="POI276:POK276"/>
    <mergeCell ref="POL276:PON276"/>
    <mergeCell ref="POO276:POQ276"/>
    <mergeCell ref="POR276:POT276"/>
    <mergeCell ref="POU276:POW276"/>
    <mergeCell ref="PVV276:PVX276"/>
    <mergeCell ref="PVY276:PWA276"/>
    <mergeCell ref="PWB276:PWD276"/>
    <mergeCell ref="PWE276:PWG276"/>
    <mergeCell ref="PWH276:PWJ276"/>
    <mergeCell ref="PVG276:PVI276"/>
    <mergeCell ref="PVJ276:PVL276"/>
    <mergeCell ref="PVM276:PVO276"/>
    <mergeCell ref="PVP276:PVR276"/>
    <mergeCell ref="PVS276:PVU276"/>
    <mergeCell ref="PUR276:PUT276"/>
    <mergeCell ref="PUU276:PUW276"/>
    <mergeCell ref="PUX276:PUZ276"/>
    <mergeCell ref="PVA276:PVC276"/>
    <mergeCell ref="PVD276:PVF276"/>
    <mergeCell ref="PUC276:PUE276"/>
    <mergeCell ref="PUF276:PUH276"/>
    <mergeCell ref="PUI276:PUK276"/>
    <mergeCell ref="PUL276:PUN276"/>
    <mergeCell ref="PUO276:PUQ276"/>
    <mergeCell ref="PTN276:PTP276"/>
    <mergeCell ref="PTQ276:PTS276"/>
    <mergeCell ref="PTT276:PTV276"/>
    <mergeCell ref="PTW276:PTY276"/>
    <mergeCell ref="PTZ276:PUB276"/>
    <mergeCell ref="PSY276:PTA276"/>
    <mergeCell ref="PTB276:PTD276"/>
    <mergeCell ref="PTE276:PTG276"/>
    <mergeCell ref="PTH276:PTJ276"/>
    <mergeCell ref="PTK276:PTM276"/>
    <mergeCell ref="PSJ276:PSL276"/>
    <mergeCell ref="PSM276:PSO276"/>
    <mergeCell ref="PSP276:PSR276"/>
    <mergeCell ref="PSS276:PSU276"/>
    <mergeCell ref="PSV276:PSX276"/>
    <mergeCell ref="PZW276:PZY276"/>
    <mergeCell ref="PZZ276:QAB276"/>
    <mergeCell ref="QAC276:QAE276"/>
    <mergeCell ref="QAF276:QAH276"/>
    <mergeCell ref="QAI276:QAK276"/>
    <mergeCell ref="PZH276:PZJ276"/>
    <mergeCell ref="PZK276:PZM276"/>
    <mergeCell ref="PZN276:PZP276"/>
    <mergeCell ref="PZQ276:PZS276"/>
    <mergeCell ref="PZT276:PZV276"/>
    <mergeCell ref="PYS276:PYU276"/>
    <mergeCell ref="PYV276:PYX276"/>
    <mergeCell ref="PYY276:PZA276"/>
    <mergeCell ref="PZB276:PZD276"/>
    <mergeCell ref="PZE276:PZG276"/>
    <mergeCell ref="PYD276:PYF276"/>
    <mergeCell ref="PYG276:PYI276"/>
    <mergeCell ref="PYJ276:PYL276"/>
    <mergeCell ref="PYM276:PYO276"/>
    <mergeCell ref="PYP276:PYR276"/>
    <mergeCell ref="PXO276:PXQ276"/>
    <mergeCell ref="PXR276:PXT276"/>
    <mergeCell ref="PXU276:PXW276"/>
    <mergeCell ref="PXX276:PXZ276"/>
    <mergeCell ref="PYA276:PYC276"/>
    <mergeCell ref="PWZ276:PXB276"/>
    <mergeCell ref="PXC276:PXE276"/>
    <mergeCell ref="PXF276:PXH276"/>
    <mergeCell ref="PXI276:PXK276"/>
    <mergeCell ref="PXL276:PXN276"/>
    <mergeCell ref="PWK276:PWM276"/>
    <mergeCell ref="PWN276:PWP276"/>
    <mergeCell ref="PWQ276:PWS276"/>
    <mergeCell ref="PWT276:PWV276"/>
    <mergeCell ref="PWW276:PWY276"/>
    <mergeCell ref="QDX276:QDZ276"/>
    <mergeCell ref="QEA276:QEC276"/>
    <mergeCell ref="QED276:QEF276"/>
    <mergeCell ref="QEG276:QEI276"/>
    <mergeCell ref="QEJ276:QEL276"/>
    <mergeCell ref="QDI276:QDK276"/>
    <mergeCell ref="QDL276:QDN276"/>
    <mergeCell ref="QDO276:QDQ276"/>
    <mergeCell ref="QDR276:QDT276"/>
    <mergeCell ref="QDU276:QDW276"/>
    <mergeCell ref="QCT276:QCV276"/>
    <mergeCell ref="QCW276:QCY276"/>
    <mergeCell ref="QCZ276:QDB276"/>
    <mergeCell ref="QDC276:QDE276"/>
    <mergeCell ref="QDF276:QDH276"/>
    <mergeCell ref="QCE276:QCG276"/>
    <mergeCell ref="QCH276:QCJ276"/>
    <mergeCell ref="QCK276:QCM276"/>
    <mergeCell ref="QCN276:QCP276"/>
    <mergeCell ref="QCQ276:QCS276"/>
    <mergeCell ref="QBP276:QBR276"/>
    <mergeCell ref="QBS276:QBU276"/>
    <mergeCell ref="QBV276:QBX276"/>
    <mergeCell ref="QBY276:QCA276"/>
    <mergeCell ref="QCB276:QCD276"/>
    <mergeCell ref="QBA276:QBC276"/>
    <mergeCell ref="QBD276:QBF276"/>
    <mergeCell ref="QBG276:QBI276"/>
    <mergeCell ref="QBJ276:QBL276"/>
    <mergeCell ref="QBM276:QBO276"/>
    <mergeCell ref="QAL276:QAN276"/>
    <mergeCell ref="QAO276:QAQ276"/>
    <mergeCell ref="QAR276:QAT276"/>
    <mergeCell ref="QAU276:QAW276"/>
    <mergeCell ref="QAX276:QAZ276"/>
    <mergeCell ref="QHY276:QIA276"/>
    <mergeCell ref="QIB276:QID276"/>
    <mergeCell ref="QIE276:QIG276"/>
    <mergeCell ref="QIH276:QIJ276"/>
    <mergeCell ref="QIK276:QIM276"/>
    <mergeCell ref="QHJ276:QHL276"/>
    <mergeCell ref="QHM276:QHO276"/>
    <mergeCell ref="QHP276:QHR276"/>
    <mergeCell ref="QHS276:QHU276"/>
    <mergeCell ref="QHV276:QHX276"/>
    <mergeCell ref="QGU276:QGW276"/>
    <mergeCell ref="QGX276:QGZ276"/>
    <mergeCell ref="QHA276:QHC276"/>
    <mergeCell ref="QHD276:QHF276"/>
    <mergeCell ref="QHG276:QHI276"/>
    <mergeCell ref="QGF276:QGH276"/>
    <mergeCell ref="QGI276:QGK276"/>
    <mergeCell ref="QGL276:QGN276"/>
    <mergeCell ref="QGO276:QGQ276"/>
    <mergeCell ref="QGR276:QGT276"/>
    <mergeCell ref="QFQ276:QFS276"/>
    <mergeCell ref="QFT276:QFV276"/>
    <mergeCell ref="QFW276:QFY276"/>
    <mergeCell ref="QFZ276:QGB276"/>
    <mergeCell ref="QGC276:QGE276"/>
    <mergeCell ref="QFB276:QFD276"/>
    <mergeCell ref="QFE276:QFG276"/>
    <mergeCell ref="QFH276:QFJ276"/>
    <mergeCell ref="QFK276:QFM276"/>
    <mergeCell ref="QFN276:QFP276"/>
    <mergeCell ref="QEM276:QEO276"/>
    <mergeCell ref="QEP276:QER276"/>
    <mergeCell ref="QES276:QEU276"/>
    <mergeCell ref="QEV276:QEX276"/>
    <mergeCell ref="QEY276:QFA276"/>
    <mergeCell ref="QLZ276:QMB276"/>
    <mergeCell ref="QMC276:QME276"/>
    <mergeCell ref="QMF276:QMH276"/>
    <mergeCell ref="QMI276:QMK276"/>
    <mergeCell ref="QML276:QMN276"/>
    <mergeCell ref="QLK276:QLM276"/>
    <mergeCell ref="QLN276:QLP276"/>
    <mergeCell ref="QLQ276:QLS276"/>
    <mergeCell ref="QLT276:QLV276"/>
    <mergeCell ref="QLW276:QLY276"/>
    <mergeCell ref="QKV276:QKX276"/>
    <mergeCell ref="QKY276:QLA276"/>
    <mergeCell ref="QLB276:QLD276"/>
    <mergeCell ref="QLE276:QLG276"/>
    <mergeCell ref="QLH276:QLJ276"/>
    <mergeCell ref="QKG276:QKI276"/>
    <mergeCell ref="QKJ276:QKL276"/>
    <mergeCell ref="QKM276:QKO276"/>
    <mergeCell ref="QKP276:QKR276"/>
    <mergeCell ref="QKS276:QKU276"/>
    <mergeCell ref="QJR276:QJT276"/>
    <mergeCell ref="QJU276:QJW276"/>
    <mergeCell ref="QJX276:QJZ276"/>
    <mergeCell ref="QKA276:QKC276"/>
    <mergeCell ref="QKD276:QKF276"/>
    <mergeCell ref="QJC276:QJE276"/>
    <mergeCell ref="QJF276:QJH276"/>
    <mergeCell ref="QJI276:QJK276"/>
    <mergeCell ref="QJL276:QJN276"/>
    <mergeCell ref="QJO276:QJQ276"/>
    <mergeCell ref="QIN276:QIP276"/>
    <mergeCell ref="QIQ276:QIS276"/>
    <mergeCell ref="QIT276:QIV276"/>
    <mergeCell ref="QIW276:QIY276"/>
    <mergeCell ref="QIZ276:QJB276"/>
    <mergeCell ref="QQA276:QQC276"/>
    <mergeCell ref="QQD276:QQF276"/>
    <mergeCell ref="QQG276:QQI276"/>
    <mergeCell ref="QQJ276:QQL276"/>
    <mergeCell ref="QQM276:QQO276"/>
    <mergeCell ref="QPL276:QPN276"/>
    <mergeCell ref="QPO276:QPQ276"/>
    <mergeCell ref="QPR276:QPT276"/>
    <mergeCell ref="QPU276:QPW276"/>
    <mergeCell ref="QPX276:QPZ276"/>
    <mergeCell ref="QOW276:QOY276"/>
    <mergeCell ref="QOZ276:QPB276"/>
    <mergeCell ref="QPC276:QPE276"/>
    <mergeCell ref="QPF276:QPH276"/>
    <mergeCell ref="QPI276:QPK276"/>
    <mergeCell ref="QOH276:QOJ276"/>
    <mergeCell ref="QOK276:QOM276"/>
    <mergeCell ref="QON276:QOP276"/>
    <mergeCell ref="QOQ276:QOS276"/>
    <mergeCell ref="QOT276:QOV276"/>
    <mergeCell ref="QNS276:QNU276"/>
    <mergeCell ref="QNV276:QNX276"/>
    <mergeCell ref="QNY276:QOA276"/>
    <mergeCell ref="QOB276:QOD276"/>
    <mergeCell ref="QOE276:QOG276"/>
    <mergeCell ref="QND276:QNF276"/>
    <mergeCell ref="QNG276:QNI276"/>
    <mergeCell ref="QNJ276:QNL276"/>
    <mergeCell ref="QNM276:QNO276"/>
    <mergeCell ref="QNP276:QNR276"/>
    <mergeCell ref="QMO276:QMQ276"/>
    <mergeCell ref="QMR276:QMT276"/>
    <mergeCell ref="QMU276:QMW276"/>
    <mergeCell ref="QMX276:QMZ276"/>
    <mergeCell ref="QNA276:QNC276"/>
    <mergeCell ref="QUB276:QUD276"/>
    <mergeCell ref="QUE276:QUG276"/>
    <mergeCell ref="QUH276:QUJ276"/>
    <mergeCell ref="QUK276:QUM276"/>
    <mergeCell ref="QUN276:QUP276"/>
    <mergeCell ref="QTM276:QTO276"/>
    <mergeCell ref="QTP276:QTR276"/>
    <mergeCell ref="QTS276:QTU276"/>
    <mergeCell ref="QTV276:QTX276"/>
    <mergeCell ref="QTY276:QUA276"/>
    <mergeCell ref="QSX276:QSZ276"/>
    <mergeCell ref="QTA276:QTC276"/>
    <mergeCell ref="QTD276:QTF276"/>
    <mergeCell ref="QTG276:QTI276"/>
    <mergeCell ref="QTJ276:QTL276"/>
    <mergeCell ref="QSI276:QSK276"/>
    <mergeCell ref="QSL276:QSN276"/>
    <mergeCell ref="QSO276:QSQ276"/>
    <mergeCell ref="QSR276:QST276"/>
    <mergeCell ref="QSU276:QSW276"/>
    <mergeCell ref="QRT276:QRV276"/>
    <mergeCell ref="QRW276:QRY276"/>
    <mergeCell ref="QRZ276:QSB276"/>
    <mergeCell ref="QSC276:QSE276"/>
    <mergeCell ref="QSF276:QSH276"/>
    <mergeCell ref="QRE276:QRG276"/>
    <mergeCell ref="QRH276:QRJ276"/>
    <mergeCell ref="QRK276:QRM276"/>
    <mergeCell ref="QRN276:QRP276"/>
    <mergeCell ref="QRQ276:QRS276"/>
    <mergeCell ref="QQP276:QQR276"/>
    <mergeCell ref="QQS276:QQU276"/>
    <mergeCell ref="QQV276:QQX276"/>
    <mergeCell ref="QQY276:QRA276"/>
    <mergeCell ref="QRB276:QRD276"/>
    <mergeCell ref="QYC276:QYE276"/>
    <mergeCell ref="QYF276:QYH276"/>
    <mergeCell ref="QYI276:QYK276"/>
    <mergeCell ref="QYL276:QYN276"/>
    <mergeCell ref="QYO276:QYQ276"/>
    <mergeCell ref="QXN276:QXP276"/>
    <mergeCell ref="QXQ276:QXS276"/>
    <mergeCell ref="QXT276:QXV276"/>
    <mergeCell ref="QXW276:QXY276"/>
    <mergeCell ref="QXZ276:QYB276"/>
    <mergeCell ref="QWY276:QXA276"/>
    <mergeCell ref="QXB276:QXD276"/>
    <mergeCell ref="QXE276:QXG276"/>
    <mergeCell ref="QXH276:QXJ276"/>
    <mergeCell ref="QXK276:QXM276"/>
    <mergeCell ref="QWJ276:QWL276"/>
    <mergeCell ref="QWM276:QWO276"/>
    <mergeCell ref="QWP276:QWR276"/>
    <mergeCell ref="QWS276:QWU276"/>
    <mergeCell ref="QWV276:QWX276"/>
    <mergeCell ref="QVU276:QVW276"/>
    <mergeCell ref="QVX276:QVZ276"/>
    <mergeCell ref="QWA276:QWC276"/>
    <mergeCell ref="QWD276:QWF276"/>
    <mergeCell ref="QWG276:QWI276"/>
    <mergeCell ref="QVF276:QVH276"/>
    <mergeCell ref="QVI276:QVK276"/>
    <mergeCell ref="QVL276:QVN276"/>
    <mergeCell ref="QVO276:QVQ276"/>
    <mergeCell ref="QVR276:QVT276"/>
    <mergeCell ref="QUQ276:QUS276"/>
    <mergeCell ref="QUT276:QUV276"/>
    <mergeCell ref="QUW276:QUY276"/>
    <mergeCell ref="QUZ276:QVB276"/>
    <mergeCell ref="QVC276:QVE276"/>
    <mergeCell ref="RCD276:RCF276"/>
    <mergeCell ref="RCG276:RCI276"/>
    <mergeCell ref="RCJ276:RCL276"/>
    <mergeCell ref="RCM276:RCO276"/>
    <mergeCell ref="RCP276:RCR276"/>
    <mergeCell ref="RBO276:RBQ276"/>
    <mergeCell ref="RBR276:RBT276"/>
    <mergeCell ref="RBU276:RBW276"/>
    <mergeCell ref="RBX276:RBZ276"/>
    <mergeCell ref="RCA276:RCC276"/>
    <mergeCell ref="RAZ276:RBB276"/>
    <mergeCell ref="RBC276:RBE276"/>
    <mergeCell ref="RBF276:RBH276"/>
    <mergeCell ref="RBI276:RBK276"/>
    <mergeCell ref="RBL276:RBN276"/>
    <mergeCell ref="RAK276:RAM276"/>
    <mergeCell ref="RAN276:RAP276"/>
    <mergeCell ref="RAQ276:RAS276"/>
    <mergeCell ref="RAT276:RAV276"/>
    <mergeCell ref="RAW276:RAY276"/>
    <mergeCell ref="QZV276:QZX276"/>
    <mergeCell ref="QZY276:RAA276"/>
    <mergeCell ref="RAB276:RAD276"/>
    <mergeCell ref="RAE276:RAG276"/>
    <mergeCell ref="RAH276:RAJ276"/>
    <mergeCell ref="QZG276:QZI276"/>
    <mergeCell ref="QZJ276:QZL276"/>
    <mergeCell ref="QZM276:QZO276"/>
    <mergeCell ref="QZP276:QZR276"/>
    <mergeCell ref="QZS276:QZU276"/>
    <mergeCell ref="QYR276:QYT276"/>
    <mergeCell ref="QYU276:QYW276"/>
    <mergeCell ref="QYX276:QYZ276"/>
    <mergeCell ref="QZA276:QZC276"/>
    <mergeCell ref="QZD276:QZF276"/>
    <mergeCell ref="RGE276:RGG276"/>
    <mergeCell ref="RGH276:RGJ276"/>
    <mergeCell ref="RGK276:RGM276"/>
    <mergeCell ref="RGN276:RGP276"/>
    <mergeCell ref="RGQ276:RGS276"/>
    <mergeCell ref="RFP276:RFR276"/>
    <mergeCell ref="RFS276:RFU276"/>
    <mergeCell ref="RFV276:RFX276"/>
    <mergeCell ref="RFY276:RGA276"/>
    <mergeCell ref="RGB276:RGD276"/>
    <mergeCell ref="RFA276:RFC276"/>
    <mergeCell ref="RFD276:RFF276"/>
    <mergeCell ref="RFG276:RFI276"/>
    <mergeCell ref="RFJ276:RFL276"/>
    <mergeCell ref="RFM276:RFO276"/>
    <mergeCell ref="REL276:REN276"/>
    <mergeCell ref="REO276:REQ276"/>
    <mergeCell ref="RER276:RET276"/>
    <mergeCell ref="REU276:REW276"/>
    <mergeCell ref="REX276:REZ276"/>
    <mergeCell ref="RDW276:RDY276"/>
    <mergeCell ref="RDZ276:REB276"/>
    <mergeCell ref="REC276:REE276"/>
    <mergeCell ref="REF276:REH276"/>
    <mergeCell ref="REI276:REK276"/>
    <mergeCell ref="RDH276:RDJ276"/>
    <mergeCell ref="RDK276:RDM276"/>
    <mergeCell ref="RDN276:RDP276"/>
    <mergeCell ref="RDQ276:RDS276"/>
    <mergeCell ref="RDT276:RDV276"/>
    <mergeCell ref="RCS276:RCU276"/>
    <mergeCell ref="RCV276:RCX276"/>
    <mergeCell ref="RCY276:RDA276"/>
    <mergeCell ref="RDB276:RDD276"/>
    <mergeCell ref="RDE276:RDG276"/>
    <mergeCell ref="RKF276:RKH276"/>
    <mergeCell ref="RKI276:RKK276"/>
    <mergeCell ref="RKL276:RKN276"/>
    <mergeCell ref="RKO276:RKQ276"/>
    <mergeCell ref="RKR276:RKT276"/>
    <mergeCell ref="RJQ276:RJS276"/>
    <mergeCell ref="RJT276:RJV276"/>
    <mergeCell ref="RJW276:RJY276"/>
    <mergeCell ref="RJZ276:RKB276"/>
    <mergeCell ref="RKC276:RKE276"/>
    <mergeCell ref="RJB276:RJD276"/>
    <mergeCell ref="RJE276:RJG276"/>
    <mergeCell ref="RJH276:RJJ276"/>
    <mergeCell ref="RJK276:RJM276"/>
    <mergeCell ref="RJN276:RJP276"/>
    <mergeCell ref="RIM276:RIO276"/>
    <mergeCell ref="RIP276:RIR276"/>
    <mergeCell ref="RIS276:RIU276"/>
    <mergeCell ref="RIV276:RIX276"/>
    <mergeCell ref="RIY276:RJA276"/>
    <mergeCell ref="RHX276:RHZ276"/>
    <mergeCell ref="RIA276:RIC276"/>
    <mergeCell ref="RID276:RIF276"/>
    <mergeCell ref="RIG276:RII276"/>
    <mergeCell ref="RIJ276:RIL276"/>
    <mergeCell ref="RHI276:RHK276"/>
    <mergeCell ref="RHL276:RHN276"/>
    <mergeCell ref="RHO276:RHQ276"/>
    <mergeCell ref="RHR276:RHT276"/>
    <mergeCell ref="RHU276:RHW276"/>
    <mergeCell ref="RGT276:RGV276"/>
    <mergeCell ref="RGW276:RGY276"/>
    <mergeCell ref="RGZ276:RHB276"/>
    <mergeCell ref="RHC276:RHE276"/>
    <mergeCell ref="RHF276:RHH276"/>
    <mergeCell ref="ROG276:ROI276"/>
    <mergeCell ref="ROJ276:ROL276"/>
    <mergeCell ref="ROM276:ROO276"/>
    <mergeCell ref="ROP276:ROR276"/>
    <mergeCell ref="ROS276:ROU276"/>
    <mergeCell ref="RNR276:RNT276"/>
    <mergeCell ref="RNU276:RNW276"/>
    <mergeCell ref="RNX276:RNZ276"/>
    <mergeCell ref="ROA276:ROC276"/>
    <mergeCell ref="ROD276:ROF276"/>
    <mergeCell ref="RNC276:RNE276"/>
    <mergeCell ref="RNF276:RNH276"/>
    <mergeCell ref="RNI276:RNK276"/>
    <mergeCell ref="RNL276:RNN276"/>
    <mergeCell ref="RNO276:RNQ276"/>
    <mergeCell ref="RMN276:RMP276"/>
    <mergeCell ref="RMQ276:RMS276"/>
    <mergeCell ref="RMT276:RMV276"/>
    <mergeCell ref="RMW276:RMY276"/>
    <mergeCell ref="RMZ276:RNB276"/>
    <mergeCell ref="RLY276:RMA276"/>
    <mergeCell ref="RMB276:RMD276"/>
    <mergeCell ref="RME276:RMG276"/>
    <mergeCell ref="RMH276:RMJ276"/>
    <mergeCell ref="RMK276:RMM276"/>
    <mergeCell ref="RLJ276:RLL276"/>
    <mergeCell ref="RLM276:RLO276"/>
    <mergeCell ref="RLP276:RLR276"/>
    <mergeCell ref="RLS276:RLU276"/>
    <mergeCell ref="RLV276:RLX276"/>
    <mergeCell ref="RKU276:RKW276"/>
    <mergeCell ref="RKX276:RKZ276"/>
    <mergeCell ref="RLA276:RLC276"/>
    <mergeCell ref="RLD276:RLF276"/>
    <mergeCell ref="RLG276:RLI276"/>
    <mergeCell ref="RSH276:RSJ276"/>
    <mergeCell ref="RSK276:RSM276"/>
    <mergeCell ref="RSN276:RSP276"/>
    <mergeCell ref="RSQ276:RSS276"/>
    <mergeCell ref="RST276:RSV276"/>
    <mergeCell ref="RRS276:RRU276"/>
    <mergeCell ref="RRV276:RRX276"/>
    <mergeCell ref="RRY276:RSA276"/>
    <mergeCell ref="RSB276:RSD276"/>
    <mergeCell ref="RSE276:RSG276"/>
    <mergeCell ref="RRD276:RRF276"/>
    <mergeCell ref="RRG276:RRI276"/>
    <mergeCell ref="RRJ276:RRL276"/>
    <mergeCell ref="RRM276:RRO276"/>
    <mergeCell ref="RRP276:RRR276"/>
    <mergeCell ref="RQO276:RQQ276"/>
    <mergeCell ref="RQR276:RQT276"/>
    <mergeCell ref="RQU276:RQW276"/>
    <mergeCell ref="RQX276:RQZ276"/>
    <mergeCell ref="RRA276:RRC276"/>
    <mergeCell ref="RPZ276:RQB276"/>
    <mergeCell ref="RQC276:RQE276"/>
    <mergeCell ref="RQF276:RQH276"/>
    <mergeCell ref="RQI276:RQK276"/>
    <mergeCell ref="RQL276:RQN276"/>
    <mergeCell ref="RPK276:RPM276"/>
    <mergeCell ref="RPN276:RPP276"/>
    <mergeCell ref="RPQ276:RPS276"/>
    <mergeCell ref="RPT276:RPV276"/>
    <mergeCell ref="RPW276:RPY276"/>
    <mergeCell ref="ROV276:ROX276"/>
    <mergeCell ref="ROY276:RPA276"/>
    <mergeCell ref="RPB276:RPD276"/>
    <mergeCell ref="RPE276:RPG276"/>
    <mergeCell ref="RPH276:RPJ276"/>
    <mergeCell ref="RWI276:RWK276"/>
    <mergeCell ref="RWL276:RWN276"/>
    <mergeCell ref="RWO276:RWQ276"/>
    <mergeCell ref="RWR276:RWT276"/>
    <mergeCell ref="RWU276:RWW276"/>
    <mergeCell ref="RVT276:RVV276"/>
    <mergeCell ref="RVW276:RVY276"/>
    <mergeCell ref="RVZ276:RWB276"/>
    <mergeCell ref="RWC276:RWE276"/>
    <mergeCell ref="RWF276:RWH276"/>
    <mergeCell ref="RVE276:RVG276"/>
    <mergeCell ref="RVH276:RVJ276"/>
    <mergeCell ref="RVK276:RVM276"/>
    <mergeCell ref="RVN276:RVP276"/>
    <mergeCell ref="RVQ276:RVS276"/>
    <mergeCell ref="RUP276:RUR276"/>
    <mergeCell ref="RUS276:RUU276"/>
    <mergeCell ref="RUV276:RUX276"/>
    <mergeCell ref="RUY276:RVA276"/>
    <mergeCell ref="RVB276:RVD276"/>
    <mergeCell ref="RUA276:RUC276"/>
    <mergeCell ref="RUD276:RUF276"/>
    <mergeCell ref="RUG276:RUI276"/>
    <mergeCell ref="RUJ276:RUL276"/>
    <mergeCell ref="RUM276:RUO276"/>
    <mergeCell ref="RTL276:RTN276"/>
    <mergeCell ref="RTO276:RTQ276"/>
    <mergeCell ref="RTR276:RTT276"/>
    <mergeCell ref="RTU276:RTW276"/>
    <mergeCell ref="RTX276:RTZ276"/>
    <mergeCell ref="RSW276:RSY276"/>
    <mergeCell ref="RSZ276:RTB276"/>
    <mergeCell ref="RTC276:RTE276"/>
    <mergeCell ref="RTF276:RTH276"/>
    <mergeCell ref="RTI276:RTK276"/>
    <mergeCell ref="SAJ276:SAL276"/>
    <mergeCell ref="SAM276:SAO276"/>
    <mergeCell ref="SAP276:SAR276"/>
    <mergeCell ref="SAS276:SAU276"/>
    <mergeCell ref="SAV276:SAX276"/>
    <mergeCell ref="RZU276:RZW276"/>
    <mergeCell ref="RZX276:RZZ276"/>
    <mergeCell ref="SAA276:SAC276"/>
    <mergeCell ref="SAD276:SAF276"/>
    <mergeCell ref="SAG276:SAI276"/>
    <mergeCell ref="RZF276:RZH276"/>
    <mergeCell ref="RZI276:RZK276"/>
    <mergeCell ref="RZL276:RZN276"/>
    <mergeCell ref="RZO276:RZQ276"/>
    <mergeCell ref="RZR276:RZT276"/>
    <mergeCell ref="RYQ276:RYS276"/>
    <mergeCell ref="RYT276:RYV276"/>
    <mergeCell ref="RYW276:RYY276"/>
    <mergeCell ref="RYZ276:RZB276"/>
    <mergeCell ref="RZC276:RZE276"/>
    <mergeCell ref="RYB276:RYD276"/>
    <mergeCell ref="RYE276:RYG276"/>
    <mergeCell ref="RYH276:RYJ276"/>
    <mergeCell ref="RYK276:RYM276"/>
    <mergeCell ref="RYN276:RYP276"/>
    <mergeCell ref="RXM276:RXO276"/>
    <mergeCell ref="RXP276:RXR276"/>
    <mergeCell ref="RXS276:RXU276"/>
    <mergeCell ref="RXV276:RXX276"/>
    <mergeCell ref="RXY276:RYA276"/>
    <mergeCell ref="RWX276:RWZ276"/>
    <mergeCell ref="RXA276:RXC276"/>
    <mergeCell ref="RXD276:RXF276"/>
    <mergeCell ref="RXG276:RXI276"/>
    <mergeCell ref="RXJ276:RXL276"/>
    <mergeCell ref="SEK276:SEM276"/>
    <mergeCell ref="SEN276:SEP276"/>
    <mergeCell ref="SEQ276:SES276"/>
    <mergeCell ref="SET276:SEV276"/>
    <mergeCell ref="SEW276:SEY276"/>
    <mergeCell ref="SDV276:SDX276"/>
    <mergeCell ref="SDY276:SEA276"/>
    <mergeCell ref="SEB276:SED276"/>
    <mergeCell ref="SEE276:SEG276"/>
    <mergeCell ref="SEH276:SEJ276"/>
    <mergeCell ref="SDG276:SDI276"/>
    <mergeCell ref="SDJ276:SDL276"/>
    <mergeCell ref="SDM276:SDO276"/>
    <mergeCell ref="SDP276:SDR276"/>
    <mergeCell ref="SDS276:SDU276"/>
    <mergeCell ref="SCR276:SCT276"/>
    <mergeCell ref="SCU276:SCW276"/>
    <mergeCell ref="SCX276:SCZ276"/>
    <mergeCell ref="SDA276:SDC276"/>
    <mergeCell ref="SDD276:SDF276"/>
    <mergeCell ref="SCC276:SCE276"/>
    <mergeCell ref="SCF276:SCH276"/>
    <mergeCell ref="SCI276:SCK276"/>
    <mergeCell ref="SCL276:SCN276"/>
    <mergeCell ref="SCO276:SCQ276"/>
    <mergeCell ref="SBN276:SBP276"/>
    <mergeCell ref="SBQ276:SBS276"/>
    <mergeCell ref="SBT276:SBV276"/>
    <mergeCell ref="SBW276:SBY276"/>
    <mergeCell ref="SBZ276:SCB276"/>
    <mergeCell ref="SAY276:SBA276"/>
    <mergeCell ref="SBB276:SBD276"/>
    <mergeCell ref="SBE276:SBG276"/>
    <mergeCell ref="SBH276:SBJ276"/>
    <mergeCell ref="SBK276:SBM276"/>
    <mergeCell ref="SIL276:SIN276"/>
    <mergeCell ref="SIO276:SIQ276"/>
    <mergeCell ref="SIR276:SIT276"/>
    <mergeCell ref="SIU276:SIW276"/>
    <mergeCell ref="SIX276:SIZ276"/>
    <mergeCell ref="SHW276:SHY276"/>
    <mergeCell ref="SHZ276:SIB276"/>
    <mergeCell ref="SIC276:SIE276"/>
    <mergeCell ref="SIF276:SIH276"/>
    <mergeCell ref="SII276:SIK276"/>
    <mergeCell ref="SHH276:SHJ276"/>
    <mergeCell ref="SHK276:SHM276"/>
    <mergeCell ref="SHN276:SHP276"/>
    <mergeCell ref="SHQ276:SHS276"/>
    <mergeCell ref="SHT276:SHV276"/>
    <mergeCell ref="SGS276:SGU276"/>
    <mergeCell ref="SGV276:SGX276"/>
    <mergeCell ref="SGY276:SHA276"/>
    <mergeCell ref="SHB276:SHD276"/>
    <mergeCell ref="SHE276:SHG276"/>
    <mergeCell ref="SGD276:SGF276"/>
    <mergeCell ref="SGG276:SGI276"/>
    <mergeCell ref="SGJ276:SGL276"/>
    <mergeCell ref="SGM276:SGO276"/>
    <mergeCell ref="SGP276:SGR276"/>
    <mergeCell ref="SFO276:SFQ276"/>
    <mergeCell ref="SFR276:SFT276"/>
    <mergeCell ref="SFU276:SFW276"/>
    <mergeCell ref="SFX276:SFZ276"/>
    <mergeCell ref="SGA276:SGC276"/>
    <mergeCell ref="SEZ276:SFB276"/>
    <mergeCell ref="SFC276:SFE276"/>
    <mergeCell ref="SFF276:SFH276"/>
    <mergeCell ref="SFI276:SFK276"/>
    <mergeCell ref="SFL276:SFN276"/>
    <mergeCell ref="SMM276:SMO276"/>
    <mergeCell ref="SMP276:SMR276"/>
    <mergeCell ref="SMS276:SMU276"/>
    <mergeCell ref="SMV276:SMX276"/>
    <mergeCell ref="SMY276:SNA276"/>
    <mergeCell ref="SLX276:SLZ276"/>
    <mergeCell ref="SMA276:SMC276"/>
    <mergeCell ref="SMD276:SMF276"/>
    <mergeCell ref="SMG276:SMI276"/>
    <mergeCell ref="SMJ276:SML276"/>
    <mergeCell ref="SLI276:SLK276"/>
    <mergeCell ref="SLL276:SLN276"/>
    <mergeCell ref="SLO276:SLQ276"/>
    <mergeCell ref="SLR276:SLT276"/>
    <mergeCell ref="SLU276:SLW276"/>
    <mergeCell ref="SKT276:SKV276"/>
    <mergeCell ref="SKW276:SKY276"/>
    <mergeCell ref="SKZ276:SLB276"/>
    <mergeCell ref="SLC276:SLE276"/>
    <mergeCell ref="SLF276:SLH276"/>
    <mergeCell ref="SKE276:SKG276"/>
    <mergeCell ref="SKH276:SKJ276"/>
    <mergeCell ref="SKK276:SKM276"/>
    <mergeCell ref="SKN276:SKP276"/>
    <mergeCell ref="SKQ276:SKS276"/>
    <mergeCell ref="SJP276:SJR276"/>
    <mergeCell ref="SJS276:SJU276"/>
    <mergeCell ref="SJV276:SJX276"/>
    <mergeCell ref="SJY276:SKA276"/>
    <mergeCell ref="SKB276:SKD276"/>
    <mergeCell ref="SJA276:SJC276"/>
    <mergeCell ref="SJD276:SJF276"/>
    <mergeCell ref="SJG276:SJI276"/>
    <mergeCell ref="SJJ276:SJL276"/>
    <mergeCell ref="SJM276:SJO276"/>
    <mergeCell ref="SQN276:SQP276"/>
    <mergeCell ref="SQQ276:SQS276"/>
    <mergeCell ref="SQT276:SQV276"/>
    <mergeCell ref="SQW276:SQY276"/>
    <mergeCell ref="SQZ276:SRB276"/>
    <mergeCell ref="SPY276:SQA276"/>
    <mergeCell ref="SQB276:SQD276"/>
    <mergeCell ref="SQE276:SQG276"/>
    <mergeCell ref="SQH276:SQJ276"/>
    <mergeCell ref="SQK276:SQM276"/>
    <mergeCell ref="SPJ276:SPL276"/>
    <mergeCell ref="SPM276:SPO276"/>
    <mergeCell ref="SPP276:SPR276"/>
    <mergeCell ref="SPS276:SPU276"/>
    <mergeCell ref="SPV276:SPX276"/>
    <mergeCell ref="SOU276:SOW276"/>
    <mergeCell ref="SOX276:SOZ276"/>
    <mergeCell ref="SPA276:SPC276"/>
    <mergeCell ref="SPD276:SPF276"/>
    <mergeCell ref="SPG276:SPI276"/>
    <mergeCell ref="SOF276:SOH276"/>
    <mergeCell ref="SOI276:SOK276"/>
    <mergeCell ref="SOL276:SON276"/>
    <mergeCell ref="SOO276:SOQ276"/>
    <mergeCell ref="SOR276:SOT276"/>
    <mergeCell ref="SNQ276:SNS276"/>
    <mergeCell ref="SNT276:SNV276"/>
    <mergeCell ref="SNW276:SNY276"/>
    <mergeCell ref="SNZ276:SOB276"/>
    <mergeCell ref="SOC276:SOE276"/>
    <mergeCell ref="SNB276:SND276"/>
    <mergeCell ref="SNE276:SNG276"/>
    <mergeCell ref="SNH276:SNJ276"/>
    <mergeCell ref="SNK276:SNM276"/>
    <mergeCell ref="SNN276:SNP276"/>
    <mergeCell ref="SUO276:SUQ276"/>
    <mergeCell ref="SUR276:SUT276"/>
    <mergeCell ref="SUU276:SUW276"/>
    <mergeCell ref="SUX276:SUZ276"/>
    <mergeCell ref="SVA276:SVC276"/>
    <mergeCell ref="STZ276:SUB276"/>
    <mergeCell ref="SUC276:SUE276"/>
    <mergeCell ref="SUF276:SUH276"/>
    <mergeCell ref="SUI276:SUK276"/>
    <mergeCell ref="SUL276:SUN276"/>
    <mergeCell ref="STK276:STM276"/>
    <mergeCell ref="STN276:STP276"/>
    <mergeCell ref="STQ276:STS276"/>
    <mergeCell ref="STT276:STV276"/>
    <mergeCell ref="STW276:STY276"/>
    <mergeCell ref="SSV276:SSX276"/>
    <mergeCell ref="SSY276:STA276"/>
    <mergeCell ref="STB276:STD276"/>
    <mergeCell ref="STE276:STG276"/>
    <mergeCell ref="STH276:STJ276"/>
    <mergeCell ref="SSG276:SSI276"/>
    <mergeCell ref="SSJ276:SSL276"/>
    <mergeCell ref="SSM276:SSO276"/>
    <mergeCell ref="SSP276:SSR276"/>
    <mergeCell ref="SSS276:SSU276"/>
    <mergeCell ref="SRR276:SRT276"/>
    <mergeCell ref="SRU276:SRW276"/>
    <mergeCell ref="SRX276:SRZ276"/>
    <mergeCell ref="SSA276:SSC276"/>
    <mergeCell ref="SSD276:SSF276"/>
    <mergeCell ref="SRC276:SRE276"/>
    <mergeCell ref="SRF276:SRH276"/>
    <mergeCell ref="SRI276:SRK276"/>
    <mergeCell ref="SRL276:SRN276"/>
    <mergeCell ref="SRO276:SRQ276"/>
    <mergeCell ref="SYP276:SYR276"/>
    <mergeCell ref="SYS276:SYU276"/>
    <mergeCell ref="SYV276:SYX276"/>
    <mergeCell ref="SYY276:SZA276"/>
    <mergeCell ref="SZB276:SZD276"/>
    <mergeCell ref="SYA276:SYC276"/>
    <mergeCell ref="SYD276:SYF276"/>
    <mergeCell ref="SYG276:SYI276"/>
    <mergeCell ref="SYJ276:SYL276"/>
    <mergeCell ref="SYM276:SYO276"/>
    <mergeCell ref="SXL276:SXN276"/>
    <mergeCell ref="SXO276:SXQ276"/>
    <mergeCell ref="SXR276:SXT276"/>
    <mergeCell ref="SXU276:SXW276"/>
    <mergeCell ref="SXX276:SXZ276"/>
    <mergeCell ref="SWW276:SWY276"/>
    <mergeCell ref="SWZ276:SXB276"/>
    <mergeCell ref="SXC276:SXE276"/>
    <mergeCell ref="SXF276:SXH276"/>
    <mergeCell ref="SXI276:SXK276"/>
    <mergeCell ref="SWH276:SWJ276"/>
    <mergeCell ref="SWK276:SWM276"/>
    <mergeCell ref="SWN276:SWP276"/>
    <mergeCell ref="SWQ276:SWS276"/>
    <mergeCell ref="SWT276:SWV276"/>
    <mergeCell ref="SVS276:SVU276"/>
    <mergeCell ref="SVV276:SVX276"/>
    <mergeCell ref="SVY276:SWA276"/>
    <mergeCell ref="SWB276:SWD276"/>
    <mergeCell ref="SWE276:SWG276"/>
    <mergeCell ref="SVD276:SVF276"/>
    <mergeCell ref="SVG276:SVI276"/>
    <mergeCell ref="SVJ276:SVL276"/>
    <mergeCell ref="SVM276:SVO276"/>
    <mergeCell ref="SVP276:SVR276"/>
    <mergeCell ref="TCQ276:TCS276"/>
    <mergeCell ref="TCT276:TCV276"/>
    <mergeCell ref="TCW276:TCY276"/>
    <mergeCell ref="TCZ276:TDB276"/>
    <mergeCell ref="TDC276:TDE276"/>
    <mergeCell ref="TCB276:TCD276"/>
    <mergeCell ref="TCE276:TCG276"/>
    <mergeCell ref="TCH276:TCJ276"/>
    <mergeCell ref="TCK276:TCM276"/>
    <mergeCell ref="TCN276:TCP276"/>
    <mergeCell ref="TBM276:TBO276"/>
    <mergeCell ref="TBP276:TBR276"/>
    <mergeCell ref="TBS276:TBU276"/>
    <mergeCell ref="TBV276:TBX276"/>
    <mergeCell ref="TBY276:TCA276"/>
    <mergeCell ref="TAX276:TAZ276"/>
    <mergeCell ref="TBA276:TBC276"/>
    <mergeCell ref="TBD276:TBF276"/>
    <mergeCell ref="TBG276:TBI276"/>
    <mergeCell ref="TBJ276:TBL276"/>
    <mergeCell ref="TAI276:TAK276"/>
    <mergeCell ref="TAL276:TAN276"/>
    <mergeCell ref="TAO276:TAQ276"/>
    <mergeCell ref="TAR276:TAT276"/>
    <mergeCell ref="TAU276:TAW276"/>
    <mergeCell ref="SZT276:SZV276"/>
    <mergeCell ref="SZW276:SZY276"/>
    <mergeCell ref="SZZ276:TAB276"/>
    <mergeCell ref="TAC276:TAE276"/>
    <mergeCell ref="TAF276:TAH276"/>
    <mergeCell ref="SZE276:SZG276"/>
    <mergeCell ref="SZH276:SZJ276"/>
    <mergeCell ref="SZK276:SZM276"/>
    <mergeCell ref="SZN276:SZP276"/>
    <mergeCell ref="SZQ276:SZS276"/>
    <mergeCell ref="TGR276:TGT276"/>
    <mergeCell ref="TGU276:TGW276"/>
    <mergeCell ref="TGX276:TGZ276"/>
    <mergeCell ref="THA276:THC276"/>
    <mergeCell ref="THD276:THF276"/>
    <mergeCell ref="TGC276:TGE276"/>
    <mergeCell ref="TGF276:TGH276"/>
    <mergeCell ref="TGI276:TGK276"/>
    <mergeCell ref="TGL276:TGN276"/>
    <mergeCell ref="TGO276:TGQ276"/>
    <mergeCell ref="TFN276:TFP276"/>
    <mergeCell ref="TFQ276:TFS276"/>
    <mergeCell ref="TFT276:TFV276"/>
    <mergeCell ref="TFW276:TFY276"/>
    <mergeCell ref="TFZ276:TGB276"/>
    <mergeCell ref="TEY276:TFA276"/>
    <mergeCell ref="TFB276:TFD276"/>
    <mergeCell ref="TFE276:TFG276"/>
    <mergeCell ref="TFH276:TFJ276"/>
    <mergeCell ref="TFK276:TFM276"/>
    <mergeCell ref="TEJ276:TEL276"/>
    <mergeCell ref="TEM276:TEO276"/>
    <mergeCell ref="TEP276:TER276"/>
    <mergeCell ref="TES276:TEU276"/>
    <mergeCell ref="TEV276:TEX276"/>
    <mergeCell ref="TDU276:TDW276"/>
    <mergeCell ref="TDX276:TDZ276"/>
    <mergeCell ref="TEA276:TEC276"/>
    <mergeCell ref="TED276:TEF276"/>
    <mergeCell ref="TEG276:TEI276"/>
    <mergeCell ref="TDF276:TDH276"/>
    <mergeCell ref="TDI276:TDK276"/>
    <mergeCell ref="TDL276:TDN276"/>
    <mergeCell ref="TDO276:TDQ276"/>
    <mergeCell ref="TDR276:TDT276"/>
    <mergeCell ref="TKS276:TKU276"/>
    <mergeCell ref="TKV276:TKX276"/>
    <mergeCell ref="TKY276:TLA276"/>
    <mergeCell ref="TLB276:TLD276"/>
    <mergeCell ref="TLE276:TLG276"/>
    <mergeCell ref="TKD276:TKF276"/>
    <mergeCell ref="TKG276:TKI276"/>
    <mergeCell ref="TKJ276:TKL276"/>
    <mergeCell ref="TKM276:TKO276"/>
    <mergeCell ref="TKP276:TKR276"/>
    <mergeCell ref="TJO276:TJQ276"/>
    <mergeCell ref="TJR276:TJT276"/>
    <mergeCell ref="TJU276:TJW276"/>
    <mergeCell ref="TJX276:TJZ276"/>
    <mergeCell ref="TKA276:TKC276"/>
    <mergeCell ref="TIZ276:TJB276"/>
    <mergeCell ref="TJC276:TJE276"/>
    <mergeCell ref="TJF276:TJH276"/>
    <mergeCell ref="TJI276:TJK276"/>
    <mergeCell ref="TJL276:TJN276"/>
    <mergeCell ref="TIK276:TIM276"/>
    <mergeCell ref="TIN276:TIP276"/>
    <mergeCell ref="TIQ276:TIS276"/>
    <mergeCell ref="TIT276:TIV276"/>
    <mergeCell ref="TIW276:TIY276"/>
    <mergeCell ref="THV276:THX276"/>
    <mergeCell ref="THY276:TIA276"/>
    <mergeCell ref="TIB276:TID276"/>
    <mergeCell ref="TIE276:TIG276"/>
    <mergeCell ref="TIH276:TIJ276"/>
    <mergeCell ref="THG276:THI276"/>
    <mergeCell ref="THJ276:THL276"/>
    <mergeCell ref="THM276:THO276"/>
    <mergeCell ref="THP276:THR276"/>
    <mergeCell ref="THS276:THU276"/>
    <mergeCell ref="TOT276:TOV276"/>
    <mergeCell ref="TOW276:TOY276"/>
    <mergeCell ref="TOZ276:TPB276"/>
    <mergeCell ref="TPC276:TPE276"/>
    <mergeCell ref="TPF276:TPH276"/>
    <mergeCell ref="TOE276:TOG276"/>
    <mergeCell ref="TOH276:TOJ276"/>
    <mergeCell ref="TOK276:TOM276"/>
    <mergeCell ref="TON276:TOP276"/>
    <mergeCell ref="TOQ276:TOS276"/>
    <mergeCell ref="TNP276:TNR276"/>
    <mergeCell ref="TNS276:TNU276"/>
    <mergeCell ref="TNV276:TNX276"/>
    <mergeCell ref="TNY276:TOA276"/>
    <mergeCell ref="TOB276:TOD276"/>
    <mergeCell ref="TNA276:TNC276"/>
    <mergeCell ref="TND276:TNF276"/>
    <mergeCell ref="TNG276:TNI276"/>
    <mergeCell ref="TNJ276:TNL276"/>
    <mergeCell ref="TNM276:TNO276"/>
    <mergeCell ref="TML276:TMN276"/>
    <mergeCell ref="TMO276:TMQ276"/>
    <mergeCell ref="TMR276:TMT276"/>
    <mergeCell ref="TMU276:TMW276"/>
    <mergeCell ref="TMX276:TMZ276"/>
    <mergeCell ref="TLW276:TLY276"/>
    <mergeCell ref="TLZ276:TMB276"/>
    <mergeCell ref="TMC276:TME276"/>
    <mergeCell ref="TMF276:TMH276"/>
    <mergeCell ref="TMI276:TMK276"/>
    <mergeCell ref="TLH276:TLJ276"/>
    <mergeCell ref="TLK276:TLM276"/>
    <mergeCell ref="TLN276:TLP276"/>
    <mergeCell ref="TLQ276:TLS276"/>
    <mergeCell ref="TLT276:TLV276"/>
    <mergeCell ref="TSU276:TSW276"/>
    <mergeCell ref="TSX276:TSZ276"/>
    <mergeCell ref="TTA276:TTC276"/>
    <mergeCell ref="TTD276:TTF276"/>
    <mergeCell ref="TTG276:TTI276"/>
    <mergeCell ref="TSF276:TSH276"/>
    <mergeCell ref="TSI276:TSK276"/>
    <mergeCell ref="TSL276:TSN276"/>
    <mergeCell ref="TSO276:TSQ276"/>
    <mergeCell ref="TSR276:TST276"/>
    <mergeCell ref="TRQ276:TRS276"/>
    <mergeCell ref="TRT276:TRV276"/>
    <mergeCell ref="TRW276:TRY276"/>
    <mergeCell ref="TRZ276:TSB276"/>
    <mergeCell ref="TSC276:TSE276"/>
    <mergeCell ref="TRB276:TRD276"/>
    <mergeCell ref="TRE276:TRG276"/>
    <mergeCell ref="TRH276:TRJ276"/>
    <mergeCell ref="TRK276:TRM276"/>
    <mergeCell ref="TRN276:TRP276"/>
    <mergeCell ref="TQM276:TQO276"/>
    <mergeCell ref="TQP276:TQR276"/>
    <mergeCell ref="TQS276:TQU276"/>
    <mergeCell ref="TQV276:TQX276"/>
    <mergeCell ref="TQY276:TRA276"/>
    <mergeCell ref="TPX276:TPZ276"/>
    <mergeCell ref="TQA276:TQC276"/>
    <mergeCell ref="TQD276:TQF276"/>
    <mergeCell ref="TQG276:TQI276"/>
    <mergeCell ref="TQJ276:TQL276"/>
    <mergeCell ref="TPI276:TPK276"/>
    <mergeCell ref="TPL276:TPN276"/>
    <mergeCell ref="TPO276:TPQ276"/>
    <mergeCell ref="TPR276:TPT276"/>
    <mergeCell ref="TPU276:TPW276"/>
    <mergeCell ref="TWV276:TWX276"/>
    <mergeCell ref="TWY276:TXA276"/>
    <mergeCell ref="TXB276:TXD276"/>
    <mergeCell ref="TXE276:TXG276"/>
    <mergeCell ref="TXH276:TXJ276"/>
    <mergeCell ref="TWG276:TWI276"/>
    <mergeCell ref="TWJ276:TWL276"/>
    <mergeCell ref="TWM276:TWO276"/>
    <mergeCell ref="TWP276:TWR276"/>
    <mergeCell ref="TWS276:TWU276"/>
    <mergeCell ref="TVR276:TVT276"/>
    <mergeCell ref="TVU276:TVW276"/>
    <mergeCell ref="TVX276:TVZ276"/>
    <mergeCell ref="TWA276:TWC276"/>
    <mergeCell ref="TWD276:TWF276"/>
    <mergeCell ref="TVC276:TVE276"/>
    <mergeCell ref="TVF276:TVH276"/>
    <mergeCell ref="TVI276:TVK276"/>
    <mergeCell ref="TVL276:TVN276"/>
    <mergeCell ref="TVO276:TVQ276"/>
    <mergeCell ref="TUN276:TUP276"/>
    <mergeCell ref="TUQ276:TUS276"/>
    <mergeCell ref="TUT276:TUV276"/>
    <mergeCell ref="TUW276:TUY276"/>
    <mergeCell ref="TUZ276:TVB276"/>
    <mergeCell ref="TTY276:TUA276"/>
    <mergeCell ref="TUB276:TUD276"/>
    <mergeCell ref="TUE276:TUG276"/>
    <mergeCell ref="TUH276:TUJ276"/>
    <mergeCell ref="TUK276:TUM276"/>
    <mergeCell ref="TTJ276:TTL276"/>
    <mergeCell ref="TTM276:TTO276"/>
    <mergeCell ref="TTP276:TTR276"/>
    <mergeCell ref="TTS276:TTU276"/>
    <mergeCell ref="TTV276:TTX276"/>
    <mergeCell ref="UAW276:UAY276"/>
    <mergeCell ref="UAZ276:UBB276"/>
    <mergeCell ref="UBC276:UBE276"/>
    <mergeCell ref="UBF276:UBH276"/>
    <mergeCell ref="UBI276:UBK276"/>
    <mergeCell ref="UAH276:UAJ276"/>
    <mergeCell ref="UAK276:UAM276"/>
    <mergeCell ref="UAN276:UAP276"/>
    <mergeCell ref="UAQ276:UAS276"/>
    <mergeCell ref="UAT276:UAV276"/>
    <mergeCell ref="TZS276:TZU276"/>
    <mergeCell ref="TZV276:TZX276"/>
    <mergeCell ref="TZY276:UAA276"/>
    <mergeCell ref="UAB276:UAD276"/>
    <mergeCell ref="UAE276:UAG276"/>
    <mergeCell ref="TZD276:TZF276"/>
    <mergeCell ref="TZG276:TZI276"/>
    <mergeCell ref="TZJ276:TZL276"/>
    <mergeCell ref="TZM276:TZO276"/>
    <mergeCell ref="TZP276:TZR276"/>
    <mergeCell ref="TYO276:TYQ276"/>
    <mergeCell ref="TYR276:TYT276"/>
    <mergeCell ref="TYU276:TYW276"/>
    <mergeCell ref="TYX276:TYZ276"/>
    <mergeCell ref="TZA276:TZC276"/>
    <mergeCell ref="TXZ276:TYB276"/>
    <mergeCell ref="TYC276:TYE276"/>
    <mergeCell ref="TYF276:TYH276"/>
    <mergeCell ref="TYI276:TYK276"/>
    <mergeCell ref="TYL276:TYN276"/>
    <mergeCell ref="TXK276:TXM276"/>
    <mergeCell ref="TXN276:TXP276"/>
    <mergeCell ref="TXQ276:TXS276"/>
    <mergeCell ref="TXT276:TXV276"/>
    <mergeCell ref="TXW276:TXY276"/>
    <mergeCell ref="UEX276:UEZ276"/>
    <mergeCell ref="UFA276:UFC276"/>
    <mergeCell ref="UFD276:UFF276"/>
    <mergeCell ref="UFG276:UFI276"/>
    <mergeCell ref="UFJ276:UFL276"/>
    <mergeCell ref="UEI276:UEK276"/>
    <mergeCell ref="UEL276:UEN276"/>
    <mergeCell ref="UEO276:UEQ276"/>
    <mergeCell ref="UER276:UET276"/>
    <mergeCell ref="UEU276:UEW276"/>
    <mergeCell ref="UDT276:UDV276"/>
    <mergeCell ref="UDW276:UDY276"/>
    <mergeCell ref="UDZ276:UEB276"/>
    <mergeCell ref="UEC276:UEE276"/>
    <mergeCell ref="UEF276:UEH276"/>
    <mergeCell ref="UDE276:UDG276"/>
    <mergeCell ref="UDH276:UDJ276"/>
    <mergeCell ref="UDK276:UDM276"/>
    <mergeCell ref="UDN276:UDP276"/>
    <mergeCell ref="UDQ276:UDS276"/>
    <mergeCell ref="UCP276:UCR276"/>
    <mergeCell ref="UCS276:UCU276"/>
    <mergeCell ref="UCV276:UCX276"/>
    <mergeCell ref="UCY276:UDA276"/>
    <mergeCell ref="UDB276:UDD276"/>
    <mergeCell ref="UCA276:UCC276"/>
    <mergeCell ref="UCD276:UCF276"/>
    <mergeCell ref="UCG276:UCI276"/>
    <mergeCell ref="UCJ276:UCL276"/>
    <mergeCell ref="UCM276:UCO276"/>
    <mergeCell ref="UBL276:UBN276"/>
    <mergeCell ref="UBO276:UBQ276"/>
    <mergeCell ref="UBR276:UBT276"/>
    <mergeCell ref="UBU276:UBW276"/>
    <mergeCell ref="UBX276:UBZ276"/>
    <mergeCell ref="UIY276:UJA276"/>
    <mergeCell ref="UJB276:UJD276"/>
    <mergeCell ref="UJE276:UJG276"/>
    <mergeCell ref="UJH276:UJJ276"/>
    <mergeCell ref="UJK276:UJM276"/>
    <mergeCell ref="UIJ276:UIL276"/>
    <mergeCell ref="UIM276:UIO276"/>
    <mergeCell ref="UIP276:UIR276"/>
    <mergeCell ref="UIS276:UIU276"/>
    <mergeCell ref="UIV276:UIX276"/>
    <mergeCell ref="UHU276:UHW276"/>
    <mergeCell ref="UHX276:UHZ276"/>
    <mergeCell ref="UIA276:UIC276"/>
    <mergeCell ref="UID276:UIF276"/>
    <mergeCell ref="UIG276:UII276"/>
    <mergeCell ref="UHF276:UHH276"/>
    <mergeCell ref="UHI276:UHK276"/>
    <mergeCell ref="UHL276:UHN276"/>
    <mergeCell ref="UHO276:UHQ276"/>
    <mergeCell ref="UHR276:UHT276"/>
    <mergeCell ref="UGQ276:UGS276"/>
    <mergeCell ref="UGT276:UGV276"/>
    <mergeCell ref="UGW276:UGY276"/>
    <mergeCell ref="UGZ276:UHB276"/>
    <mergeCell ref="UHC276:UHE276"/>
    <mergeCell ref="UGB276:UGD276"/>
    <mergeCell ref="UGE276:UGG276"/>
    <mergeCell ref="UGH276:UGJ276"/>
    <mergeCell ref="UGK276:UGM276"/>
    <mergeCell ref="UGN276:UGP276"/>
    <mergeCell ref="UFM276:UFO276"/>
    <mergeCell ref="UFP276:UFR276"/>
    <mergeCell ref="UFS276:UFU276"/>
    <mergeCell ref="UFV276:UFX276"/>
    <mergeCell ref="UFY276:UGA276"/>
    <mergeCell ref="UMZ276:UNB276"/>
    <mergeCell ref="UNC276:UNE276"/>
    <mergeCell ref="UNF276:UNH276"/>
    <mergeCell ref="UNI276:UNK276"/>
    <mergeCell ref="UNL276:UNN276"/>
    <mergeCell ref="UMK276:UMM276"/>
    <mergeCell ref="UMN276:UMP276"/>
    <mergeCell ref="UMQ276:UMS276"/>
    <mergeCell ref="UMT276:UMV276"/>
    <mergeCell ref="UMW276:UMY276"/>
    <mergeCell ref="ULV276:ULX276"/>
    <mergeCell ref="ULY276:UMA276"/>
    <mergeCell ref="UMB276:UMD276"/>
    <mergeCell ref="UME276:UMG276"/>
    <mergeCell ref="UMH276:UMJ276"/>
    <mergeCell ref="ULG276:ULI276"/>
    <mergeCell ref="ULJ276:ULL276"/>
    <mergeCell ref="ULM276:ULO276"/>
    <mergeCell ref="ULP276:ULR276"/>
    <mergeCell ref="ULS276:ULU276"/>
    <mergeCell ref="UKR276:UKT276"/>
    <mergeCell ref="UKU276:UKW276"/>
    <mergeCell ref="UKX276:UKZ276"/>
    <mergeCell ref="ULA276:ULC276"/>
    <mergeCell ref="ULD276:ULF276"/>
    <mergeCell ref="UKC276:UKE276"/>
    <mergeCell ref="UKF276:UKH276"/>
    <mergeCell ref="UKI276:UKK276"/>
    <mergeCell ref="UKL276:UKN276"/>
    <mergeCell ref="UKO276:UKQ276"/>
    <mergeCell ref="UJN276:UJP276"/>
    <mergeCell ref="UJQ276:UJS276"/>
    <mergeCell ref="UJT276:UJV276"/>
    <mergeCell ref="UJW276:UJY276"/>
    <mergeCell ref="UJZ276:UKB276"/>
    <mergeCell ref="URA276:URC276"/>
    <mergeCell ref="URD276:URF276"/>
    <mergeCell ref="URG276:URI276"/>
    <mergeCell ref="URJ276:URL276"/>
    <mergeCell ref="URM276:URO276"/>
    <mergeCell ref="UQL276:UQN276"/>
    <mergeCell ref="UQO276:UQQ276"/>
    <mergeCell ref="UQR276:UQT276"/>
    <mergeCell ref="UQU276:UQW276"/>
    <mergeCell ref="UQX276:UQZ276"/>
    <mergeCell ref="UPW276:UPY276"/>
    <mergeCell ref="UPZ276:UQB276"/>
    <mergeCell ref="UQC276:UQE276"/>
    <mergeCell ref="UQF276:UQH276"/>
    <mergeCell ref="UQI276:UQK276"/>
    <mergeCell ref="UPH276:UPJ276"/>
    <mergeCell ref="UPK276:UPM276"/>
    <mergeCell ref="UPN276:UPP276"/>
    <mergeCell ref="UPQ276:UPS276"/>
    <mergeCell ref="UPT276:UPV276"/>
    <mergeCell ref="UOS276:UOU276"/>
    <mergeCell ref="UOV276:UOX276"/>
    <mergeCell ref="UOY276:UPA276"/>
    <mergeCell ref="UPB276:UPD276"/>
    <mergeCell ref="UPE276:UPG276"/>
    <mergeCell ref="UOD276:UOF276"/>
    <mergeCell ref="UOG276:UOI276"/>
    <mergeCell ref="UOJ276:UOL276"/>
    <mergeCell ref="UOM276:UOO276"/>
    <mergeCell ref="UOP276:UOR276"/>
    <mergeCell ref="UNO276:UNQ276"/>
    <mergeCell ref="UNR276:UNT276"/>
    <mergeCell ref="UNU276:UNW276"/>
    <mergeCell ref="UNX276:UNZ276"/>
    <mergeCell ref="UOA276:UOC276"/>
    <mergeCell ref="UVB276:UVD276"/>
    <mergeCell ref="UVE276:UVG276"/>
    <mergeCell ref="UVH276:UVJ276"/>
    <mergeCell ref="UVK276:UVM276"/>
    <mergeCell ref="UVN276:UVP276"/>
    <mergeCell ref="UUM276:UUO276"/>
    <mergeCell ref="UUP276:UUR276"/>
    <mergeCell ref="UUS276:UUU276"/>
    <mergeCell ref="UUV276:UUX276"/>
    <mergeCell ref="UUY276:UVA276"/>
    <mergeCell ref="UTX276:UTZ276"/>
    <mergeCell ref="UUA276:UUC276"/>
    <mergeCell ref="UUD276:UUF276"/>
    <mergeCell ref="UUG276:UUI276"/>
    <mergeCell ref="UUJ276:UUL276"/>
    <mergeCell ref="UTI276:UTK276"/>
    <mergeCell ref="UTL276:UTN276"/>
    <mergeCell ref="UTO276:UTQ276"/>
    <mergeCell ref="UTR276:UTT276"/>
    <mergeCell ref="UTU276:UTW276"/>
    <mergeCell ref="UST276:USV276"/>
    <mergeCell ref="USW276:USY276"/>
    <mergeCell ref="USZ276:UTB276"/>
    <mergeCell ref="UTC276:UTE276"/>
    <mergeCell ref="UTF276:UTH276"/>
    <mergeCell ref="USE276:USG276"/>
    <mergeCell ref="USH276:USJ276"/>
    <mergeCell ref="USK276:USM276"/>
    <mergeCell ref="USN276:USP276"/>
    <mergeCell ref="USQ276:USS276"/>
    <mergeCell ref="URP276:URR276"/>
    <mergeCell ref="URS276:URU276"/>
    <mergeCell ref="URV276:URX276"/>
    <mergeCell ref="URY276:USA276"/>
    <mergeCell ref="USB276:USD276"/>
    <mergeCell ref="UZC276:UZE276"/>
    <mergeCell ref="UZF276:UZH276"/>
    <mergeCell ref="UZI276:UZK276"/>
    <mergeCell ref="UZL276:UZN276"/>
    <mergeCell ref="UZO276:UZQ276"/>
    <mergeCell ref="UYN276:UYP276"/>
    <mergeCell ref="UYQ276:UYS276"/>
    <mergeCell ref="UYT276:UYV276"/>
    <mergeCell ref="UYW276:UYY276"/>
    <mergeCell ref="UYZ276:UZB276"/>
    <mergeCell ref="UXY276:UYA276"/>
    <mergeCell ref="UYB276:UYD276"/>
    <mergeCell ref="UYE276:UYG276"/>
    <mergeCell ref="UYH276:UYJ276"/>
    <mergeCell ref="UYK276:UYM276"/>
    <mergeCell ref="UXJ276:UXL276"/>
    <mergeCell ref="UXM276:UXO276"/>
    <mergeCell ref="UXP276:UXR276"/>
    <mergeCell ref="UXS276:UXU276"/>
    <mergeCell ref="UXV276:UXX276"/>
    <mergeCell ref="UWU276:UWW276"/>
    <mergeCell ref="UWX276:UWZ276"/>
    <mergeCell ref="UXA276:UXC276"/>
    <mergeCell ref="UXD276:UXF276"/>
    <mergeCell ref="UXG276:UXI276"/>
    <mergeCell ref="UWF276:UWH276"/>
    <mergeCell ref="UWI276:UWK276"/>
    <mergeCell ref="UWL276:UWN276"/>
    <mergeCell ref="UWO276:UWQ276"/>
    <mergeCell ref="UWR276:UWT276"/>
    <mergeCell ref="UVQ276:UVS276"/>
    <mergeCell ref="UVT276:UVV276"/>
    <mergeCell ref="UVW276:UVY276"/>
    <mergeCell ref="UVZ276:UWB276"/>
    <mergeCell ref="UWC276:UWE276"/>
    <mergeCell ref="VDD276:VDF276"/>
    <mergeCell ref="VDG276:VDI276"/>
    <mergeCell ref="VDJ276:VDL276"/>
    <mergeCell ref="VDM276:VDO276"/>
    <mergeCell ref="VDP276:VDR276"/>
    <mergeCell ref="VCO276:VCQ276"/>
    <mergeCell ref="VCR276:VCT276"/>
    <mergeCell ref="VCU276:VCW276"/>
    <mergeCell ref="VCX276:VCZ276"/>
    <mergeCell ref="VDA276:VDC276"/>
    <mergeCell ref="VBZ276:VCB276"/>
    <mergeCell ref="VCC276:VCE276"/>
    <mergeCell ref="VCF276:VCH276"/>
    <mergeCell ref="VCI276:VCK276"/>
    <mergeCell ref="VCL276:VCN276"/>
    <mergeCell ref="VBK276:VBM276"/>
    <mergeCell ref="VBN276:VBP276"/>
    <mergeCell ref="VBQ276:VBS276"/>
    <mergeCell ref="VBT276:VBV276"/>
    <mergeCell ref="VBW276:VBY276"/>
    <mergeCell ref="VAV276:VAX276"/>
    <mergeCell ref="VAY276:VBA276"/>
    <mergeCell ref="VBB276:VBD276"/>
    <mergeCell ref="VBE276:VBG276"/>
    <mergeCell ref="VBH276:VBJ276"/>
    <mergeCell ref="VAG276:VAI276"/>
    <mergeCell ref="VAJ276:VAL276"/>
    <mergeCell ref="VAM276:VAO276"/>
    <mergeCell ref="VAP276:VAR276"/>
    <mergeCell ref="VAS276:VAU276"/>
    <mergeCell ref="UZR276:UZT276"/>
    <mergeCell ref="UZU276:UZW276"/>
    <mergeCell ref="UZX276:UZZ276"/>
    <mergeCell ref="VAA276:VAC276"/>
    <mergeCell ref="VAD276:VAF276"/>
    <mergeCell ref="VHE276:VHG276"/>
    <mergeCell ref="VHH276:VHJ276"/>
    <mergeCell ref="VHK276:VHM276"/>
    <mergeCell ref="VHN276:VHP276"/>
    <mergeCell ref="VHQ276:VHS276"/>
    <mergeCell ref="VGP276:VGR276"/>
    <mergeCell ref="VGS276:VGU276"/>
    <mergeCell ref="VGV276:VGX276"/>
    <mergeCell ref="VGY276:VHA276"/>
    <mergeCell ref="VHB276:VHD276"/>
    <mergeCell ref="VGA276:VGC276"/>
    <mergeCell ref="VGD276:VGF276"/>
    <mergeCell ref="VGG276:VGI276"/>
    <mergeCell ref="VGJ276:VGL276"/>
    <mergeCell ref="VGM276:VGO276"/>
    <mergeCell ref="VFL276:VFN276"/>
    <mergeCell ref="VFO276:VFQ276"/>
    <mergeCell ref="VFR276:VFT276"/>
    <mergeCell ref="VFU276:VFW276"/>
    <mergeCell ref="VFX276:VFZ276"/>
    <mergeCell ref="VEW276:VEY276"/>
    <mergeCell ref="VEZ276:VFB276"/>
    <mergeCell ref="VFC276:VFE276"/>
    <mergeCell ref="VFF276:VFH276"/>
    <mergeCell ref="VFI276:VFK276"/>
    <mergeCell ref="VEH276:VEJ276"/>
    <mergeCell ref="VEK276:VEM276"/>
    <mergeCell ref="VEN276:VEP276"/>
    <mergeCell ref="VEQ276:VES276"/>
    <mergeCell ref="VET276:VEV276"/>
    <mergeCell ref="VDS276:VDU276"/>
    <mergeCell ref="VDV276:VDX276"/>
    <mergeCell ref="VDY276:VEA276"/>
    <mergeCell ref="VEB276:VED276"/>
    <mergeCell ref="VEE276:VEG276"/>
    <mergeCell ref="VLF276:VLH276"/>
    <mergeCell ref="VLI276:VLK276"/>
    <mergeCell ref="VLL276:VLN276"/>
    <mergeCell ref="VLO276:VLQ276"/>
    <mergeCell ref="VLR276:VLT276"/>
    <mergeCell ref="VKQ276:VKS276"/>
    <mergeCell ref="VKT276:VKV276"/>
    <mergeCell ref="VKW276:VKY276"/>
    <mergeCell ref="VKZ276:VLB276"/>
    <mergeCell ref="VLC276:VLE276"/>
    <mergeCell ref="VKB276:VKD276"/>
    <mergeCell ref="VKE276:VKG276"/>
    <mergeCell ref="VKH276:VKJ276"/>
    <mergeCell ref="VKK276:VKM276"/>
    <mergeCell ref="VKN276:VKP276"/>
    <mergeCell ref="VJM276:VJO276"/>
    <mergeCell ref="VJP276:VJR276"/>
    <mergeCell ref="VJS276:VJU276"/>
    <mergeCell ref="VJV276:VJX276"/>
    <mergeCell ref="VJY276:VKA276"/>
    <mergeCell ref="VIX276:VIZ276"/>
    <mergeCell ref="VJA276:VJC276"/>
    <mergeCell ref="VJD276:VJF276"/>
    <mergeCell ref="VJG276:VJI276"/>
    <mergeCell ref="VJJ276:VJL276"/>
    <mergeCell ref="VII276:VIK276"/>
    <mergeCell ref="VIL276:VIN276"/>
    <mergeCell ref="VIO276:VIQ276"/>
    <mergeCell ref="VIR276:VIT276"/>
    <mergeCell ref="VIU276:VIW276"/>
    <mergeCell ref="VHT276:VHV276"/>
    <mergeCell ref="VHW276:VHY276"/>
    <mergeCell ref="VHZ276:VIB276"/>
    <mergeCell ref="VIC276:VIE276"/>
    <mergeCell ref="VIF276:VIH276"/>
    <mergeCell ref="VPG276:VPI276"/>
    <mergeCell ref="VPJ276:VPL276"/>
    <mergeCell ref="VPM276:VPO276"/>
    <mergeCell ref="VPP276:VPR276"/>
    <mergeCell ref="VPS276:VPU276"/>
    <mergeCell ref="VOR276:VOT276"/>
    <mergeCell ref="VOU276:VOW276"/>
    <mergeCell ref="VOX276:VOZ276"/>
    <mergeCell ref="VPA276:VPC276"/>
    <mergeCell ref="VPD276:VPF276"/>
    <mergeCell ref="VOC276:VOE276"/>
    <mergeCell ref="VOF276:VOH276"/>
    <mergeCell ref="VOI276:VOK276"/>
    <mergeCell ref="VOL276:VON276"/>
    <mergeCell ref="VOO276:VOQ276"/>
    <mergeCell ref="VNN276:VNP276"/>
    <mergeCell ref="VNQ276:VNS276"/>
    <mergeCell ref="VNT276:VNV276"/>
    <mergeCell ref="VNW276:VNY276"/>
    <mergeCell ref="VNZ276:VOB276"/>
    <mergeCell ref="VMY276:VNA276"/>
    <mergeCell ref="VNB276:VND276"/>
    <mergeCell ref="VNE276:VNG276"/>
    <mergeCell ref="VNH276:VNJ276"/>
    <mergeCell ref="VNK276:VNM276"/>
    <mergeCell ref="VMJ276:VML276"/>
    <mergeCell ref="VMM276:VMO276"/>
    <mergeCell ref="VMP276:VMR276"/>
    <mergeCell ref="VMS276:VMU276"/>
    <mergeCell ref="VMV276:VMX276"/>
    <mergeCell ref="VLU276:VLW276"/>
    <mergeCell ref="VLX276:VLZ276"/>
    <mergeCell ref="VMA276:VMC276"/>
    <mergeCell ref="VMD276:VMF276"/>
    <mergeCell ref="VMG276:VMI276"/>
    <mergeCell ref="VTH276:VTJ276"/>
    <mergeCell ref="VTK276:VTM276"/>
    <mergeCell ref="VTN276:VTP276"/>
    <mergeCell ref="VTQ276:VTS276"/>
    <mergeCell ref="VTT276:VTV276"/>
    <mergeCell ref="VSS276:VSU276"/>
    <mergeCell ref="VSV276:VSX276"/>
    <mergeCell ref="VSY276:VTA276"/>
    <mergeCell ref="VTB276:VTD276"/>
    <mergeCell ref="VTE276:VTG276"/>
    <mergeCell ref="VSD276:VSF276"/>
    <mergeCell ref="VSG276:VSI276"/>
    <mergeCell ref="VSJ276:VSL276"/>
    <mergeCell ref="VSM276:VSO276"/>
    <mergeCell ref="VSP276:VSR276"/>
    <mergeCell ref="VRO276:VRQ276"/>
    <mergeCell ref="VRR276:VRT276"/>
    <mergeCell ref="VRU276:VRW276"/>
    <mergeCell ref="VRX276:VRZ276"/>
    <mergeCell ref="VSA276:VSC276"/>
    <mergeCell ref="VQZ276:VRB276"/>
    <mergeCell ref="VRC276:VRE276"/>
    <mergeCell ref="VRF276:VRH276"/>
    <mergeCell ref="VRI276:VRK276"/>
    <mergeCell ref="VRL276:VRN276"/>
    <mergeCell ref="VQK276:VQM276"/>
    <mergeCell ref="VQN276:VQP276"/>
    <mergeCell ref="VQQ276:VQS276"/>
    <mergeCell ref="VQT276:VQV276"/>
    <mergeCell ref="VQW276:VQY276"/>
    <mergeCell ref="VPV276:VPX276"/>
    <mergeCell ref="VPY276:VQA276"/>
    <mergeCell ref="VQB276:VQD276"/>
    <mergeCell ref="VQE276:VQG276"/>
    <mergeCell ref="VQH276:VQJ276"/>
    <mergeCell ref="VXI276:VXK276"/>
    <mergeCell ref="VXL276:VXN276"/>
    <mergeCell ref="VXO276:VXQ276"/>
    <mergeCell ref="VXR276:VXT276"/>
    <mergeCell ref="VXU276:VXW276"/>
    <mergeCell ref="VWT276:VWV276"/>
    <mergeCell ref="VWW276:VWY276"/>
    <mergeCell ref="VWZ276:VXB276"/>
    <mergeCell ref="VXC276:VXE276"/>
    <mergeCell ref="VXF276:VXH276"/>
    <mergeCell ref="VWE276:VWG276"/>
    <mergeCell ref="VWH276:VWJ276"/>
    <mergeCell ref="VWK276:VWM276"/>
    <mergeCell ref="VWN276:VWP276"/>
    <mergeCell ref="VWQ276:VWS276"/>
    <mergeCell ref="VVP276:VVR276"/>
    <mergeCell ref="VVS276:VVU276"/>
    <mergeCell ref="VVV276:VVX276"/>
    <mergeCell ref="VVY276:VWA276"/>
    <mergeCell ref="VWB276:VWD276"/>
    <mergeCell ref="VVA276:VVC276"/>
    <mergeCell ref="VVD276:VVF276"/>
    <mergeCell ref="VVG276:VVI276"/>
    <mergeCell ref="VVJ276:VVL276"/>
    <mergeCell ref="VVM276:VVO276"/>
    <mergeCell ref="VUL276:VUN276"/>
    <mergeCell ref="VUO276:VUQ276"/>
    <mergeCell ref="VUR276:VUT276"/>
    <mergeCell ref="VUU276:VUW276"/>
    <mergeCell ref="VUX276:VUZ276"/>
    <mergeCell ref="VTW276:VTY276"/>
    <mergeCell ref="VTZ276:VUB276"/>
    <mergeCell ref="VUC276:VUE276"/>
    <mergeCell ref="VUF276:VUH276"/>
    <mergeCell ref="VUI276:VUK276"/>
    <mergeCell ref="WBJ276:WBL276"/>
    <mergeCell ref="WBM276:WBO276"/>
    <mergeCell ref="WBP276:WBR276"/>
    <mergeCell ref="WBS276:WBU276"/>
    <mergeCell ref="WBV276:WBX276"/>
    <mergeCell ref="WAU276:WAW276"/>
    <mergeCell ref="WAX276:WAZ276"/>
    <mergeCell ref="WBA276:WBC276"/>
    <mergeCell ref="WBD276:WBF276"/>
    <mergeCell ref="WBG276:WBI276"/>
    <mergeCell ref="WAF276:WAH276"/>
    <mergeCell ref="WAI276:WAK276"/>
    <mergeCell ref="WAL276:WAN276"/>
    <mergeCell ref="WAO276:WAQ276"/>
    <mergeCell ref="WAR276:WAT276"/>
    <mergeCell ref="VZQ276:VZS276"/>
    <mergeCell ref="VZT276:VZV276"/>
    <mergeCell ref="VZW276:VZY276"/>
    <mergeCell ref="VZZ276:WAB276"/>
    <mergeCell ref="WAC276:WAE276"/>
    <mergeCell ref="VZB276:VZD276"/>
    <mergeCell ref="VZE276:VZG276"/>
    <mergeCell ref="VZH276:VZJ276"/>
    <mergeCell ref="VZK276:VZM276"/>
    <mergeCell ref="VZN276:VZP276"/>
    <mergeCell ref="VYM276:VYO276"/>
    <mergeCell ref="VYP276:VYR276"/>
    <mergeCell ref="VYS276:VYU276"/>
    <mergeCell ref="VYV276:VYX276"/>
    <mergeCell ref="VYY276:VZA276"/>
    <mergeCell ref="VXX276:VXZ276"/>
    <mergeCell ref="VYA276:VYC276"/>
    <mergeCell ref="VYD276:VYF276"/>
    <mergeCell ref="VYG276:VYI276"/>
    <mergeCell ref="VYJ276:VYL276"/>
    <mergeCell ref="WFK276:WFM276"/>
    <mergeCell ref="WFN276:WFP276"/>
    <mergeCell ref="WFQ276:WFS276"/>
    <mergeCell ref="WFT276:WFV276"/>
    <mergeCell ref="WFW276:WFY276"/>
    <mergeCell ref="WEV276:WEX276"/>
    <mergeCell ref="WEY276:WFA276"/>
    <mergeCell ref="WFB276:WFD276"/>
    <mergeCell ref="WFE276:WFG276"/>
    <mergeCell ref="WFH276:WFJ276"/>
    <mergeCell ref="WEG276:WEI276"/>
    <mergeCell ref="WEJ276:WEL276"/>
    <mergeCell ref="WEM276:WEO276"/>
    <mergeCell ref="WEP276:WER276"/>
    <mergeCell ref="WES276:WEU276"/>
    <mergeCell ref="WDR276:WDT276"/>
    <mergeCell ref="WDU276:WDW276"/>
    <mergeCell ref="WDX276:WDZ276"/>
    <mergeCell ref="WEA276:WEC276"/>
    <mergeCell ref="WED276:WEF276"/>
    <mergeCell ref="WDC276:WDE276"/>
    <mergeCell ref="WDF276:WDH276"/>
    <mergeCell ref="WDI276:WDK276"/>
    <mergeCell ref="WDL276:WDN276"/>
    <mergeCell ref="WDO276:WDQ276"/>
    <mergeCell ref="WCN276:WCP276"/>
    <mergeCell ref="WCQ276:WCS276"/>
    <mergeCell ref="WCT276:WCV276"/>
    <mergeCell ref="WCW276:WCY276"/>
    <mergeCell ref="WCZ276:WDB276"/>
    <mergeCell ref="WBY276:WCA276"/>
    <mergeCell ref="WCB276:WCD276"/>
    <mergeCell ref="WCE276:WCG276"/>
    <mergeCell ref="WCH276:WCJ276"/>
    <mergeCell ref="WCK276:WCM276"/>
    <mergeCell ref="WJL276:WJN276"/>
    <mergeCell ref="WJO276:WJQ276"/>
    <mergeCell ref="WJR276:WJT276"/>
    <mergeCell ref="WJU276:WJW276"/>
    <mergeCell ref="WJX276:WJZ276"/>
    <mergeCell ref="WIW276:WIY276"/>
    <mergeCell ref="WIZ276:WJB276"/>
    <mergeCell ref="WJC276:WJE276"/>
    <mergeCell ref="WJF276:WJH276"/>
    <mergeCell ref="WJI276:WJK276"/>
    <mergeCell ref="WIH276:WIJ276"/>
    <mergeCell ref="WIK276:WIM276"/>
    <mergeCell ref="WIN276:WIP276"/>
    <mergeCell ref="WIQ276:WIS276"/>
    <mergeCell ref="WIT276:WIV276"/>
    <mergeCell ref="WHS276:WHU276"/>
    <mergeCell ref="WHV276:WHX276"/>
    <mergeCell ref="WHY276:WIA276"/>
    <mergeCell ref="WIB276:WID276"/>
    <mergeCell ref="WIE276:WIG276"/>
    <mergeCell ref="WHD276:WHF276"/>
    <mergeCell ref="WHG276:WHI276"/>
    <mergeCell ref="WHJ276:WHL276"/>
    <mergeCell ref="WHM276:WHO276"/>
    <mergeCell ref="WHP276:WHR276"/>
    <mergeCell ref="WGO276:WGQ276"/>
    <mergeCell ref="WGR276:WGT276"/>
    <mergeCell ref="WGU276:WGW276"/>
    <mergeCell ref="WGX276:WGZ276"/>
    <mergeCell ref="WHA276:WHC276"/>
    <mergeCell ref="WFZ276:WGB276"/>
    <mergeCell ref="WGC276:WGE276"/>
    <mergeCell ref="WGF276:WGH276"/>
    <mergeCell ref="WGI276:WGK276"/>
    <mergeCell ref="WGL276:WGN276"/>
    <mergeCell ref="WNM276:WNO276"/>
    <mergeCell ref="WNP276:WNR276"/>
    <mergeCell ref="WNS276:WNU276"/>
    <mergeCell ref="WNV276:WNX276"/>
    <mergeCell ref="WNY276:WOA276"/>
    <mergeCell ref="WMX276:WMZ276"/>
    <mergeCell ref="WNA276:WNC276"/>
    <mergeCell ref="WND276:WNF276"/>
    <mergeCell ref="WNG276:WNI276"/>
    <mergeCell ref="WNJ276:WNL276"/>
    <mergeCell ref="WMI276:WMK276"/>
    <mergeCell ref="WML276:WMN276"/>
    <mergeCell ref="WMO276:WMQ276"/>
    <mergeCell ref="WMR276:WMT276"/>
    <mergeCell ref="WMU276:WMW276"/>
    <mergeCell ref="WLT276:WLV276"/>
    <mergeCell ref="WLW276:WLY276"/>
    <mergeCell ref="WLZ276:WMB276"/>
    <mergeCell ref="WMC276:WME276"/>
    <mergeCell ref="WMF276:WMH276"/>
    <mergeCell ref="WLE276:WLG276"/>
    <mergeCell ref="WLH276:WLJ276"/>
    <mergeCell ref="WLK276:WLM276"/>
    <mergeCell ref="WLN276:WLP276"/>
    <mergeCell ref="WLQ276:WLS276"/>
    <mergeCell ref="WKP276:WKR276"/>
    <mergeCell ref="WKS276:WKU276"/>
    <mergeCell ref="WKV276:WKX276"/>
    <mergeCell ref="WKY276:WLA276"/>
    <mergeCell ref="WLB276:WLD276"/>
    <mergeCell ref="WKA276:WKC276"/>
    <mergeCell ref="WKD276:WKF276"/>
    <mergeCell ref="WKG276:WKI276"/>
    <mergeCell ref="WKJ276:WKL276"/>
    <mergeCell ref="WKM276:WKO276"/>
    <mergeCell ref="WRN276:WRP276"/>
    <mergeCell ref="WRQ276:WRS276"/>
    <mergeCell ref="WRT276:WRV276"/>
    <mergeCell ref="WRW276:WRY276"/>
    <mergeCell ref="WRZ276:WSB276"/>
    <mergeCell ref="WQY276:WRA276"/>
    <mergeCell ref="WRB276:WRD276"/>
    <mergeCell ref="WRE276:WRG276"/>
    <mergeCell ref="WRH276:WRJ276"/>
    <mergeCell ref="WRK276:WRM276"/>
    <mergeCell ref="WQJ276:WQL276"/>
    <mergeCell ref="WQM276:WQO276"/>
    <mergeCell ref="WQP276:WQR276"/>
    <mergeCell ref="WQS276:WQU276"/>
    <mergeCell ref="WQV276:WQX276"/>
    <mergeCell ref="WPU276:WPW276"/>
    <mergeCell ref="WPX276:WPZ276"/>
    <mergeCell ref="WQA276:WQC276"/>
    <mergeCell ref="WQD276:WQF276"/>
    <mergeCell ref="WQG276:WQI276"/>
    <mergeCell ref="WPF276:WPH276"/>
    <mergeCell ref="WPI276:WPK276"/>
    <mergeCell ref="WPL276:WPN276"/>
    <mergeCell ref="WPO276:WPQ276"/>
    <mergeCell ref="WPR276:WPT276"/>
    <mergeCell ref="WOQ276:WOS276"/>
    <mergeCell ref="WOT276:WOV276"/>
    <mergeCell ref="WOW276:WOY276"/>
    <mergeCell ref="WOZ276:WPB276"/>
    <mergeCell ref="WPC276:WPE276"/>
    <mergeCell ref="WOB276:WOD276"/>
    <mergeCell ref="WOE276:WOG276"/>
    <mergeCell ref="WOH276:WOJ276"/>
    <mergeCell ref="WOK276:WOM276"/>
    <mergeCell ref="WON276:WOP276"/>
    <mergeCell ref="WVO276:WVQ276"/>
    <mergeCell ref="WVR276:WVT276"/>
    <mergeCell ref="WVU276:WVW276"/>
    <mergeCell ref="WVX276:WVZ276"/>
    <mergeCell ref="WWA276:WWC276"/>
    <mergeCell ref="WUZ276:WVB276"/>
    <mergeCell ref="WVC276:WVE276"/>
    <mergeCell ref="WVF276:WVH276"/>
    <mergeCell ref="WVI276:WVK276"/>
    <mergeCell ref="WVL276:WVN276"/>
    <mergeCell ref="WUK276:WUM276"/>
    <mergeCell ref="WUN276:WUP276"/>
    <mergeCell ref="WUQ276:WUS276"/>
    <mergeCell ref="WUT276:WUV276"/>
    <mergeCell ref="WUW276:WUY276"/>
    <mergeCell ref="WTV276:WTX276"/>
    <mergeCell ref="WTY276:WUA276"/>
    <mergeCell ref="WUB276:WUD276"/>
    <mergeCell ref="WUE276:WUG276"/>
    <mergeCell ref="WUH276:WUJ276"/>
    <mergeCell ref="WTG276:WTI276"/>
    <mergeCell ref="WTJ276:WTL276"/>
    <mergeCell ref="WTM276:WTO276"/>
    <mergeCell ref="WTP276:WTR276"/>
    <mergeCell ref="WTS276:WTU276"/>
    <mergeCell ref="WSR276:WST276"/>
    <mergeCell ref="WSU276:WSW276"/>
    <mergeCell ref="WSX276:WSZ276"/>
    <mergeCell ref="WTA276:WTC276"/>
    <mergeCell ref="WTD276:WTF276"/>
    <mergeCell ref="WSC276:WSE276"/>
    <mergeCell ref="WSF276:WSH276"/>
    <mergeCell ref="WSI276:WSK276"/>
    <mergeCell ref="WSL276:WSN276"/>
    <mergeCell ref="WSO276:WSQ276"/>
    <mergeCell ref="WZS276:WZU276"/>
    <mergeCell ref="WZV276:WZX276"/>
    <mergeCell ref="WZY276:XAA276"/>
    <mergeCell ref="XAB276:XAD276"/>
    <mergeCell ref="WZA276:WZC276"/>
    <mergeCell ref="WZD276:WZF276"/>
    <mergeCell ref="WZG276:WZI276"/>
    <mergeCell ref="WZJ276:WZL276"/>
    <mergeCell ref="WZM276:WZO276"/>
    <mergeCell ref="WYL276:WYN276"/>
    <mergeCell ref="WYO276:WYQ276"/>
    <mergeCell ref="WYR276:WYT276"/>
    <mergeCell ref="WYU276:WYW276"/>
    <mergeCell ref="WYX276:WYZ276"/>
    <mergeCell ref="WXW276:WXY276"/>
    <mergeCell ref="WXZ276:WYB276"/>
    <mergeCell ref="WYC276:WYE276"/>
    <mergeCell ref="WYF276:WYH276"/>
    <mergeCell ref="WYI276:WYK276"/>
    <mergeCell ref="WXH276:WXJ276"/>
    <mergeCell ref="WXK276:WXM276"/>
    <mergeCell ref="WXN276:WXP276"/>
    <mergeCell ref="WXQ276:WXS276"/>
    <mergeCell ref="WXT276:WXV276"/>
    <mergeCell ref="WWS276:WWU276"/>
    <mergeCell ref="WWV276:WWX276"/>
    <mergeCell ref="WWY276:WXA276"/>
    <mergeCell ref="WXB276:WXD276"/>
    <mergeCell ref="WXE276:WXG276"/>
    <mergeCell ref="WWD276:WWF276"/>
    <mergeCell ref="WWG276:WWI276"/>
    <mergeCell ref="WWJ276:WWL276"/>
    <mergeCell ref="WWM276:WWO276"/>
    <mergeCell ref="WWP276:WWR276"/>
    <mergeCell ref="A382:C382"/>
    <mergeCell ref="A254:C254"/>
    <mergeCell ref="A66:C66"/>
    <mergeCell ref="A112:C112"/>
    <mergeCell ref="A111:C111"/>
    <mergeCell ref="A128:C128"/>
    <mergeCell ref="A127:C127"/>
    <mergeCell ref="A169:C169"/>
    <mergeCell ref="A171:C171"/>
    <mergeCell ref="A172:C172"/>
    <mergeCell ref="A181:C181"/>
    <mergeCell ref="A205:C205"/>
    <mergeCell ref="A206:C206"/>
    <mergeCell ref="A46:C46"/>
    <mergeCell ref="A300:D300"/>
    <mergeCell ref="A295:D295"/>
    <mergeCell ref="A52:D52"/>
    <mergeCell ref="A49:D49"/>
    <mergeCell ref="XEU276:XEW276"/>
    <mergeCell ref="XEX276:XEZ276"/>
    <mergeCell ref="XFA276:XFC276"/>
    <mergeCell ref="A298:C298"/>
    <mergeCell ref="A299:C299"/>
    <mergeCell ref="XEF276:XEH276"/>
    <mergeCell ref="XEI276:XEK276"/>
    <mergeCell ref="XEL276:XEN276"/>
    <mergeCell ref="XEO276:XEQ276"/>
    <mergeCell ref="XER276:XET276"/>
    <mergeCell ref="XDQ276:XDS276"/>
    <mergeCell ref="XDT276:XDV276"/>
    <mergeCell ref="XDW276:XDY276"/>
    <mergeCell ref="XDZ276:XEB276"/>
    <mergeCell ref="XEC276:XEE276"/>
    <mergeCell ref="XDB276:XDD276"/>
    <mergeCell ref="XDE276:XDG276"/>
    <mergeCell ref="XDH276:XDJ276"/>
    <mergeCell ref="XDK276:XDM276"/>
    <mergeCell ref="XDN276:XDP276"/>
    <mergeCell ref="XCM276:XCO276"/>
    <mergeCell ref="XCP276:XCR276"/>
    <mergeCell ref="XCS276:XCU276"/>
    <mergeCell ref="XCV276:XCX276"/>
    <mergeCell ref="XCY276:XDA276"/>
    <mergeCell ref="XBX276:XBZ276"/>
    <mergeCell ref="XCA276:XCC276"/>
    <mergeCell ref="XCD276:XCF276"/>
    <mergeCell ref="XCG276:XCI276"/>
    <mergeCell ref="XCJ276:XCL276"/>
    <mergeCell ref="XBI276:XBK276"/>
    <mergeCell ref="XBL276:XBN276"/>
    <mergeCell ref="XBO276:XBQ276"/>
    <mergeCell ref="XBR276:XBT276"/>
    <mergeCell ref="XBU276:XBW276"/>
    <mergeCell ref="XAT276:XAV276"/>
    <mergeCell ref="XAW276:XAY276"/>
    <mergeCell ref="XAZ276:XBB276"/>
    <mergeCell ref="XBC276:XBE276"/>
    <mergeCell ref="XBF276:XBH276"/>
    <mergeCell ref="XAE276:XAG276"/>
    <mergeCell ref="XAH276:XAJ276"/>
    <mergeCell ref="XAK276:XAM276"/>
    <mergeCell ref="XAN276:XAP276"/>
    <mergeCell ref="XAQ276:XAS276"/>
    <mergeCell ref="WZP276:WZR276"/>
  </mergeCells>
  <phoneticPr fontId="2" type="noConversion"/>
  <pageMargins left="0.23622047244094491" right="0.23622047244094491" top="0.55118110236220474" bottom="0.55118110236220474" header="0.31496062992125984" footer="0.31496062992125984"/>
  <pageSetup paperSize="9" scale="54" fitToHeight="0" orientation="landscape" r:id="rId1"/>
  <ignoredErrors>
    <ignoredError sqref="K252 K347 K56 J126:L142 K323:L323 J58:L59 J105:L123 J144:L156 L143 J205:L232 K204:L204 K57:L57 J61:L78 K60:L60 J80:L103 K79:L79 J158:L203 K157:L157 K233:L233" formula="1"/>
    <ignoredError sqref="B375:B381 B13:B17 B279:B280 B58:B60 B62:B65 B186:B190 B53:B56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00"/>
  </sheetPr>
  <dimension ref="A1:ADB544"/>
  <sheetViews>
    <sheetView zoomScale="87" zoomScaleNormal="87" workbookViewId="0">
      <pane ySplit="6" topLeftCell="A391" activePane="bottomLeft" state="frozen"/>
      <selection pane="bottomLeft" activeCell="L409" sqref="L409"/>
    </sheetView>
  </sheetViews>
  <sheetFormatPr baseColWidth="10" defaultColWidth="11.42578125" defaultRowHeight="13.5" x14ac:dyDescent="0.3"/>
  <cols>
    <col min="1" max="1" width="14.5703125" style="56" customWidth="1"/>
    <col min="2" max="2" width="9" style="55" customWidth="1"/>
    <col min="3" max="3" width="43.140625" style="42" customWidth="1"/>
    <col min="4" max="4" width="29.5703125" style="42" customWidth="1"/>
    <col min="5" max="5" width="5.42578125" style="42" hidden="1" customWidth="1"/>
    <col min="6" max="6" width="6.5703125" style="54" hidden="1" customWidth="1"/>
    <col min="7" max="7" width="2.140625" style="49" hidden="1" customWidth="1"/>
    <col min="8" max="8" width="13.7109375" style="42" customWidth="1"/>
    <col min="9" max="9" width="11.85546875" style="42" customWidth="1"/>
    <col min="10" max="10" width="13" style="42" customWidth="1"/>
    <col min="11" max="11" width="15.85546875" style="42" customWidth="1"/>
    <col min="12" max="12" width="16.140625" style="42" customWidth="1"/>
    <col min="13" max="13" width="13.7109375" style="42" customWidth="1"/>
    <col min="14" max="14" width="15.28515625" style="42" customWidth="1"/>
    <col min="15" max="15" width="13.5703125" style="42" customWidth="1"/>
    <col min="16" max="16" width="12.5703125" style="53" customWidth="1"/>
    <col min="17" max="17" width="10" style="53" customWidth="1"/>
    <col min="18" max="18" width="10" style="42" customWidth="1"/>
    <col min="19" max="19" width="15.140625" style="42" customWidth="1"/>
    <col min="20" max="20" width="10.5703125" style="42" customWidth="1"/>
    <col min="21" max="21" width="12.7109375" style="42" customWidth="1"/>
    <col min="22" max="22" width="16.140625" style="42" customWidth="1"/>
    <col min="23" max="191" width="20.7109375" style="43" customWidth="1"/>
    <col min="192" max="16384" width="11.42578125" style="43"/>
  </cols>
  <sheetData>
    <row r="1" spans="1:782" ht="12.75" x14ac:dyDescent="0.2">
      <c r="A1" s="767" t="s">
        <v>0</v>
      </c>
      <c r="B1" s="768"/>
      <c r="C1" s="768"/>
      <c r="D1" s="768"/>
      <c r="E1" s="768"/>
      <c r="F1" s="768"/>
      <c r="G1" s="768"/>
      <c r="H1" s="768"/>
      <c r="I1" s="768"/>
      <c r="J1" s="768"/>
      <c r="K1" s="768"/>
      <c r="L1" s="768"/>
      <c r="M1" s="768"/>
      <c r="N1" s="768"/>
      <c r="O1" s="768"/>
      <c r="P1" s="768"/>
      <c r="Q1" s="768"/>
      <c r="R1" s="768"/>
      <c r="S1" s="768"/>
      <c r="T1" s="768"/>
      <c r="U1" s="768"/>
      <c r="V1" s="769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</row>
    <row r="2" spans="1:782" ht="12.75" x14ac:dyDescent="0.2">
      <c r="A2" s="770" t="s">
        <v>385</v>
      </c>
      <c r="B2" s="771"/>
      <c r="C2" s="771"/>
      <c r="D2" s="771"/>
      <c r="E2" s="771"/>
      <c r="F2" s="771"/>
      <c r="G2" s="771"/>
      <c r="H2" s="771"/>
      <c r="I2" s="771"/>
      <c r="J2" s="771"/>
      <c r="K2" s="771"/>
      <c r="L2" s="771"/>
      <c r="M2" s="771"/>
      <c r="N2" s="771"/>
      <c r="O2" s="771"/>
      <c r="P2" s="771"/>
      <c r="Q2" s="771"/>
      <c r="R2" s="771"/>
      <c r="S2" s="771"/>
      <c r="T2" s="771"/>
      <c r="U2" s="771"/>
      <c r="V2" s="772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</row>
    <row r="3" spans="1:782" thickBot="1" x14ac:dyDescent="0.25">
      <c r="A3" s="770" t="s">
        <v>1481</v>
      </c>
      <c r="B3" s="771"/>
      <c r="C3" s="771"/>
      <c r="D3" s="771"/>
      <c r="E3" s="771"/>
      <c r="F3" s="771"/>
      <c r="G3" s="771"/>
      <c r="H3" s="771"/>
      <c r="I3" s="771"/>
      <c r="J3" s="771"/>
      <c r="K3" s="771"/>
      <c r="L3" s="771"/>
      <c r="M3" s="771"/>
      <c r="N3" s="771"/>
      <c r="O3" s="771"/>
      <c r="P3" s="771"/>
      <c r="Q3" s="771"/>
      <c r="R3" s="771"/>
      <c r="S3" s="771"/>
      <c r="T3" s="771"/>
      <c r="U3" s="771"/>
      <c r="V3" s="772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</row>
    <row r="4" spans="1:782" s="45" customFormat="1" ht="15" customHeight="1" x14ac:dyDescent="0.15">
      <c r="A4" s="773" t="s">
        <v>386</v>
      </c>
      <c r="B4" s="776" t="s">
        <v>3</v>
      </c>
      <c r="C4" s="764" t="s">
        <v>4</v>
      </c>
      <c r="D4" s="781" t="s">
        <v>387</v>
      </c>
      <c r="E4" s="784" t="s">
        <v>388</v>
      </c>
      <c r="F4" s="787" t="s">
        <v>389</v>
      </c>
      <c r="G4" s="790" t="s">
        <v>390</v>
      </c>
      <c r="H4" s="758" t="s">
        <v>391</v>
      </c>
      <c r="I4" s="759"/>
      <c r="J4" s="760"/>
      <c r="K4" s="781" t="s">
        <v>8</v>
      </c>
      <c r="L4" s="764" t="s">
        <v>9</v>
      </c>
      <c r="M4" s="764" t="s">
        <v>10</v>
      </c>
      <c r="N4" s="764" t="s">
        <v>11</v>
      </c>
      <c r="O4" s="758" t="s">
        <v>12</v>
      </c>
      <c r="P4" s="759"/>
      <c r="Q4" s="759"/>
      <c r="R4" s="759"/>
      <c r="S4" s="759"/>
      <c r="T4" s="760"/>
      <c r="U4" s="781" t="s">
        <v>13</v>
      </c>
      <c r="V4" s="781" t="s">
        <v>14</v>
      </c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</row>
    <row r="5" spans="1:782" s="45" customFormat="1" ht="15" customHeight="1" thickBot="1" x14ac:dyDescent="0.2">
      <c r="A5" s="774"/>
      <c r="B5" s="777"/>
      <c r="C5" s="779"/>
      <c r="D5" s="782"/>
      <c r="E5" s="785"/>
      <c r="F5" s="788"/>
      <c r="G5" s="791"/>
      <c r="H5" s="793"/>
      <c r="I5" s="794"/>
      <c r="J5" s="795"/>
      <c r="K5" s="782"/>
      <c r="L5" s="765"/>
      <c r="M5" s="765"/>
      <c r="N5" s="765"/>
      <c r="O5" s="761"/>
      <c r="P5" s="762"/>
      <c r="Q5" s="762"/>
      <c r="R5" s="762"/>
      <c r="S5" s="762"/>
      <c r="T5" s="763"/>
      <c r="U5" s="782"/>
      <c r="V5" s="782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</row>
    <row r="6" spans="1:782" s="45" customFormat="1" ht="50.25" customHeight="1" thickBot="1" x14ac:dyDescent="0.2">
      <c r="A6" s="775"/>
      <c r="B6" s="778"/>
      <c r="C6" s="780"/>
      <c r="D6" s="783"/>
      <c r="E6" s="786"/>
      <c r="F6" s="789"/>
      <c r="G6" s="792"/>
      <c r="H6" s="82" t="s">
        <v>1416</v>
      </c>
      <c r="I6" s="83" t="s">
        <v>392</v>
      </c>
      <c r="J6" s="83" t="s">
        <v>393</v>
      </c>
      <c r="K6" s="783"/>
      <c r="L6" s="766"/>
      <c r="M6" s="766"/>
      <c r="N6" s="766"/>
      <c r="O6" s="84" t="s">
        <v>18</v>
      </c>
      <c r="P6" s="85" t="s">
        <v>394</v>
      </c>
      <c r="Q6" s="85" t="s">
        <v>395</v>
      </c>
      <c r="R6" s="86" t="s">
        <v>396</v>
      </c>
      <c r="S6" s="87" t="s">
        <v>397</v>
      </c>
      <c r="T6" s="87" t="s">
        <v>398</v>
      </c>
      <c r="U6" s="783"/>
      <c r="V6" s="783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</row>
    <row r="7" spans="1:782" s="8" customFormat="1" ht="24.95" customHeight="1" x14ac:dyDescent="0.2">
      <c r="A7" s="719" t="s">
        <v>1030</v>
      </c>
      <c r="B7" s="691"/>
      <c r="C7" s="691"/>
      <c r="D7" s="88"/>
      <c r="E7" s="88"/>
      <c r="F7" s="89"/>
      <c r="G7" s="90"/>
      <c r="H7" s="90"/>
      <c r="I7" s="91"/>
      <c r="J7" s="91"/>
      <c r="K7" s="91"/>
      <c r="L7" s="91"/>
      <c r="M7" s="91"/>
      <c r="N7" s="92"/>
      <c r="O7" s="92"/>
      <c r="P7" s="93"/>
      <c r="Q7" s="93"/>
      <c r="R7" s="94"/>
      <c r="S7" s="94"/>
      <c r="T7" s="94"/>
      <c r="U7" s="94"/>
      <c r="V7" s="94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</row>
    <row r="8" spans="1:782" s="8" customFormat="1" ht="17.25" customHeight="1" x14ac:dyDescent="0.2">
      <c r="A8" s="694" t="s">
        <v>1287</v>
      </c>
      <c r="B8" s="695"/>
      <c r="C8" s="695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4"/>
      <c r="S8" s="94"/>
      <c r="T8" s="94"/>
      <c r="U8" s="94"/>
      <c r="V8" s="94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</row>
    <row r="9" spans="1:782" s="8" customFormat="1" ht="17.25" customHeight="1" x14ac:dyDescent="0.2">
      <c r="A9" s="720" t="s">
        <v>1031</v>
      </c>
      <c r="B9" s="690"/>
      <c r="C9" s="690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4"/>
      <c r="S9" s="94"/>
      <c r="T9" s="94"/>
      <c r="U9" s="94"/>
      <c r="V9" s="94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</row>
    <row r="10" spans="1:782" s="8" customFormat="1" ht="24.95" customHeight="1" x14ac:dyDescent="0.2">
      <c r="A10" s="694" t="s">
        <v>1295</v>
      </c>
      <c r="B10" s="695"/>
      <c r="C10" s="695"/>
      <c r="D10" s="88"/>
      <c r="E10" s="88"/>
      <c r="F10" s="89"/>
      <c r="G10" s="90"/>
      <c r="H10" s="90"/>
      <c r="I10" s="91"/>
      <c r="J10" s="91"/>
      <c r="K10" s="91"/>
      <c r="L10" s="91"/>
      <c r="M10" s="91"/>
      <c r="N10" s="92"/>
      <c r="O10" s="92"/>
      <c r="P10" s="93"/>
      <c r="Q10" s="93"/>
      <c r="R10" s="94"/>
      <c r="S10" s="94"/>
      <c r="T10" s="94"/>
      <c r="U10" s="94"/>
      <c r="V10" s="94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</row>
    <row r="11" spans="1:782" s="51" customFormat="1" ht="25.5" customHeight="1" x14ac:dyDescent="0.2">
      <c r="A11" s="95" t="s">
        <v>399</v>
      </c>
      <c r="B11" s="96" t="s">
        <v>985</v>
      </c>
      <c r="C11" s="97" t="s">
        <v>400</v>
      </c>
      <c r="D11" s="98" t="s">
        <v>401</v>
      </c>
      <c r="E11" s="99">
        <v>8</v>
      </c>
      <c r="F11" s="100" t="s">
        <v>896</v>
      </c>
      <c r="G11" s="99">
        <v>1</v>
      </c>
      <c r="H11" s="101">
        <v>826</v>
      </c>
      <c r="I11" s="101">
        <f>+H11*0.0833</f>
        <v>68.805800000000005</v>
      </c>
      <c r="J11" s="101">
        <f>+H11*12.15%</f>
        <v>100.35899999999999</v>
      </c>
      <c r="K11" s="101">
        <f>SUM(H11:J11)</f>
        <v>995.16480000000001</v>
      </c>
      <c r="L11" s="101">
        <f t="shared" ref="L11:N14" si="0">+H11*12</f>
        <v>9912</v>
      </c>
      <c r="M11" s="101">
        <f t="shared" si="0"/>
        <v>825.66960000000006</v>
      </c>
      <c r="N11" s="101">
        <f t="shared" si="0"/>
        <v>1204.308</v>
      </c>
      <c r="O11" s="102">
        <f>+H11</f>
        <v>826</v>
      </c>
      <c r="P11" s="101">
        <v>470</v>
      </c>
      <c r="Q11" s="101"/>
      <c r="R11" s="103">
        <f>H11*0.25%*G11*6</f>
        <v>12.39</v>
      </c>
      <c r="S11" s="101">
        <f>88*6</f>
        <v>528</v>
      </c>
      <c r="T11" s="101">
        <f>0.5*22*6</f>
        <v>66</v>
      </c>
      <c r="U11" s="101">
        <f>SUM(O11:T11)</f>
        <v>1902.39</v>
      </c>
      <c r="V11" s="104">
        <f>+L11+M11+N11+U11</f>
        <v>13844.367599999998</v>
      </c>
    </row>
    <row r="12" spans="1:782" s="51" customFormat="1" ht="27" customHeight="1" x14ac:dyDescent="0.2">
      <c r="A12" s="95" t="s">
        <v>399</v>
      </c>
      <c r="B12" s="96" t="s">
        <v>986</v>
      </c>
      <c r="C12" s="97" t="s">
        <v>403</v>
      </c>
      <c r="D12" s="98" t="s">
        <v>401</v>
      </c>
      <c r="E12" s="99">
        <v>8</v>
      </c>
      <c r="F12" s="105" t="s">
        <v>895</v>
      </c>
      <c r="G12" s="99">
        <v>2</v>
      </c>
      <c r="H12" s="101">
        <v>826</v>
      </c>
      <c r="I12" s="101">
        <f>+H12*0.0833</f>
        <v>68.805800000000005</v>
      </c>
      <c r="J12" s="101">
        <f>+H12*12.15%</f>
        <v>100.35899999999999</v>
      </c>
      <c r="K12" s="101">
        <f>SUM(H12:J12)</f>
        <v>995.16480000000001</v>
      </c>
      <c r="L12" s="101">
        <f t="shared" si="0"/>
        <v>9912</v>
      </c>
      <c r="M12" s="101">
        <f t="shared" si="0"/>
        <v>825.66960000000006</v>
      </c>
      <c r="N12" s="101">
        <f t="shared" si="0"/>
        <v>1204.308</v>
      </c>
      <c r="O12" s="102">
        <f>+H12</f>
        <v>826</v>
      </c>
      <c r="P12" s="101">
        <v>470</v>
      </c>
      <c r="Q12" s="101">
        <f>4.7*6</f>
        <v>28.200000000000003</v>
      </c>
      <c r="R12" s="103">
        <f t="shared" ref="R12:R14" si="1">H12*0.25%*G12*6</f>
        <v>24.78</v>
      </c>
      <c r="S12" s="101">
        <f t="shared" ref="S12:S14" si="2">88*6</f>
        <v>528</v>
      </c>
      <c r="T12" s="101">
        <f t="shared" ref="T12:T14" si="3">0.5*22*6</f>
        <v>66</v>
      </c>
      <c r="U12" s="101">
        <f>SUM(O12:T12)</f>
        <v>1942.98</v>
      </c>
      <c r="V12" s="104">
        <f>+L12+M12+N12+U12</f>
        <v>13884.957599999998</v>
      </c>
    </row>
    <row r="13" spans="1:782" s="51" customFormat="1" ht="24" customHeight="1" x14ac:dyDescent="0.2">
      <c r="A13" s="95" t="s">
        <v>399</v>
      </c>
      <c r="B13" s="96" t="s">
        <v>987</v>
      </c>
      <c r="C13" s="97" t="s">
        <v>408</v>
      </c>
      <c r="D13" s="98" t="s">
        <v>401</v>
      </c>
      <c r="E13" s="99">
        <v>8</v>
      </c>
      <c r="F13" s="100" t="s">
        <v>895</v>
      </c>
      <c r="G13" s="99">
        <v>2</v>
      </c>
      <c r="H13" s="101">
        <v>826</v>
      </c>
      <c r="I13" s="101">
        <f>+H13*0.0833</f>
        <v>68.805800000000005</v>
      </c>
      <c r="J13" s="101">
        <f>+H13*12.15%</f>
        <v>100.35899999999999</v>
      </c>
      <c r="K13" s="101">
        <f>SUM(H13:J13)</f>
        <v>995.16480000000001</v>
      </c>
      <c r="L13" s="101">
        <f t="shared" si="0"/>
        <v>9912</v>
      </c>
      <c r="M13" s="101">
        <f t="shared" si="0"/>
        <v>825.66960000000006</v>
      </c>
      <c r="N13" s="101">
        <f t="shared" si="0"/>
        <v>1204.308</v>
      </c>
      <c r="O13" s="102">
        <f>+H13</f>
        <v>826</v>
      </c>
      <c r="P13" s="101">
        <v>470</v>
      </c>
      <c r="Q13" s="101">
        <f t="shared" ref="Q13:Q14" si="4">4.7*6</f>
        <v>28.200000000000003</v>
      </c>
      <c r="R13" s="103">
        <f t="shared" si="1"/>
        <v>24.78</v>
      </c>
      <c r="S13" s="101">
        <f t="shared" si="2"/>
        <v>528</v>
      </c>
      <c r="T13" s="101">
        <f t="shared" si="3"/>
        <v>66</v>
      </c>
      <c r="U13" s="101">
        <f>SUM(O13:T13)</f>
        <v>1942.98</v>
      </c>
      <c r="V13" s="104">
        <f>+L13+M13+N13+U13</f>
        <v>13884.957599999998</v>
      </c>
    </row>
    <row r="14" spans="1:782" s="51" customFormat="1" ht="23.25" customHeight="1" x14ac:dyDescent="0.2">
      <c r="A14" s="95" t="s">
        <v>399</v>
      </c>
      <c r="B14" s="96" t="s">
        <v>988</v>
      </c>
      <c r="C14" s="97" t="s">
        <v>409</v>
      </c>
      <c r="D14" s="98" t="s">
        <v>401</v>
      </c>
      <c r="E14" s="99">
        <v>8</v>
      </c>
      <c r="F14" s="100" t="s">
        <v>895</v>
      </c>
      <c r="G14" s="99">
        <v>2</v>
      </c>
      <c r="H14" s="101">
        <v>826</v>
      </c>
      <c r="I14" s="101">
        <f>+H14*0.0833</f>
        <v>68.805800000000005</v>
      </c>
      <c r="J14" s="101">
        <f>+H14*12.15%</f>
        <v>100.35899999999999</v>
      </c>
      <c r="K14" s="101">
        <f>SUM(H14:J14)</f>
        <v>995.16480000000001</v>
      </c>
      <c r="L14" s="101">
        <f t="shared" si="0"/>
        <v>9912</v>
      </c>
      <c r="M14" s="101">
        <f t="shared" si="0"/>
        <v>825.66960000000006</v>
      </c>
      <c r="N14" s="101">
        <f t="shared" si="0"/>
        <v>1204.308</v>
      </c>
      <c r="O14" s="102">
        <f>+H14</f>
        <v>826</v>
      </c>
      <c r="P14" s="101">
        <v>470</v>
      </c>
      <c r="Q14" s="101">
        <f t="shared" si="4"/>
        <v>28.200000000000003</v>
      </c>
      <c r="R14" s="103">
        <f t="shared" si="1"/>
        <v>24.78</v>
      </c>
      <c r="S14" s="101">
        <f t="shared" si="2"/>
        <v>528</v>
      </c>
      <c r="T14" s="101">
        <f t="shared" si="3"/>
        <v>66</v>
      </c>
      <c r="U14" s="101">
        <f>SUM(O14:T14)</f>
        <v>1942.98</v>
      </c>
      <c r="V14" s="104">
        <f>+L14+M14+N14+U14</f>
        <v>13884.957599999998</v>
      </c>
    </row>
    <row r="15" spans="1:782" s="51" customFormat="1" ht="20.100000000000001" customHeight="1" thickBot="1" x14ac:dyDescent="0.25">
      <c r="A15" s="744"/>
      <c r="B15" s="745"/>
      <c r="C15" s="746"/>
      <c r="D15" s="106"/>
      <c r="E15" s="107"/>
      <c r="F15" s="108"/>
      <c r="G15" s="109">
        <v>0</v>
      </c>
      <c r="H15" s="110">
        <f>SUM(H11:H14)</f>
        <v>3304</v>
      </c>
      <c r="I15" s="110">
        <f t="shared" ref="I15:V15" si="5">SUM(I11:I14)</f>
        <v>275.22320000000002</v>
      </c>
      <c r="J15" s="110">
        <f t="shared" si="5"/>
        <v>401.43599999999998</v>
      </c>
      <c r="K15" s="110">
        <f t="shared" si="5"/>
        <v>3980.6592000000001</v>
      </c>
      <c r="L15" s="110">
        <f t="shared" si="5"/>
        <v>39648</v>
      </c>
      <c r="M15" s="110">
        <f t="shared" si="5"/>
        <v>3302.6784000000002</v>
      </c>
      <c r="N15" s="110">
        <f t="shared" si="5"/>
        <v>4817.232</v>
      </c>
      <c r="O15" s="110">
        <f t="shared" si="5"/>
        <v>3304</v>
      </c>
      <c r="P15" s="110">
        <f t="shared" si="5"/>
        <v>1880</v>
      </c>
      <c r="Q15" s="110">
        <f t="shared" si="5"/>
        <v>84.600000000000009</v>
      </c>
      <c r="R15" s="110">
        <f t="shared" si="5"/>
        <v>86.73</v>
      </c>
      <c r="S15" s="110">
        <f t="shared" si="5"/>
        <v>2112</v>
      </c>
      <c r="T15" s="110">
        <f t="shared" si="5"/>
        <v>264</v>
      </c>
      <c r="U15" s="110">
        <f t="shared" si="5"/>
        <v>7731.33</v>
      </c>
      <c r="V15" s="110">
        <f t="shared" si="5"/>
        <v>55499.240399999995</v>
      </c>
    </row>
    <row r="16" spans="1:782" s="8" customFormat="1" ht="17.25" customHeight="1" x14ac:dyDescent="0.2">
      <c r="A16" s="694" t="s">
        <v>1283</v>
      </c>
      <c r="B16" s="695"/>
      <c r="C16" s="695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4"/>
      <c r="S16" s="94"/>
      <c r="T16" s="94"/>
      <c r="U16" s="94"/>
      <c r="V16" s="94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</row>
    <row r="17" spans="1:782" s="8" customFormat="1" ht="17.25" customHeight="1" x14ac:dyDescent="0.2">
      <c r="A17" s="720" t="s">
        <v>1284</v>
      </c>
      <c r="B17" s="690"/>
      <c r="C17" s="690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4"/>
      <c r="S17" s="94"/>
      <c r="T17" s="94"/>
      <c r="U17" s="94"/>
      <c r="V17" s="94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</row>
    <row r="18" spans="1:782" s="8" customFormat="1" ht="24.95" customHeight="1" x14ac:dyDescent="0.2">
      <c r="A18" s="694" t="s">
        <v>1309</v>
      </c>
      <c r="B18" s="695"/>
      <c r="C18" s="695"/>
      <c r="D18" s="88"/>
      <c r="E18" s="88"/>
      <c r="F18" s="89"/>
      <c r="G18" s="90"/>
      <c r="H18" s="90"/>
      <c r="I18" s="91"/>
      <c r="J18" s="91"/>
      <c r="K18" s="91"/>
      <c r="L18" s="91"/>
      <c r="M18" s="91"/>
      <c r="N18" s="92"/>
      <c r="O18" s="92"/>
      <c r="P18" s="93"/>
      <c r="Q18" s="93"/>
      <c r="R18" s="94"/>
      <c r="S18" s="94"/>
      <c r="T18" s="94"/>
      <c r="U18" s="94"/>
      <c r="V18" s="94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</row>
    <row r="19" spans="1:782" s="51" customFormat="1" ht="23.25" customHeight="1" x14ac:dyDescent="0.2">
      <c r="A19" s="578" t="s">
        <v>921</v>
      </c>
      <c r="B19" s="606" t="s">
        <v>989</v>
      </c>
      <c r="C19" s="671" t="s">
        <v>410</v>
      </c>
      <c r="D19" s="624" t="s">
        <v>1455</v>
      </c>
      <c r="E19" s="608">
        <v>2</v>
      </c>
      <c r="F19" s="613" t="s">
        <v>901</v>
      </c>
      <c r="G19" s="608">
        <v>3</v>
      </c>
      <c r="H19" s="610">
        <v>906</v>
      </c>
      <c r="I19" s="101">
        <f>+H19*0.0833</f>
        <v>75.469799999999992</v>
      </c>
      <c r="J19" s="101">
        <f>+H19*12.15%</f>
        <v>110.07899999999999</v>
      </c>
      <c r="K19" s="101">
        <f>SUM(H19:J19)</f>
        <v>1091.5488</v>
      </c>
      <c r="L19" s="193">
        <f>+H19*12</f>
        <v>10872</v>
      </c>
      <c r="M19" s="101">
        <f>+I19*6</f>
        <v>452.81879999999995</v>
      </c>
      <c r="N19" s="101">
        <f>+J19*6</f>
        <v>660.47399999999993</v>
      </c>
      <c r="O19" s="102">
        <f>+H19</f>
        <v>906</v>
      </c>
      <c r="P19" s="101">
        <v>470</v>
      </c>
      <c r="Q19" s="101">
        <f>4.7*6</f>
        <v>28.200000000000003</v>
      </c>
      <c r="R19" s="103">
        <f>H19*0.25%*G19*6</f>
        <v>40.769999999999996</v>
      </c>
      <c r="S19" s="101">
        <f>88*6</f>
        <v>528</v>
      </c>
      <c r="T19" s="101">
        <f>0.5*22*6</f>
        <v>66</v>
      </c>
      <c r="U19" s="101">
        <f>SUM(O19:T19)</f>
        <v>2038.97</v>
      </c>
      <c r="V19" s="104">
        <f>+L19+M19+N19+U19</f>
        <v>14024.262799999999</v>
      </c>
    </row>
    <row r="20" spans="1:782" ht="25.5" customHeight="1" x14ac:dyDescent="0.2">
      <c r="A20" s="111" t="s">
        <v>921</v>
      </c>
      <c r="B20" s="113" t="s">
        <v>990</v>
      </c>
      <c r="C20" s="97" t="s">
        <v>658</v>
      </c>
      <c r="D20" s="155" t="s">
        <v>407</v>
      </c>
      <c r="E20" s="585">
        <v>1</v>
      </c>
      <c r="F20" s="586"/>
      <c r="G20" s="151">
        <v>3</v>
      </c>
      <c r="H20" s="261">
        <v>561</v>
      </c>
      <c r="I20" s="101">
        <f>+H20*0.0833</f>
        <v>46.731299999999997</v>
      </c>
      <c r="J20" s="101">
        <f>+H20*12.15%</f>
        <v>68.161500000000004</v>
      </c>
      <c r="K20" s="101">
        <f>SUM(H20:J20)</f>
        <v>675.89280000000008</v>
      </c>
      <c r="L20" s="101">
        <f>+H20*12</f>
        <v>6732</v>
      </c>
      <c r="M20" s="101">
        <f>+I20*12</f>
        <v>560.77559999999994</v>
      </c>
      <c r="N20" s="101">
        <f>+J20*12</f>
        <v>817.9380000000001</v>
      </c>
      <c r="O20" s="102">
        <f>+H20</f>
        <v>561</v>
      </c>
      <c r="P20" s="101">
        <v>470</v>
      </c>
      <c r="Q20" s="101"/>
      <c r="R20" s="103">
        <f>H20*0.25%*G20*12</f>
        <v>50.490000000000009</v>
      </c>
      <c r="S20" s="101">
        <f>88*12</f>
        <v>1056</v>
      </c>
      <c r="T20" s="101">
        <f>0.5*22*12</f>
        <v>132</v>
      </c>
      <c r="U20" s="101">
        <f>SUM(O20:T20)</f>
        <v>2269.4899999999998</v>
      </c>
      <c r="V20" s="104">
        <f>+L20+M20+N20+U20</f>
        <v>10380.203600000001</v>
      </c>
    </row>
    <row r="21" spans="1:782" ht="24.95" customHeight="1" x14ac:dyDescent="0.2">
      <c r="A21"/>
      <c r="B21" s="116"/>
      <c r="C21"/>
      <c r="D21" s="117"/>
      <c r="E21" s="118"/>
      <c r="F21" s="119"/>
      <c r="G21" s="120"/>
      <c r="H21" s="110">
        <f>SUM(H19:H20)</f>
        <v>1467</v>
      </c>
      <c r="I21" s="110">
        <f t="shared" ref="I21:U21" si="6">SUM(I19:I20)</f>
        <v>122.2011</v>
      </c>
      <c r="J21" s="110">
        <f t="shared" si="6"/>
        <v>178.2405</v>
      </c>
      <c r="K21" s="110">
        <f t="shared" si="6"/>
        <v>1767.4416000000001</v>
      </c>
      <c r="L21" s="110">
        <f t="shared" si="6"/>
        <v>17604</v>
      </c>
      <c r="M21" s="110">
        <f t="shared" si="6"/>
        <v>1013.5944</v>
      </c>
      <c r="N21" s="110">
        <f t="shared" si="6"/>
        <v>1478.412</v>
      </c>
      <c r="O21" s="121">
        <f t="shared" si="6"/>
        <v>1467</v>
      </c>
      <c r="P21" s="110">
        <f t="shared" si="6"/>
        <v>940</v>
      </c>
      <c r="Q21" s="110">
        <f t="shared" si="6"/>
        <v>28.200000000000003</v>
      </c>
      <c r="R21" s="122">
        <f t="shared" si="6"/>
        <v>91.26</v>
      </c>
      <c r="S21" s="110">
        <f t="shared" si="6"/>
        <v>1584</v>
      </c>
      <c r="T21" s="110">
        <f t="shared" si="6"/>
        <v>198</v>
      </c>
      <c r="U21" s="110">
        <f t="shared" si="6"/>
        <v>4308.46</v>
      </c>
      <c r="V21" s="110">
        <f>SUM(V19:V20)</f>
        <v>24404.466399999998</v>
      </c>
    </row>
    <row r="22" spans="1:782" s="51" customFormat="1" ht="20.100000000000001" customHeight="1" x14ac:dyDescent="0.2">
      <c r="A22" s="719" t="s">
        <v>982</v>
      </c>
      <c r="B22" s="691"/>
      <c r="C22" s="691"/>
      <c r="D22" s="117"/>
      <c r="E22" s="123"/>
      <c r="F22" s="124"/>
      <c r="G22" s="125"/>
      <c r="H22" s="126"/>
      <c r="I22" s="126"/>
      <c r="J22" s="126"/>
      <c r="K22" s="126"/>
      <c r="L22" s="126"/>
      <c r="M22" s="126"/>
      <c r="N22" s="126"/>
      <c r="O22" s="126"/>
      <c r="P22" s="93"/>
      <c r="Q22" s="93"/>
      <c r="R22" s="126"/>
      <c r="S22" s="126"/>
      <c r="T22" s="126"/>
      <c r="U22" s="126"/>
      <c r="V22" s="126"/>
    </row>
    <row r="23" spans="1:782" s="8" customFormat="1" ht="17.25" customHeight="1" x14ac:dyDescent="0.2">
      <c r="A23" s="694" t="s">
        <v>1271</v>
      </c>
      <c r="B23" s="695"/>
      <c r="C23" s="695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4"/>
      <c r="S23" s="94"/>
      <c r="T23" s="94"/>
      <c r="U23" s="94"/>
      <c r="V23" s="94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</row>
    <row r="24" spans="1:782" s="8" customFormat="1" ht="17.25" customHeight="1" x14ac:dyDescent="0.2">
      <c r="A24" s="720" t="s">
        <v>1033</v>
      </c>
      <c r="B24" s="690"/>
      <c r="C24" s="690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4"/>
      <c r="S24" s="94"/>
      <c r="T24" s="94"/>
      <c r="U24" s="94"/>
      <c r="V24" s="94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</row>
    <row r="25" spans="1:782" s="8" customFormat="1" ht="24.95" customHeight="1" x14ac:dyDescent="0.2">
      <c r="A25" s="694" t="s">
        <v>1296</v>
      </c>
      <c r="B25" s="695"/>
      <c r="C25" s="695"/>
      <c r="D25" s="88"/>
      <c r="E25" s="88"/>
      <c r="F25" s="89"/>
      <c r="G25" s="90"/>
      <c r="H25" s="90"/>
      <c r="I25" s="91"/>
      <c r="J25" s="91"/>
      <c r="K25" s="91"/>
      <c r="L25" s="91"/>
      <c r="M25" s="91"/>
      <c r="N25" s="92"/>
      <c r="O25" s="92"/>
      <c r="P25" s="93"/>
      <c r="Q25" s="93"/>
      <c r="R25" s="94"/>
      <c r="S25" s="94"/>
      <c r="T25" s="94"/>
      <c r="U25" s="94"/>
      <c r="V25" s="94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</row>
    <row r="26" spans="1:782" s="51" customFormat="1" ht="20.100000000000001" customHeight="1" x14ac:dyDescent="0.2">
      <c r="A26" s="127" t="s">
        <v>419</v>
      </c>
      <c r="B26" s="96" t="s">
        <v>991</v>
      </c>
      <c r="C26" s="128" t="s">
        <v>420</v>
      </c>
      <c r="D26" s="128" t="s">
        <v>868</v>
      </c>
      <c r="E26" s="99">
        <v>3</v>
      </c>
      <c r="F26" s="129" t="s">
        <v>422</v>
      </c>
      <c r="G26" s="99">
        <v>19</v>
      </c>
      <c r="H26" s="101">
        <v>602.66999999999996</v>
      </c>
      <c r="I26" s="101">
        <f t="shared" ref="I26:I40" si="7">+H26*0.0833</f>
        <v>50.202410999999998</v>
      </c>
      <c r="J26" s="101">
        <f t="shared" ref="J26:J40" si="8">+H26*12.15%</f>
        <v>73.22440499999999</v>
      </c>
      <c r="K26" s="101">
        <f t="shared" ref="K26:K40" si="9">SUM(H26:J26)</f>
        <v>726.09681599999999</v>
      </c>
      <c r="L26" s="101">
        <f t="shared" ref="L26:N40" si="10">+H26*12</f>
        <v>7232.0399999999991</v>
      </c>
      <c r="M26" s="101">
        <f t="shared" si="10"/>
        <v>602.42893200000003</v>
      </c>
      <c r="N26" s="101">
        <f t="shared" si="10"/>
        <v>878.69285999999988</v>
      </c>
      <c r="O26" s="102">
        <f t="shared" ref="O26:O40" si="11">+H26</f>
        <v>602.66999999999996</v>
      </c>
      <c r="P26" s="101">
        <v>470</v>
      </c>
      <c r="Q26" s="101">
        <f>4.7*2*12</f>
        <v>112.80000000000001</v>
      </c>
      <c r="R26" s="103">
        <f t="shared" ref="R26:R40" si="12">H26*0.25%*G26*12</f>
        <v>343.52190000000002</v>
      </c>
      <c r="S26" s="101">
        <f t="shared" ref="S26:S40" si="13">88*12</f>
        <v>1056</v>
      </c>
      <c r="T26" s="101">
        <f t="shared" ref="T26:T40" si="14">0.5*22*12</f>
        <v>132</v>
      </c>
      <c r="U26" s="101">
        <f t="shared" ref="U26:U40" si="15">SUM(O26:T26)</f>
        <v>2716.9919</v>
      </c>
      <c r="V26" s="104">
        <f t="shared" ref="V26:V40" si="16">+L26+M26+N26+U26</f>
        <v>11430.153692</v>
      </c>
    </row>
    <row r="27" spans="1:782" s="51" customFormat="1" ht="20.100000000000001" customHeight="1" x14ac:dyDescent="0.2">
      <c r="A27" s="127" t="s">
        <v>419</v>
      </c>
      <c r="B27" s="96" t="s">
        <v>992</v>
      </c>
      <c r="C27" s="128" t="s">
        <v>423</v>
      </c>
      <c r="D27" s="128" t="s">
        <v>868</v>
      </c>
      <c r="E27" s="99">
        <v>3</v>
      </c>
      <c r="F27" s="130" t="s">
        <v>898</v>
      </c>
      <c r="G27" s="99">
        <v>10</v>
      </c>
      <c r="H27" s="131">
        <v>596</v>
      </c>
      <c r="I27" s="101">
        <f t="shared" si="7"/>
        <v>49.646799999999999</v>
      </c>
      <c r="J27" s="101">
        <f t="shared" si="8"/>
        <v>72.414000000000001</v>
      </c>
      <c r="K27" s="101">
        <f t="shared" si="9"/>
        <v>718.06079999999997</v>
      </c>
      <c r="L27" s="101">
        <f t="shared" si="10"/>
        <v>7152</v>
      </c>
      <c r="M27" s="101">
        <f t="shared" si="10"/>
        <v>595.76160000000004</v>
      </c>
      <c r="N27" s="101">
        <f t="shared" si="10"/>
        <v>868.96800000000007</v>
      </c>
      <c r="O27" s="102">
        <f t="shared" si="11"/>
        <v>596</v>
      </c>
      <c r="P27" s="101">
        <v>470</v>
      </c>
      <c r="Q27" s="101">
        <f>4.7*2*12</f>
        <v>112.80000000000001</v>
      </c>
      <c r="R27" s="103">
        <f t="shared" si="12"/>
        <v>178.8</v>
      </c>
      <c r="S27" s="101">
        <f t="shared" si="13"/>
        <v>1056</v>
      </c>
      <c r="T27" s="101">
        <f t="shared" si="14"/>
        <v>132</v>
      </c>
      <c r="U27" s="101">
        <f t="shared" si="15"/>
        <v>2545.6</v>
      </c>
      <c r="V27" s="104">
        <f t="shared" si="16"/>
        <v>11162.329600000001</v>
      </c>
    </row>
    <row r="28" spans="1:782" s="51" customFormat="1" ht="20.100000000000001" customHeight="1" x14ac:dyDescent="0.2">
      <c r="A28" s="127" t="s">
        <v>418</v>
      </c>
      <c r="B28" s="96" t="s">
        <v>993</v>
      </c>
      <c r="C28" s="128" t="s">
        <v>424</v>
      </c>
      <c r="D28" s="128" t="s">
        <v>425</v>
      </c>
      <c r="E28" s="99">
        <v>1</v>
      </c>
      <c r="F28" s="129" t="s">
        <v>897</v>
      </c>
      <c r="G28" s="99">
        <v>19</v>
      </c>
      <c r="H28" s="101">
        <v>561</v>
      </c>
      <c r="I28" s="101">
        <f t="shared" si="7"/>
        <v>46.731299999999997</v>
      </c>
      <c r="J28" s="101">
        <f t="shared" si="8"/>
        <v>68.161500000000004</v>
      </c>
      <c r="K28" s="101">
        <f t="shared" si="9"/>
        <v>675.89280000000008</v>
      </c>
      <c r="L28" s="101">
        <f t="shared" si="10"/>
        <v>6732</v>
      </c>
      <c r="M28" s="101">
        <f t="shared" si="10"/>
        <v>560.77559999999994</v>
      </c>
      <c r="N28" s="101">
        <f t="shared" si="10"/>
        <v>817.9380000000001</v>
      </c>
      <c r="O28" s="102">
        <f t="shared" si="11"/>
        <v>561</v>
      </c>
      <c r="P28" s="101">
        <v>470</v>
      </c>
      <c r="Q28" s="101"/>
      <c r="R28" s="103">
        <f t="shared" si="12"/>
        <v>319.77</v>
      </c>
      <c r="S28" s="101">
        <f t="shared" si="13"/>
        <v>1056</v>
      </c>
      <c r="T28" s="101">
        <f t="shared" si="14"/>
        <v>132</v>
      </c>
      <c r="U28" s="101">
        <f t="shared" si="15"/>
        <v>2538.77</v>
      </c>
      <c r="V28" s="104">
        <f t="shared" si="16"/>
        <v>10649.4836</v>
      </c>
    </row>
    <row r="29" spans="1:782" s="51" customFormat="1" ht="20.100000000000001" customHeight="1" x14ac:dyDescent="0.2">
      <c r="A29" s="127" t="s">
        <v>418</v>
      </c>
      <c r="B29" s="96" t="s">
        <v>994</v>
      </c>
      <c r="C29" s="128" t="s">
        <v>426</v>
      </c>
      <c r="D29" s="128" t="s">
        <v>425</v>
      </c>
      <c r="E29" s="99">
        <v>1</v>
      </c>
      <c r="F29" s="105" t="s">
        <v>898</v>
      </c>
      <c r="G29" s="99">
        <v>10</v>
      </c>
      <c r="H29" s="101">
        <v>561</v>
      </c>
      <c r="I29" s="101">
        <f t="shared" si="7"/>
        <v>46.731299999999997</v>
      </c>
      <c r="J29" s="101">
        <f t="shared" si="8"/>
        <v>68.161500000000004</v>
      </c>
      <c r="K29" s="101">
        <f t="shared" si="9"/>
        <v>675.89280000000008</v>
      </c>
      <c r="L29" s="101">
        <f t="shared" si="10"/>
        <v>6732</v>
      </c>
      <c r="M29" s="101">
        <f t="shared" si="10"/>
        <v>560.77559999999994</v>
      </c>
      <c r="N29" s="101">
        <f t="shared" si="10"/>
        <v>817.9380000000001</v>
      </c>
      <c r="O29" s="102">
        <f t="shared" si="11"/>
        <v>561</v>
      </c>
      <c r="P29" s="101">
        <v>470</v>
      </c>
      <c r="Q29" s="101"/>
      <c r="R29" s="103">
        <f t="shared" si="12"/>
        <v>168.3</v>
      </c>
      <c r="S29" s="101">
        <f t="shared" si="13"/>
        <v>1056</v>
      </c>
      <c r="T29" s="101">
        <f t="shared" si="14"/>
        <v>132</v>
      </c>
      <c r="U29" s="101">
        <f t="shared" si="15"/>
        <v>2387.3000000000002</v>
      </c>
      <c r="V29" s="104">
        <f t="shared" si="16"/>
        <v>10498.0136</v>
      </c>
    </row>
    <row r="30" spans="1:782" s="51" customFormat="1" ht="20.100000000000001" customHeight="1" x14ac:dyDescent="0.2">
      <c r="A30" s="127" t="s">
        <v>418</v>
      </c>
      <c r="B30" s="96" t="s">
        <v>995</v>
      </c>
      <c r="C30" s="128" t="s">
        <v>427</v>
      </c>
      <c r="D30" s="128" t="s">
        <v>425</v>
      </c>
      <c r="E30" s="99">
        <v>1</v>
      </c>
      <c r="F30" s="100" t="s">
        <v>445</v>
      </c>
      <c r="G30" s="99">
        <v>9</v>
      </c>
      <c r="H30" s="101">
        <v>561</v>
      </c>
      <c r="I30" s="101">
        <f t="shared" si="7"/>
        <v>46.731299999999997</v>
      </c>
      <c r="J30" s="101">
        <f t="shared" si="8"/>
        <v>68.161500000000004</v>
      </c>
      <c r="K30" s="101">
        <f t="shared" si="9"/>
        <v>675.89280000000008</v>
      </c>
      <c r="L30" s="101">
        <f t="shared" si="10"/>
        <v>6732</v>
      </c>
      <c r="M30" s="101">
        <f t="shared" si="10"/>
        <v>560.77559999999994</v>
      </c>
      <c r="N30" s="101">
        <f t="shared" si="10"/>
        <v>817.9380000000001</v>
      </c>
      <c r="O30" s="102">
        <f t="shared" si="11"/>
        <v>561</v>
      </c>
      <c r="P30" s="101">
        <v>470</v>
      </c>
      <c r="Q30" s="101"/>
      <c r="R30" s="103">
        <f t="shared" si="12"/>
        <v>151.47</v>
      </c>
      <c r="S30" s="101">
        <f t="shared" si="13"/>
        <v>1056</v>
      </c>
      <c r="T30" s="101">
        <f t="shared" si="14"/>
        <v>132</v>
      </c>
      <c r="U30" s="101">
        <f t="shared" si="15"/>
        <v>2370.4700000000003</v>
      </c>
      <c r="V30" s="104">
        <f t="shared" si="16"/>
        <v>10481.1836</v>
      </c>
    </row>
    <row r="31" spans="1:782" s="51" customFormat="1" ht="20.100000000000001" customHeight="1" x14ac:dyDescent="0.2">
      <c r="A31" s="127" t="s">
        <v>418</v>
      </c>
      <c r="B31" s="96" t="s">
        <v>996</v>
      </c>
      <c r="C31" s="128" t="s">
        <v>1307</v>
      </c>
      <c r="D31" s="128" t="s">
        <v>1308</v>
      </c>
      <c r="E31" s="99">
        <v>1</v>
      </c>
      <c r="F31" s="100" t="s">
        <v>445</v>
      </c>
      <c r="G31" s="99">
        <v>9</v>
      </c>
      <c r="H31" s="101">
        <v>738</v>
      </c>
      <c r="I31" s="101">
        <f>+H31*0.0833</f>
        <v>61.4754</v>
      </c>
      <c r="J31" s="101">
        <f>+H31*12.15%</f>
        <v>89.667000000000002</v>
      </c>
      <c r="K31" s="101">
        <f>SUM(H31:J31)</f>
        <v>889.14240000000007</v>
      </c>
      <c r="L31" s="101">
        <f>+H31*12</f>
        <v>8856</v>
      </c>
      <c r="M31" s="101">
        <f>+I31*12</f>
        <v>737.70479999999998</v>
      </c>
      <c r="N31" s="101">
        <f>+J31*12</f>
        <v>1076.0039999999999</v>
      </c>
      <c r="O31" s="102">
        <f>+H31</f>
        <v>738</v>
      </c>
      <c r="P31" s="101">
        <v>470</v>
      </c>
      <c r="Q31" s="101"/>
      <c r="R31" s="103">
        <f>H31*0.25%*G31*12</f>
        <v>199.26</v>
      </c>
      <c r="S31" s="101">
        <f t="shared" si="13"/>
        <v>1056</v>
      </c>
      <c r="T31" s="101">
        <f t="shared" si="14"/>
        <v>132</v>
      </c>
      <c r="U31" s="101">
        <f>SUM(O31:T31)</f>
        <v>2595.2600000000002</v>
      </c>
      <c r="V31" s="104">
        <f>+L31+M31+N31+U31</f>
        <v>13264.968800000001</v>
      </c>
    </row>
    <row r="32" spans="1:782" s="51" customFormat="1" ht="20.100000000000001" customHeight="1" x14ac:dyDescent="0.2">
      <c r="A32" s="127" t="s">
        <v>418</v>
      </c>
      <c r="B32" s="96" t="s">
        <v>997</v>
      </c>
      <c r="C32" s="132" t="s">
        <v>428</v>
      </c>
      <c r="D32" s="128" t="s">
        <v>425</v>
      </c>
      <c r="E32" s="99">
        <v>1</v>
      </c>
      <c r="F32" s="100" t="s">
        <v>899</v>
      </c>
      <c r="G32" s="99">
        <v>9</v>
      </c>
      <c r="H32" s="101">
        <v>561</v>
      </c>
      <c r="I32" s="101">
        <f t="shared" si="7"/>
        <v>46.731299999999997</v>
      </c>
      <c r="J32" s="101">
        <f t="shared" si="8"/>
        <v>68.161500000000004</v>
      </c>
      <c r="K32" s="101">
        <f t="shared" si="9"/>
        <v>675.89280000000008</v>
      </c>
      <c r="L32" s="101">
        <f t="shared" si="10"/>
        <v>6732</v>
      </c>
      <c r="M32" s="101">
        <f t="shared" si="10"/>
        <v>560.77559999999994</v>
      </c>
      <c r="N32" s="101">
        <f t="shared" si="10"/>
        <v>817.9380000000001</v>
      </c>
      <c r="O32" s="102">
        <f t="shared" si="11"/>
        <v>561</v>
      </c>
      <c r="P32" s="101">
        <v>470</v>
      </c>
      <c r="Q32" s="101"/>
      <c r="R32" s="103"/>
      <c r="S32" s="101">
        <f t="shared" si="13"/>
        <v>1056</v>
      </c>
      <c r="T32" s="101">
        <f t="shared" si="14"/>
        <v>132</v>
      </c>
      <c r="U32" s="101">
        <f t="shared" si="15"/>
        <v>2219</v>
      </c>
      <c r="V32" s="104">
        <f t="shared" si="16"/>
        <v>10329.713599999999</v>
      </c>
    </row>
    <row r="33" spans="1:23" s="47" customFormat="1" ht="20.100000000000001" customHeight="1" x14ac:dyDescent="0.2">
      <c r="A33" s="127" t="s">
        <v>418</v>
      </c>
      <c r="B33" s="96" t="s">
        <v>998</v>
      </c>
      <c r="C33" s="112" t="s">
        <v>431</v>
      </c>
      <c r="D33" s="97" t="s">
        <v>425</v>
      </c>
      <c r="E33" s="99">
        <v>1</v>
      </c>
      <c r="F33" s="100" t="s">
        <v>900</v>
      </c>
      <c r="G33" s="99">
        <v>9</v>
      </c>
      <c r="H33" s="101">
        <v>561</v>
      </c>
      <c r="I33" s="101">
        <f t="shared" si="7"/>
        <v>46.731299999999997</v>
      </c>
      <c r="J33" s="101">
        <f t="shared" si="8"/>
        <v>68.161500000000004</v>
      </c>
      <c r="K33" s="101">
        <f t="shared" si="9"/>
        <v>675.89280000000008</v>
      </c>
      <c r="L33" s="101">
        <f t="shared" si="10"/>
        <v>6732</v>
      </c>
      <c r="M33" s="101">
        <f t="shared" si="10"/>
        <v>560.77559999999994</v>
      </c>
      <c r="N33" s="101">
        <f t="shared" si="10"/>
        <v>817.9380000000001</v>
      </c>
      <c r="O33" s="102">
        <f t="shared" si="11"/>
        <v>561</v>
      </c>
      <c r="P33" s="101">
        <v>470</v>
      </c>
      <c r="Q33" s="101"/>
      <c r="R33" s="103">
        <f t="shared" si="12"/>
        <v>151.47</v>
      </c>
      <c r="S33" s="101">
        <f t="shared" si="13"/>
        <v>1056</v>
      </c>
      <c r="T33" s="101">
        <f t="shared" si="14"/>
        <v>132</v>
      </c>
      <c r="U33" s="101">
        <f t="shared" si="15"/>
        <v>2370.4700000000003</v>
      </c>
      <c r="V33" s="104">
        <f t="shared" si="16"/>
        <v>10481.1836</v>
      </c>
    </row>
    <row r="34" spans="1:23" s="47" customFormat="1" ht="20.100000000000001" customHeight="1" x14ac:dyDescent="0.2">
      <c r="A34" s="127" t="s">
        <v>418</v>
      </c>
      <c r="B34" s="96" t="s">
        <v>999</v>
      </c>
      <c r="C34" s="112" t="s">
        <v>432</v>
      </c>
      <c r="D34" s="97" t="s">
        <v>425</v>
      </c>
      <c r="E34" s="99">
        <v>1</v>
      </c>
      <c r="F34" s="100" t="s">
        <v>901</v>
      </c>
      <c r="G34" s="99">
        <v>3</v>
      </c>
      <c r="H34" s="101">
        <v>561</v>
      </c>
      <c r="I34" s="101">
        <f t="shared" si="7"/>
        <v>46.731299999999997</v>
      </c>
      <c r="J34" s="101">
        <f t="shared" si="8"/>
        <v>68.161500000000004</v>
      </c>
      <c r="K34" s="101">
        <f t="shared" si="9"/>
        <v>675.89280000000008</v>
      </c>
      <c r="L34" s="101">
        <f t="shared" si="10"/>
        <v>6732</v>
      </c>
      <c r="M34" s="101">
        <f t="shared" si="10"/>
        <v>560.77559999999994</v>
      </c>
      <c r="N34" s="101">
        <f t="shared" si="10"/>
        <v>817.9380000000001</v>
      </c>
      <c r="O34" s="102">
        <f t="shared" si="11"/>
        <v>561</v>
      </c>
      <c r="P34" s="101">
        <v>470</v>
      </c>
      <c r="Q34" s="101">
        <f>4.7*2*12</f>
        <v>112.80000000000001</v>
      </c>
      <c r="R34" s="103">
        <f t="shared" si="12"/>
        <v>50.490000000000009</v>
      </c>
      <c r="S34" s="101">
        <f t="shared" si="13"/>
        <v>1056</v>
      </c>
      <c r="T34" s="101">
        <f t="shared" si="14"/>
        <v>132</v>
      </c>
      <c r="U34" s="101">
        <f t="shared" si="15"/>
        <v>2382.29</v>
      </c>
      <c r="V34" s="104">
        <f t="shared" si="16"/>
        <v>10493.0036</v>
      </c>
    </row>
    <row r="35" spans="1:23" s="47" customFormat="1" ht="20.100000000000001" customHeight="1" x14ac:dyDescent="0.2">
      <c r="A35" s="127" t="s">
        <v>418</v>
      </c>
      <c r="B35" s="96" t="s">
        <v>1000</v>
      </c>
      <c r="C35" s="112" t="s">
        <v>433</v>
      </c>
      <c r="D35" s="97" t="s">
        <v>425</v>
      </c>
      <c r="E35" s="99">
        <v>1</v>
      </c>
      <c r="F35" s="100" t="s">
        <v>901</v>
      </c>
      <c r="G35" s="99">
        <v>3</v>
      </c>
      <c r="H35" s="101">
        <v>561</v>
      </c>
      <c r="I35" s="101">
        <f t="shared" si="7"/>
        <v>46.731299999999997</v>
      </c>
      <c r="J35" s="101">
        <f t="shared" si="8"/>
        <v>68.161500000000004</v>
      </c>
      <c r="K35" s="101">
        <f t="shared" si="9"/>
        <v>675.89280000000008</v>
      </c>
      <c r="L35" s="101">
        <f t="shared" si="10"/>
        <v>6732</v>
      </c>
      <c r="M35" s="101">
        <f t="shared" si="10"/>
        <v>560.77559999999994</v>
      </c>
      <c r="N35" s="101">
        <f t="shared" si="10"/>
        <v>817.9380000000001</v>
      </c>
      <c r="O35" s="102">
        <f t="shared" si="11"/>
        <v>561</v>
      </c>
      <c r="P35" s="101">
        <v>470</v>
      </c>
      <c r="Q35" s="101"/>
      <c r="R35" s="103">
        <f t="shared" si="12"/>
        <v>50.490000000000009</v>
      </c>
      <c r="S35" s="101">
        <f t="shared" si="13"/>
        <v>1056</v>
      </c>
      <c r="T35" s="101">
        <f t="shared" si="14"/>
        <v>132</v>
      </c>
      <c r="U35" s="101">
        <f t="shared" si="15"/>
        <v>2269.4899999999998</v>
      </c>
      <c r="V35" s="104">
        <f t="shared" si="16"/>
        <v>10380.203600000001</v>
      </c>
    </row>
    <row r="36" spans="1:23" s="47" customFormat="1" ht="20.100000000000001" customHeight="1" x14ac:dyDescent="0.2">
      <c r="A36" s="127" t="s">
        <v>418</v>
      </c>
      <c r="B36" s="96" t="s">
        <v>1001</v>
      </c>
      <c r="C36" s="112" t="s">
        <v>434</v>
      </c>
      <c r="D36" s="97" t="s">
        <v>425</v>
      </c>
      <c r="E36" s="99">
        <v>1</v>
      </c>
      <c r="F36" s="100"/>
      <c r="G36" s="99">
        <v>3</v>
      </c>
      <c r="H36" s="101">
        <v>561</v>
      </c>
      <c r="I36" s="101">
        <f t="shared" si="7"/>
        <v>46.731299999999997</v>
      </c>
      <c r="J36" s="101">
        <f t="shared" si="8"/>
        <v>68.161500000000004</v>
      </c>
      <c r="K36" s="101">
        <f t="shared" si="9"/>
        <v>675.89280000000008</v>
      </c>
      <c r="L36" s="101">
        <f t="shared" si="10"/>
        <v>6732</v>
      </c>
      <c r="M36" s="101">
        <f t="shared" si="10"/>
        <v>560.77559999999994</v>
      </c>
      <c r="N36" s="101">
        <f t="shared" si="10"/>
        <v>817.9380000000001</v>
      </c>
      <c r="O36" s="102">
        <f t="shared" si="11"/>
        <v>561</v>
      </c>
      <c r="P36" s="101">
        <v>470</v>
      </c>
      <c r="Q36" s="101"/>
      <c r="R36" s="103">
        <f t="shared" si="12"/>
        <v>50.490000000000009</v>
      </c>
      <c r="S36" s="101">
        <f t="shared" si="13"/>
        <v>1056</v>
      </c>
      <c r="T36" s="101">
        <f t="shared" si="14"/>
        <v>132</v>
      </c>
      <c r="U36" s="101">
        <f t="shared" si="15"/>
        <v>2269.4899999999998</v>
      </c>
      <c r="V36" s="104">
        <f t="shared" si="16"/>
        <v>10380.203600000001</v>
      </c>
    </row>
    <row r="37" spans="1:23" s="47" customFormat="1" ht="20.100000000000001" customHeight="1" x14ac:dyDescent="0.2">
      <c r="A37" s="127" t="s">
        <v>418</v>
      </c>
      <c r="B37" s="96" t="s">
        <v>1002</v>
      </c>
      <c r="C37" s="112" t="s">
        <v>435</v>
      </c>
      <c r="D37" s="97" t="s">
        <v>425</v>
      </c>
      <c r="E37" s="99">
        <v>1</v>
      </c>
      <c r="F37" s="100" t="s">
        <v>901</v>
      </c>
      <c r="G37" s="99">
        <v>3</v>
      </c>
      <c r="H37" s="101">
        <v>561</v>
      </c>
      <c r="I37" s="101">
        <f t="shared" si="7"/>
        <v>46.731299999999997</v>
      </c>
      <c r="J37" s="101">
        <f t="shared" si="8"/>
        <v>68.161500000000004</v>
      </c>
      <c r="K37" s="101">
        <f t="shared" si="9"/>
        <v>675.89280000000008</v>
      </c>
      <c r="L37" s="101">
        <f t="shared" si="10"/>
        <v>6732</v>
      </c>
      <c r="M37" s="101">
        <f t="shared" si="10"/>
        <v>560.77559999999994</v>
      </c>
      <c r="N37" s="101">
        <f t="shared" si="10"/>
        <v>817.9380000000001</v>
      </c>
      <c r="O37" s="102">
        <f t="shared" si="11"/>
        <v>561</v>
      </c>
      <c r="P37" s="101">
        <v>470</v>
      </c>
      <c r="Q37" s="101">
        <f>4.7*12</f>
        <v>56.400000000000006</v>
      </c>
      <c r="R37" s="103">
        <f t="shared" si="12"/>
        <v>50.490000000000009</v>
      </c>
      <c r="S37" s="101">
        <f t="shared" si="13"/>
        <v>1056</v>
      </c>
      <c r="T37" s="101">
        <f t="shared" si="14"/>
        <v>132</v>
      </c>
      <c r="U37" s="101">
        <f t="shared" si="15"/>
        <v>2325.8900000000003</v>
      </c>
      <c r="V37" s="104">
        <f t="shared" si="16"/>
        <v>10436.6036</v>
      </c>
    </row>
    <row r="38" spans="1:23" s="47" customFormat="1" ht="20.100000000000001" customHeight="1" x14ac:dyDescent="0.2">
      <c r="A38" s="127" t="s">
        <v>418</v>
      </c>
      <c r="B38" s="96" t="s">
        <v>1003</v>
      </c>
      <c r="C38" s="112" t="s">
        <v>436</v>
      </c>
      <c r="D38" s="97" t="s">
        <v>425</v>
      </c>
      <c r="E38" s="99">
        <v>1</v>
      </c>
      <c r="F38" s="100" t="s">
        <v>901</v>
      </c>
      <c r="G38" s="99">
        <v>3</v>
      </c>
      <c r="H38" s="101">
        <v>561</v>
      </c>
      <c r="I38" s="101">
        <f t="shared" si="7"/>
        <v>46.731299999999997</v>
      </c>
      <c r="J38" s="101">
        <f t="shared" si="8"/>
        <v>68.161500000000004</v>
      </c>
      <c r="K38" s="101">
        <f t="shared" si="9"/>
        <v>675.89280000000008</v>
      </c>
      <c r="L38" s="101">
        <f t="shared" si="10"/>
        <v>6732</v>
      </c>
      <c r="M38" s="101">
        <f t="shared" si="10"/>
        <v>560.77559999999994</v>
      </c>
      <c r="N38" s="101">
        <f t="shared" si="10"/>
        <v>817.9380000000001</v>
      </c>
      <c r="O38" s="102">
        <f t="shared" si="11"/>
        <v>561</v>
      </c>
      <c r="P38" s="101">
        <v>470</v>
      </c>
      <c r="Q38" s="101"/>
      <c r="R38" s="103">
        <f t="shared" si="12"/>
        <v>50.490000000000009</v>
      </c>
      <c r="S38" s="101">
        <f t="shared" si="13"/>
        <v>1056</v>
      </c>
      <c r="T38" s="101">
        <f t="shared" si="14"/>
        <v>132</v>
      </c>
      <c r="U38" s="101">
        <f t="shared" si="15"/>
        <v>2269.4899999999998</v>
      </c>
      <c r="V38" s="104">
        <f t="shared" si="16"/>
        <v>10380.203600000001</v>
      </c>
    </row>
    <row r="39" spans="1:23" s="47" customFormat="1" ht="20.100000000000001" customHeight="1" x14ac:dyDescent="0.2">
      <c r="A39" s="127" t="s">
        <v>418</v>
      </c>
      <c r="B39" s="96" t="s">
        <v>1004</v>
      </c>
      <c r="C39" s="112" t="s">
        <v>437</v>
      </c>
      <c r="D39" s="155" t="s">
        <v>407</v>
      </c>
      <c r="E39" s="151">
        <v>1</v>
      </c>
      <c r="F39" s="157"/>
      <c r="G39" s="151">
        <v>3</v>
      </c>
      <c r="H39" s="140">
        <v>561</v>
      </c>
      <c r="I39" s="101">
        <f t="shared" si="7"/>
        <v>46.731299999999997</v>
      </c>
      <c r="J39" s="101">
        <f t="shared" si="8"/>
        <v>68.161500000000004</v>
      </c>
      <c r="K39" s="101">
        <f t="shared" si="9"/>
        <v>675.89280000000008</v>
      </c>
      <c r="L39" s="101">
        <f t="shared" si="10"/>
        <v>6732</v>
      </c>
      <c r="M39" s="101">
        <f t="shared" si="10"/>
        <v>560.77559999999994</v>
      </c>
      <c r="N39" s="101">
        <f t="shared" si="10"/>
        <v>817.9380000000001</v>
      </c>
      <c r="O39" s="102">
        <f t="shared" si="11"/>
        <v>561</v>
      </c>
      <c r="P39" s="101">
        <v>470</v>
      </c>
      <c r="Q39" s="101">
        <f>4.7*12</f>
        <v>56.400000000000006</v>
      </c>
      <c r="R39" s="103">
        <f t="shared" si="12"/>
        <v>50.490000000000009</v>
      </c>
      <c r="S39" s="101">
        <f t="shared" si="13"/>
        <v>1056</v>
      </c>
      <c r="T39" s="101">
        <f t="shared" si="14"/>
        <v>132</v>
      </c>
      <c r="U39" s="101">
        <f t="shared" si="15"/>
        <v>2325.8900000000003</v>
      </c>
      <c r="V39" s="104">
        <f t="shared" si="16"/>
        <v>10436.6036</v>
      </c>
    </row>
    <row r="40" spans="1:23" ht="20.100000000000001" customHeight="1" x14ac:dyDescent="0.2">
      <c r="A40" s="127" t="s">
        <v>418</v>
      </c>
      <c r="B40" s="96" t="s">
        <v>1005</v>
      </c>
      <c r="C40" s="97" t="s">
        <v>439</v>
      </c>
      <c r="D40" s="97" t="s">
        <v>430</v>
      </c>
      <c r="E40" s="99">
        <v>1</v>
      </c>
      <c r="F40" s="100" t="s">
        <v>901</v>
      </c>
      <c r="G40" s="99">
        <v>3</v>
      </c>
      <c r="H40" s="101">
        <v>561</v>
      </c>
      <c r="I40" s="101">
        <f t="shared" si="7"/>
        <v>46.731299999999997</v>
      </c>
      <c r="J40" s="101">
        <f t="shared" si="8"/>
        <v>68.161500000000004</v>
      </c>
      <c r="K40" s="101">
        <f t="shared" si="9"/>
        <v>675.89280000000008</v>
      </c>
      <c r="L40" s="101">
        <f t="shared" si="10"/>
        <v>6732</v>
      </c>
      <c r="M40" s="101">
        <f t="shared" si="10"/>
        <v>560.77559999999994</v>
      </c>
      <c r="N40" s="101">
        <f t="shared" si="10"/>
        <v>817.9380000000001</v>
      </c>
      <c r="O40" s="102">
        <f t="shared" si="11"/>
        <v>561</v>
      </c>
      <c r="P40" s="101">
        <v>470</v>
      </c>
      <c r="Q40" s="101">
        <f>4.7*2*12</f>
        <v>112.80000000000001</v>
      </c>
      <c r="R40" s="103">
        <f t="shared" si="12"/>
        <v>50.490000000000009</v>
      </c>
      <c r="S40" s="101">
        <f t="shared" si="13"/>
        <v>1056</v>
      </c>
      <c r="T40" s="101">
        <f t="shared" si="14"/>
        <v>132</v>
      </c>
      <c r="U40" s="101">
        <f t="shared" si="15"/>
        <v>2382.29</v>
      </c>
      <c r="V40" s="104">
        <f t="shared" si="16"/>
        <v>10493.0036</v>
      </c>
    </row>
    <row r="41" spans="1:23" ht="23.25" customHeight="1" x14ac:dyDescent="0.2">
      <c r="A41" s="605" t="s">
        <v>418</v>
      </c>
      <c r="B41" s="606" t="s">
        <v>1006</v>
      </c>
      <c r="C41" s="672" t="s">
        <v>834</v>
      </c>
      <c r="D41" s="621" t="s">
        <v>401</v>
      </c>
      <c r="E41" s="99"/>
      <c r="F41" s="100"/>
      <c r="G41" s="99">
        <v>3</v>
      </c>
      <c r="H41" s="610">
        <v>826</v>
      </c>
      <c r="I41" s="101">
        <f>+H41*0.0833</f>
        <v>68.805800000000005</v>
      </c>
      <c r="J41" s="101">
        <f>+H41*12.15%</f>
        <v>100.35899999999999</v>
      </c>
      <c r="K41" s="101">
        <f>SUM(H41:J41)</f>
        <v>995.16480000000001</v>
      </c>
      <c r="L41" s="193">
        <f>+H41*12</f>
        <v>9912</v>
      </c>
      <c r="M41" s="101">
        <f>+I41*6</f>
        <v>412.83480000000003</v>
      </c>
      <c r="N41" s="101">
        <f>+J41*6</f>
        <v>602.154</v>
      </c>
      <c r="O41" s="102">
        <f>+H41</f>
        <v>826</v>
      </c>
      <c r="P41" s="101">
        <v>470</v>
      </c>
      <c r="Q41" s="101">
        <f>4.7*2*6</f>
        <v>56.400000000000006</v>
      </c>
      <c r="R41" s="103">
        <f>H41*0.25%*G41*6</f>
        <v>37.17</v>
      </c>
      <c r="S41" s="101">
        <f>88*6</f>
        <v>528</v>
      </c>
      <c r="T41" s="101">
        <f>0.5*22*6</f>
        <v>66</v>
      </c>
      <c r="U41" s="101">
        <f>SUM(O41:T41)</f>
        <v>1983.5700000000002</v>
      </c>
      <c r="V41" s="104">
        <f>+L41+M41+N41+U41</f>
        <v>12910.558800000001</v>
      </c>
    </row>
    <row r="42" spans="1:23" s="47" customFormat="1" ht="20.100000000000001" customHeight="1" x14ac:dyDescent="0.2">
      <c r="A42" s="127" t="s">
        <v>418</v>
      </c>
      <c r="B42" s="96" t="s">
        <v>1007</v>
      </c>
      <c r="C42" s="128" t="s">
        <v>429</v>
      </c>
      <c r="D42" s="133" t="s">
        <v>430</v>
      </c>
      <c r="E42" s="99">
        <v>1</v>
      </c>
      <c r="F42" s="100" t="s">
        <v>900</v>
      </c>
      <c r="G42" s="99">
        <v>9</v>
      </c>
      <c r="H42" s="101">
        <v>561</v>
      </c>
      <c r="I42" s="101">
        <f>+H42*0.0833</f>
        <v>46.731299999999997</v>
      </c>
      <c r="J42" s="101">
        <f>+H42*12.15%</f>
        <v>68.161500000000004</v>
      </c>
      <c r="K42" s="101">
        <f>SUM(H42:J42)</f>
        <v>675.89280000000008</v>
      </c>
      <c r="L42" s="101">
        <f>+H42*12</f>
        <v>6732</v>
      </c>
      <c r="M42" s="101">
        <f>+I42*12</f>
        <v>560.77559999999994</v>
      </c>
      <c r="N42" s="101">
        <f>+J42*12</f>
        <v>817.9380000000001</v>
      </c>
      <c r="O42" s="102">
        <f>+H42</f>
        <v>561</v>
      </c>
      <c r="P42" s="101">
        <v>470</v>
      </c>
      <c r="Q42" s="101"/>
      <c r="R42" s="103">
        <f>H42*0.25%*G42*12</f>
        <v>151.47</v>
      </c>
      <c r="S42" s="101">
        <f>88*12</f>
        <v>1056</v>
      </c>
      <c r="T42" s="101">
        <f>0.5*22*12</f>
        <v>132</v>
      </c>
      <c r="U42" s="101">
        <f>SUM(O42:T42)</f>
        <v>2370.4700000000003</v>
      </c>
      <c r="V42" s="104">
        <f>+L42+M42+N42+U42</f>
        <v>10481.1836</v>
      </c>
    </row>
    <row r="43" spans="1:23" s="44" customFormat="1" ht="20.100000000000001" customHeight="1" x14ac:dyDescent="0.25">
      <c r="A43" s="575"/>
      <c r="B43" s="576"/>
      <c r="C43" s="577"/>
      <c r="D43" s="162"/>
      <c r="E43" s="163"/>
      <c r="F43" s="164"/>
      <c r="G43" s="163"/>
      <c r="H43" s="110">
        <f>SUM(H25:H42)</f>
        <v>10055.67</v>
      </c>
      <c r="I43" s="110">
        <f t="shared" ref="I43:V43" si="17">SUM(I25:I42)</f>
        <v>837.63731100000007</v>
      </c>
      <c r="J43" s="110">
        <f t="shared" si="17"/>
        <v>1221.763905</v>
      </c>
      <c r="K43" s="110">
        <f t="shared" si="17"/>
        <v>12115.071215999997</v>
      </c>
      <c r="L43" s="110">
        <f>SUM(L26:L42)</f>
        <v>120668.04000000001</v>
      </c>
      <c r="M43" s="110">
        <f t="shared" si="17"/>
        <v>9638.8129320000007</v>
      </c>
      <c r="N43" s="110">
        <f t="shared" si="17"/>
        <v>14059.012860000001</v>
      </c>
      <c r="O43" s="110">
        <f t="shared" si="17"/>
        <v>10055.67</v>
      </c>
      <c r="P43" s="110">
        <f t="shared" si="17"/>
        <v>7990</v>
      </c>
      <c r="Q43" s="110">
        <f t="shared" si="17"/>
        <v>620.4</v>
      </c>
      <c r="R43" s="110">
        <f t="shared" si="17"/>
        <v>2054.6619000000001</v>
      </c>
      <c r="S43" s="110">
        <f t="shared" si="17"/>
        <v>17424</v>
      </c>
      <c r="T43" s="110">
        <f t="shared" si="17"/>
        <v>2178</v>
      </c>
      <c r="U43" s="110">
        <f t="shared" si="17"/>
        <v>40322.731899999999</v>
      </c>
      <c r="V43" s="110">
        <f t="shared" si="17"/>
        <v>184688.59769200001</v>
      </c>
      <c r="W43" s="79"/>
    </row>
    <row r="44" spans="1:23" s="44" customFormat="1" ht="20.100000000000001" customHeight="1" x14ac:dyDescent="0.2">
      <c r="A44" s="756" t="s">
        <v>321</v>
      </c>
      <c r="B44" s="757"/>
      <c r="C44" s="757"/>
      <c r="D44" s="134"/>
      <c r="E44" s="134"/>
      <c r="F44" s="134"/>
      <c r="G44" s="135"/>
      <c r="H44" s="134"/>
      <c r="I44" s="134"/>
      <c r="J44" s="134"/>
      <c r="K44" s="136"/>
      <c r="L44" s="136"/>
      <c r="M44" s="136"/>
      <c r="N44" s="136"/>
      <c r="O44" s="136"/>
      <c r="P44" s="137"/>
      <c r="Q44" s="138"/>
      <c r="R44" s="139"/>
      <c r="S44" s="140"/>
      <c r="T44" s="140"/>
      <c r="U44" s="136"/>
      <c r="V44" s="141"/>
    </row>
    <row r="45" spans="1:23" ht="27.75" customHeight="1" x14ac:dyDescent="0.2">
      <c r="A45" s="127" t="s">
        <v>1297</v>
      </c>
      <c r="B45" s="96" t="s">
        <v>1008</v>
      </c>
      <c r="C45" s="97" t="s">
        <v>835</v>
      </c>
      <c r="D45" s="98" t="s">
        <v>407</v>
      </c>
      <c r="E45" s="99"/>
      <c r="F45" s="100"/>
      <c r="G45" s="99">
        <v>0</v>
      </c>
      <c r="H45" s="101">
        <v>561</v>
      </c>
      <c r="I45" s="101">
        <f>+H45*0.0833</f>
        <v>46.731299999999997</v>
      </c>
      <c r="J45" s="101">
        <f>+H45*12.15%</f>
        <v>68.161500000000004</v>
      </c>
      <c r="K45" s="101">
        <f>SUM(H45:J45)</f>
        <v>675.89280000000008</v>
      </c>
      <c r="L45" s="101">
        <f>+H45*12</f>
        <v>6732</v>
      </c>
      <c r="M45" s="101">
        <f>+I45*12</f>
        <v>560.77559999999994</v>
      </c>
      <c r="N45" s="101">
        <f>+J45*12</f>
        <v>817.9380000000001</v>
      </c>
      <c r="O45" s="102">
        <f>+H45</f>
        <v>561</v>
      </c>
      <c r="P45" s="101">
        <v>470</v>
      </c>
      <c r="Q45" s="131">
        <f>4.7*1*12</f>
        <v>56.400000000000006</v>
      </c>
      <c r="R45" s="103">
        <f>H45*0.25%*G45*12</f>
        <v>0</v>
      </c>
      <c r="S45" s="101">
        <f t="shared" ref="S45:S57" si="18">88*12</f>
        <v>1056</v>
      </c>
      <c r="T45" s="101">
        <f t="shared" ref="T45:T57" si="19">0.5*22*12</f>
        <v>132</v>
      </c>
      <c r="U45" s="101">
        <f>SUM(O45:T45)</f>
        <v>2275.4</v>
      </c>
      <c r="V45" s="104">
        <f>+L45+M45+N45+U45</f>
        <v>10386.113600000001</v>
      </c>
    </row>
    <row r="46" spans="1:23" s="44" customFormat="1" ht="20.100000000000001" customHeight="1" x14ac:dyDescent="0.2">
      <c r="A46" s="127" t="s">
        <v>1297</v>
      </c>
      <c r="B46" s="96" t="s">
        <v>1009</v>
      </c>
      <c r="C46" s="142" t="s">
        <v>791</v>
      </c>
      <c r="D46" s="142" t="s">
        <v>792</v>
      </c>
      <c r="E46" s="143">
        <v>2</v>
      </c>
      <c r="F46" s="144" t="s">
        <v>725</v>
      </c>
      <c r="G46" s="143">
        <v>19</v>
      </c>
      <c r="H46" s="145">
        <v>775.82</v>
      </c>
      <c r="I46" s="146">
        <f t="shared" ref="I46:I63" si="20">+H46*0.0833</f>
        <v>64.625805999999997</v>
      </c>
      <c r="J46" s="146">
        <f t="shared" ref="J46:J63" si="21">+H46*12.15%</f>
        <v>94.262129999999999</v>
      </c>
      <c r="K46" s="146">
        <f t="shared" ref="K46:K63" si="22">SUM(H46:J46)</f>
        <v>934.70793600000002</v>
      </c>
      <c r="L46" s="146">
        <f t="shared" ref="L46:L60" si="23">+H46*12</f>
        <v>9309.84</v>
      </c>
      <c r="M46" s="146">
        <f t="shared" ref="M46:M54" si="24">+I46*12</f>
        <v>775.50967199999991</v>
      </c>
      <c r="N46" s="146">
        <f t="shared" ref="N46:N60" si="25">+J46*12</f>
        <v>1131.1455599999999</v>
      </c>
      <c r="O46" s="147">
        <f t="shared" ref="O46:O60" si="26">+H46</f>
        <v>775.82</v>
      </c>
      <c r="P46" s="101">
        <v>470</v>
      </c>
      <c r="Q46" s="148"/>
      <c r="R46" s="139">
        <f t="shared" ref="R46:R60" si="27">H46*0.25%*G46*12</f>
        <v>442.2174</v>
      </c>
      <c r="S46" s="140">
        <f t="shared" si="18"/>
        <v>1056</v>
      </c>
      <c r="T46" s="140">
        <f t="shared" si="19"/>
        <v>132</v>
      </c>
      <c r="U46" s="146">
        <f t="shared" ref="U46:U61" si="28">SUM(O46:T46)</f>
        <v>2876.0374000000002</v>
      </c>
      <c r="V46" s="149">
        <f t="shared" ref="V46:V63" si="29">+L46+M46+N46+U46</f>
        <v>14092.532632000002</v>
      </c>
    </row>
    <row r="47" spans="1:23" s="44" customFormat="1" ht="19.5" customHeight="1" x14ac:dyDescent="0.2">
      <c r="A47" s="127" t="s">
        <v>1297</v>
      </c>
      <c r="B47" s="96" t="s">
        <v>1010</v>
      </c>
      <c r="C47" s="150" t="s">
        <v>793</v>
      </c>
      <c r="D47" s="150" t="s">
        <v>794</v>
      </c>
      <c r="E47" s="151">
        <v>2</v>
      </c>
      <c r="F47" s="152" t="s">
        <v>795</v>
      </c>
      <c r="G47" s="151">
        <v>19</v>
      </c>
      <c r="H47" s="148">
        <v>773</v>
      </c>
      <c r="I47" s="140">
        <f t="shared" si="20"/>
        <v>64.390900000000002</v>
      </c>
      <c r="J47" s="140">
        <f t="shared" si="21"/>
        <v>93.919499999999999</v>
      </c>
      <c r="K47" s="140">
        <f t="shared" si="22"/>
        <v>931.31039999999996</v>
      </c>
      <c r="L47" s="140">
        <f t="shared" si="23"/>
        <v>9276</v>
      </c>
      <c r="M47" s="140">
        <f t="shared" si="24"/>
        <v>772.69080000000008</v>
      </c>
      <c r="N47" s="140">
        <f t="shared" si="25"/>
        <v>1127.0340000000001</v>
      </c>
      <c r="O47" s="153">
        <f t="shared" si="26"/>
        <v>773</v>
      </c>
      <c r="P47" s="101">
        <v>470</v>
      </c>
      <c r="Q47" s="148">
        <f>4.7*1*12</f>
        <v>56.400000000000006</v>
      </c>
      <c r="R47" s="139">
        <f t="shared" si="27"/>
        <v>440.61</v>
      </c>
      <c r="S47" s="140">
        <f t="shared" si="18"/>
        <v>1056</v>
      </c>
      <c r="T47" s="140">
        <f t="shared" si="19"/>
        <v>132</v>
      </c>
      <c r="U47" s="140">
        <f t="shared" si="28"/>
        <v>2928.01</v>
      </c>
      <c r="V47" s="154">
        <f t="shared" si="29"/>
        <v>14103.7348</v>
      </c>
    </row>
    <row r="48" spans="1:23" s="44" customFormat="1" ht="25.5" customHeight="1" x14ac:dyDescent="0.2">
      <c r="A48" s="127" t="s">
        <v>1297</v>
      </c>
      <c r="B48" s="96" t="s">
        <v>1011</v>
      </c>
      <c r="C48" s="150" t="s">
        <v>796</v>
      </c>
      <c r="D48" s="155" t="s">
        <v>797</v>
      </c>
      <c r="E48" s="151">
        <v>2</v>
      </c>
      <c r="F48" s="156" t="s">
        <v>546</v>
      </c>
      <c r="G48" s="151">
        <v>15</v>
      </c>
      <c r="H48" s="148">
        <v>906</v>
      </c>
      <c r="I48" s="140">
        <f t="shared" si="20"/>
        <v>75.469799999999992</v>
      </c>
      <c r="J48" s="140">
        <f t="shared" si="21"/>
        <v>110.07899999999999</v>
      </c>
      <c r="K48" s="140">
        <f t="shared" si="22"/>
        <v>1091.5488</v>
      </c>
      <c r="L48" s="140">
        <f t="shared" si="23"/>
        <v>10872</v>
      </c>
      <c r="M48" s="140">
        <f t="shared" si="24"/>
        <v>905.63759999999991</v>
      </c>
      <c r="N48" s="140">
        <f t="shared" si="25"/>
        <v>1320.9479999999999</v>
      </c>
      <c r="O48" s="153">
        <f t="shared" si="26"/>
        <v>906</v>
      </c>
      <c r="P48" s="101">
        <v>470</v>
      </c>
      <c r="Q48" s="140"/>
      <c r="R48" s="139">
        <f t="shared" si="27"/>
        <v>407.70000000000005</v>
      </c>
      <c r="S48" s="140">
        <f t="shared" si="18"/>
        <v>1056</v>
      </c>
      <c r="T48" s="140">
        <f t="shared" si="19"/>
        <v>132</v>
      </c>
      <c r="U48" s="140">
        <f t="shared" si="28"/>
        <v>2971.7</v>
      </c>
      <c r="V48" s="154">
        <f t="shared" si="29"/>
        <v>16070.285599999999</v>
      </c>
    </row>
    <row r="49" spans="1:23" s="44" customFormat="1" ht="20.100000000000001" customHeight="1" x14ac:dyDescent="0.2">
      <c r="A49" s="127" t="s">
        <v>1297</v>
      </c>
      <c r="B49" s="96" t="s">
        <v>1012</v>
      </c>
      <c r="C49" s="150" t="s">
        <v>798</v>
      </c>
      <c r="D49" s="150" t="s">
        <v>799</v>
      </c>
      <c r="E49" s="151">
        <v>2</v>
      </c>
      <c r="F49" s="157" t="s">
        <v>480</v>
      </c>
      <c r="G49" s="151">
        <v>14</v>
      </c>
      <c r="H49" s="140">
        <v>587.72</v>
      </c>
      <c r="I49" s="140">
        <f t="shared" si="20"/>
        <v>48.957076000000001</v>
      </c>
      <c r="J49" s="140">
        <f t="shared" si="21"/>
        <v>71.407979999999995</v>
      </c>
      <c r="K49" s="140">
        <f t="shared" si="22"/>
        <v>708.08505600000001</v>
      </c>
      <c r="L49" s="140">
        <f t="shared" si="23"/>
        <v>7052.64</v>
      </c>
      <c r="M49" s="140">
        <f t="shared" si="24"/>
        <v>587.48491200000001</v>
      </c>
      <c r="N49" s="140">
        <f t="shared" si="25"/>
        <v>856.89575999999988</v>
      </c>
      <c r="O49" s="153">
        <f t="shared" si="26"/>
        <v>587.72</v>
      </c>
      <c r="P49" s="101">
        <v>470</v>
      </c>
      <c r="Q49" s="148">
        <f>4.7*3*12</f>
        <v>169.20000000000002</v>
      </c>
      <c r="R49" s="139">
        <f t="shared" si="27"/>
        <v>246.8424</v>
      </c>
      <c r="S49" s="140">
        <f t="shared" si="18"/>
        <v>1056</v>
      </c>
      <c r="T49" s="140">
        <f t="shared" si="19"/>
        <v>132</v>
      </c>
      <c r="U49" s="140">
        <f t="shared" si="28"/>
        <v>2661.7624000000001</v>
      </c>
      <c r="V49" s="154">
        <f t="shared" si="29"/>
        <v>11158.783072</v>
      </c>
    </row>
    <row r="50" spans="1:23" s="44" customFormat="1" ht="20.100000000000001" customHeight="1" x14ac:dyDescent="0.2">
      <c r="A50" s="127" t="s">
        <v>1297</v>
      </c>
      <c r="B50" s="96" t="s">
        <v>1014</v>
      </c>
      <c r="C50" s="150" t="s">
        <v>1358</v>
      </c>
      <c r="D50" s="150" t="s">
        <v>794</v>
      </c>
      <c r="E50" s="151">
        <v>2</v>
      </c>
      <c r="F50" s="156" t="s">
        <v>474</v>
      </c>
      <c r="G50" s="151">
        <v>15</v>
      </c>
      <c r="H50" s="148">
        <v>697</v>
      </c>
      <c r="I50" s="140">
        <f t="shared" si="20"/>
        <v>58.060099999999998</v>
      </c>
      <c r="J50" s="140">
        <f t="shared" si="21"/>
        <v>84.685500000000005</v>
      </c>
      <c r="K50" s="140">
        <f t="shared" si="22"/>
        <v>839.74560000000008</v>
      </c>
      <c r="L50" s="140">
        <f t="shared" si="23"/>
        <v>8364</v>
      </c>
      <c r="M50" s="140">
        <f t="shared" si="24"/>
        <v>696.72119999999995</v>
      </c>
      <c r="N50" s="140">
        <f t="shared" si="25"/>
        <v>1016.2260000000001</v>
      </c>
      <c r="O50" s="153">
        <f t="shared" si="26"/>
        <v>697</v>
      </c>
      <c r="P50" s="101">
        <v>470</v>
      </c>
      <c r="Q50" s="148">
        <f>4.7*1*12</f>
        <v>56.400000000000006</v>
      </c>
      <c r="R50" s="139">
        <f t="shared" si="27"/>
        <v>313.64999999999998</v>
      </c>
      <c r="S50" s="140">
        <f t="shared" si="18"/>
        <v>1056</v>
      </c>
      <c r="T50" s="140">
        <f t="shared" si="19"/>
        <v>132</v>
      </c>
      <c r="U50" s="140">
        <f t="shared" si="28"/>
        <v>2725.05</v>
      </c>
      <c r="V50" s="154">
        <f t="shared" si="29"/>
        <v>12801.997200000002</v>
      </c>
    </row>
    <row r="51" spans="1:23" s="44" customFormat="1" ht="20.100000000000001" customHeight="1" x14ac:dyDescent="0.2">
      <c r="A51" s="127" t="s">
        <v>1297</v>
      </c>
      <c r="B51" s="96" t="s">
        <v>1013</v>
      </c>
      <c r="C51" s="150" t="s">
        <v>1423</v>
      </c>
      <c r="D51" s="150" t="s">
        <v>801</v>
      </c>
      <c r="E51" s="151">
        <v>2</v>
      </c>
      <c r="F51" s="156" t="s">
        <v>505</v>
      </c>
      <c r="G51" s="151">
        <v>0</v>
      </c>
      <c r="H51" s="140">
        <v>561</v>
      </c>
      <c r="I51" s="140">
        <f t="shared" si="20"/>
        <v>46.731299999999997</v>
      </c>
      <c r="J51" s="140">
        <f t="shared" si="21"/>
        <v>68.161500000000004</v>
      </c>
      <c r="K51" s="140">
        <f t="shared" si="22"/>
        <v>675.89280000000008</v>
      </c>
      <c r="L51" s="140">
        <f t="shared" si="23"/>
        <v>6732</v>
      </c>
      <c r="M51" s="140">
        <f t="shared" si="24"/>
        <v>560.77559999999994</v>
      </c>
      <c r="N51" s="140">
        <f t="shared" si="25"/>
        <v>817.9380000000001</v>
      </c>
      <c r="O51" s="153">
        <f t="shared" si="26"/>
        <v>561</v>
      </c>
      <c r="P51" s="101">
        <v>470</v>
      </c>
      <c r="Q51" s="140"/>
      <c r="R51" s="139">
        <f t="shared" si="27"/>
        <v>0</v>
      </c>
      <c r="S51" s="140">
        <f t="shared" si="18"/>
        <v>1056</v>
      </c>
      <c r="T51" s="140">
        <f t="shared" si="19"/>
        <v>132</v>
      </c>
      <c r="U51" s="140">
        <f t="shared" si="28"/>
        <v>2219</v>
      </c>
      <c r="V51" s="154">
        <f t="shared" si="29"/>
        <v>10329.713599999999</v>
      </c>
    </row>
    <row r="52" spans="1:23" s="44" customFormat="1" ht="20.100000000000001" customHeight="1" x14ac:dyDescent="0.2">
      <c r="A52" s="127" t="s">
        <v>1297</v>
      </c>
      <c r="B52" s="96" t="s">
        <v>1015</v>
      </c>
      <c r="C52" s="159" t="s">
        <v>800</v>
      </c>
      <c r="D52" s="150" t="s">
        <v>801</v>
      </c>
      <c r="E52" s="151">
        <v>1</v>
      </c>
      <c r="F52" s="157" t="s">
        <v>597</v>
      </c>
      <c r="G52" s="151">
        <v>3</v>
      </c>
      <c r="H52" s="140">
        <v>575.79</v>
      </c>
      <c r="I52" s="140">
        <f t="shared" si="20"/>
        <v>47.963306999999993</v>
      </c>
      <c r="J52" s="140">
        <f t="shared" si="21"/>
        <v>69.958484999999996</v>
      </c>
      <c r="K52" s="140">
        <f t="shared" si="22"/>
        <v>693.71179199999995</v>
      </c>
      <c r="L52" s="140">
        <f t="shared" si="23"/>
        <v>6909.48</v>
      </c>
      <c r="M52" s="140">
        <f t="shared" si="24"/>
        <v>575.55968399999995</v>
      </c>
      <c r="N52" s="140">
        <f t="shared" si="25"/>
        <v>839.50181999999995</v>
      </c>
      <c r="O52" s="153">
        <f t="shared" si="26"/>
        <v>575.79</v>
      </c>
      <c r="P52" s="101">
        <v>470</v>
      </c>
      <c r="Q52" s="148">
        <f>4.7*1*12</f>
        <v>56.400000000000006</v>
      </c>
      <c r="R52" s="139">
        <f t="shared" si="27"/>
        <v>51.821099999999994</v>
      </c>
      <c r="S52" s="140">
        <f t="shared" si="18"/>
        <v>1056</v>
      </c>
      <c r="T52" s="140">
        <f t="shared" si="19"/>
        <v>132</v>
      </c>
      <c r="U52" s="140">
        <f t="shared" si="28"/>
        <v>2342.0110999999997</v>
      </c>
      <c r="V52" s="154">
        <f t="shared" si="29"/>
        <v>10666.552603999999</v>
      </c>
    </row>
    <row r="53" spans="1:23" s="44" customFormat="1" ht="20.100000000000001" customHeight="1" x14ac:dyDescent="0.2">
      <c r="A53" s="127" t="s">
        <v>1297</v>
      </c>
      <c r="B53" s="96" t="s">
        <v>1016</v>
      </c>
      <c r="C53" s="150" t="s">
        <v>802</v>
      </c>
      <c r="D53" s="150" t="s">
        <v>803</v>
      </c>
      <c r="E53" s="151">
        <v>1</v>
      </c>
      <c r="F53" s="156" t="s">
        <v>725</v>
      </c>
      <c r="G53" s="151">
        <v>19</v>
      </c>
      <c r="H53" s="140">
        <v>590.94000000000005</v>
      </c>
      <c r="I53" s="140">
        <f t="shared" si="20"/>
        <v>49.225302000000006</v>
      </c>
      <c r="J53" s="140">
        <f t="shared" si="21"/>
        <v>71.799210000000002</v>
      </c>
      <c r="K53" s="140">
        <f t="shared" si="22"/>
        <v>711.96451200000013</v>
      </c>
      <c r="L53" s="140">
        <f t="shared" si="23"/>
        <v>7091.2800000000007</v>
      </c>
      <c r="M53" s="140">
        <f t="shared" si="24"/>
        <v>590.7036240000001</v>
      </c>
      <c r="N53" s="140">
        <f t="shared" si="25"/>
        <v>861.59051999999997</v>
      </c>
      <c r="O53" s="153">
        <f t="shared" si="26"/>
        <v>590.94000000000005</v>
      </c>
      <c r="P53" s="101">
        <v>470</v>
      </c>
      <c r="Q53" s="148"/>
      <c r="R53" s="139">
        <f t="shared" si="27"/>
        <v>336.83580000000006</v>
      </c>
      <c r="S53" s="140">
        <f t="shared" si="18"/>
        <v>1056</v>
      </c>
      <c r="T53" s="140">
        <f t="shared" si="19"/>
        <v>132</v>
      </c>
      <c r="U53" s="140">
        <f t="shared" si="28"/>
        <v>2585.7758000000003</v>
      </c>
      <c r="V53" s="154">
        <f t="shared" si="29"/>
        <v>11129.349944000001</v>
      </c>
    </row>
    <row r="54" spans="1:23" s="44" customFormat="1" ht="20.100000000000001" customHeight="1" x14ac:dyDescent="0.2">
      <c r="A54" s="127" t="s">
        <v>1297</v>
      </c>
      <c r="B54" s="96" t="s">
        <v>1061</v>
      </c>
      <c r="C54" s="150" t="s">
        <v>804</v>
      </c>
      <c r="D54" s="150" t="s">
        <v>803</v>
      </c>
      <c r="E54" s="151">
        <v>1</v>
      </c>
      <c r="F54" s="156" t="s">
        <v>493</v>
      </c>
      <c r="G54" s="151">
        <v>19</v>
      </c>
      <c r="H54" s="140">
        <v>581.17999999999995</v>
      </c>
      <c r="I54" s="140">
        <f t="shared" si="20"/>
        <v>48.412293999999996</v>
      </c>
      <c r="J54" s="140">
        <f t="shared" si="21"/>
        <v>70.613369999999989</v>
      </c>
      <c r="K54" s="140">
        <f t="shared" si="22"/>
        <v>700.20566399999996</v>
      </c>
      <c r="L54" s="140">
        <f t="shared" si="23"/>
        <v>6974.16</v>
      </c>
      <c r="M54" s="140">
        <f t="shared" si="24"/>
        <v>580.94752799999992</v>
      </c>
      <c r="N54" s="140">
        <f t="shared" si="25"/>
        <v>847.36043999999993</v>
      </c>
      <c r="O54" s="153">
        <f t="shared" si="26"/>
        <v>581.17999999999995</v>
      </c>
      <c r="P54" s="101">
        <v>470</v>
      </c>
      <c r="Q54" s="148"/>
      <c r="R54" s="139">
        <f t="shared" si="27"/>
        <v>331.27260000000001</v>
      </c>
      <c r="S54" s="140">
        <f t="shared" si="18"/>
        <v>1056</v>
      </c>
      <c r="T54" s="140">
        <f t="shared" si="19"/>
        <v>132</v>
      </c>
      <c r="U54" s="140">
        <f t="shared" si="28"/>
        <v>2570.4525999999996</v>
      </c>
      <c r="V54" s="154">
        <f t="shared" si="29"/>
        <v>10972.920567999998</v>
      </c>
    </row>
    <row r="55" spans="1:23" s="52" customFormat="1" ht="20.100000000000001" customHeight="1" x14ac:dyDescent="0.2">
      <c r="A55" s="127" t="s">
        <v>1297</v>
      </c>
      <c r="B55" s="96" t="s">
        <v>1062</v>
      </c>
      <c r="C55" s="160" t="s">
        <v>805</v>
      </c>
      <c r="D55" s="160" t="s">
        <v>806</v>
      </c>
      <c r="E55" s="151">
        <v>1</v>
      </c>
      <c r="F55" s="157" t="s">
        <v>807</v>
      </c>
      <c r="G55" s="151">
        <v>15</v>
      </c>
      <c r="H55" s="140">
        <v>561</v>
      </c>
      <c r="I55" s="140">
        <f t="shared" si="20"/>
        <v>46.731299999999997</v>
      </c>
      <c r="J55" s="140">
        <f t="shared" si="21"/>
        <v>68.161500000000004</v>
      </c>
      <c r="K55" s="140">
        <f t="shared" si="22"/>
        <v>675.89280000000008</v>
      </c>
      <c r="L55" s="140">
        <f t="shared" si="23"/>
        <v>6732</v>
      </c>
      <c r="M55" s="140">
        <f>I55*12</f>
        <v>560.77559999999994</v>
      </c>
      <c r="N55" s="140">
        <f t="shared" si="25"/>
        <v>817.9380000000001</v>
      </c>
      <c r="O55" s="153">
        <f t="shared" si="26"/>
        <v>561</v>
      </c>
      <c r="P55" s="101">
        <v>470</v>
      </c>
      <c r="Q55" s="148">
        <f>4.7*2*12</f>
        <v>112.80000000000001</v>
      </c>
      <c r="R55" s="139">
        <f t="shared" si="27"/>
        <v>252.45000000000002</v>
      </c>
      <c r="S55" s="140">
        <f t="shared" si="18"/>
        <v>1056</v>
      </c>
      <c r="T55" s="140">
        <f t="shared" si="19"/>
        <v>132</v>
      </c>
      <c r="U55" s="140">
        <f t="shared" si="28"/>
        <v>2584.25</v>
      </c>
      <c r="V55" s="154">
        <f t="shared" si="29"/>
        <v>10694.963599999999</v>
      </c>
    </row>
    <row r="56" spans="1:23" s="52" customFormat="1" ht="20.100000000000001" customHeight="1" x14ac:dyDescent="0.2">
      <c r="A56" s="127" t="s">
        <v>1297</v>
      </c>
      <c r="B56" s="96" t="s">
        <v>1017</v>
      </c>
      <c r="C56" s="160" t="s">
        <v>1259</v>
      </c>
      <c r="D56" s="160" t="s">
        <v>806</v>
      </c>
      <c r="E56" s="151">
        <v>1</v>
      </c>
      <c r="F56" s="156" t="s">
        <v>548</v>
      </c>
      <c r="G56" s="151">
        <v>16</v>
      </c>
      <c r="H56" s="140">
        <v>561</v>
      </c>
      <c r="I56" s="140">
        <f t="shared" si="20"/>
        <v>46.731299999999997</v>
      </c>
      <c r="J56" s="140">
        <f t="shared" si="21"/>
        <v>68.161500000000004</v>
      </c>
      <c r="K56" s="140">
        <f t="shared" si="22"/>
        <v>675.89280000000008</v>
      </c>
      <c r="L56" s="140">
        <f t="shared" si="23"/>
        <v>6732</v>
      </c>
      <c r="M56" s="140">
        <f>I56*12</f>
        <v>560.77559999999994</v>
      </c>
      <c r="N56" s="140">
        <f t="shared" si="25"/>
        <v>817.9380000000001</v>
      </c>
      <c r="O56" s="153">
        <f t="shared" si="26"/>
        <v>561</v>
      </c>
      <c r="P56" s="101">
        <v>470</v>
      </c>
      <c r="Q56" s="148">
        <f>4.7*1*12</f>
        <v>56.400000000000006</v>
      </c>
      <c r="R56" s="139">
        <f t="shared" si="27"/>
        <v>269.28000000000003</v>
      </c>
      <c r="S56" s="140">
        <f t="shared" si="18"/>
        <v>1056</v>
      </c>
      <c r="T56" s="140">
        <f t="shared" si="19"/>
        <v>132</v>
      </c>
      <c r="U56" s="140">
        <f t="shared" si="28"/>
        <v>2544.6800000000003</v>
      </c>
      <c r="V56" s="154">
        <f t="shared" si="29"/>
        <v>10655.393599999999</v>
      </c>
    </row>
    <row r="57" spans="1:23" s="52" customFormat="1" ht="20.100000000000001" customHeight="1" x14ac:dyDescent="0.2">
      <c r="A57" s="127" t="s">
        <v>1297</v>
      </c>
      <c r="B57" s="96" t="s">
        <v>1018</v>
      </c>
      <c r="C57" s="150" t="s">
        <v>808</v>
      </c>
      <c r="D57" s="150" t="s">
        <v>425</v>
      </c>
      <c r="E57" s="151">
        <v>1</v>
      </c>
      <c r="F57" s="157" t="s">
        <v>682</v>
      </c>
      <c r="G57" s="151">
        <v>14</v>
      </c>
      <c r="H57" s="140">
        <v>561</v>
      </c>
      <c r="I57" s="140">
        <f t="shared" si="20"/>
        <v>46.731299999999997</v>
      </c>
      <c r="J57" s="140">
        <f t="shared" si="21"/>
        <v>68.161500000000004</v>
      </c>
      <c r="K57" s="140">
        <f t="shared" si="22"/>
        <v>675.89280000000008</v>
      </c>
      <c r="L57" s="140">
        <f t="shared" si="23"/>
        <v>6732</v>
      </c>
      <c r="M57" s="140">
        <f>+I57*12</f>
        <v>560.77559999999994</v>
      </c>
      <c r="N57" s="140">
        <f t="shared" si="25"/>
        <v>817.9380000000001</v>
      </c>
      <c r="O57" s="153">
        <f t="shared" si="26"/>
        <v>561</v>
      </c>
      <c r="P57" s="101">
        <v>470</v>
      </c>
      <c r="Q57" s="148">
        <f>4.7*1*12</f>
        <v>56.400000000000006</v>
      </c>
      <c r="R57" s="139">
        <f t="shared" si="27"/>
        <v>235.62</v>
      </c>
      <c r="S57" s="140">
        <f t="shared" si="18"/>
        <v>1056</v>
      </c>
      <c r="T57" s="140">
        <f t="shared" si="19"/>
        <v>132</v>
      </c>
      <c r="U57" s="140">
        <f t="shared" si="28"/>
        <v>2511.02</v>
      </c>
      <c r="V57" s="154">
        <f t="shared" si="29"/>
        <v>10621.7336</v>
      </c>
    </row>
    <row r="58" spans="1:23" s="52" customFormat="1" ht="20.100000000000001" customHeight="1" x14ac:dyDescent="0.25">
      <c r="A58" s="572" t="s">
        <v>1297</v>
      </c>
      <c r="B58" s="241" t="s">
        <v>1019</v>
      </c>
      <c r="C58" s="673" t="s">
        <v>1424</v>
      </c>
      <c r="D58" s="573" t="s">
        <v>799</v>
      </c>
      <c r="E58" s="151">
        <v>1</v>
      </c>
      <c r="F58" s="156"/>
      <c r="G58" s="151">
        <v>3</v>
      </c>
      <c r="H58" s="140">
        <v>578</v>
      </c>
      <c r="I58" s="140">
        <f t="shared" si="20"/>
        <v>48.147399999999998</v>
      </c>
      <c r="J58" s="140">
        <f t="shared" si="21"/>
        <v>70.227000000000004</v>
      </c>
      <c r="K58" s="140">
        <f t="shared" si="22"/>
        <v>696.37439999999992</v>
      </c>
      <c r="L58" s="193">
        <f>+H58*12</f>
        <v>6936</v>
      </c>
      <c r="M58" s="140">
        <f>+I58*3</f>
        <v>144.44219999999999</v>
      </c>
      <c r="N58" s="140">
        <f>+J58*3</f>
        <v>210.68100000000001</v>
      </c>
      <c r="O58" s="153">
        <f>+H58/12*3</f>
        <v>144.5</v>
      </c>
      <c r="P58" s="140">
        <f>470/12*3</f>
        <v>117.5</v>
      </c>
      <c r="Q58" s="148">
        <f>4.7*1*3</f>
        <v>14.100000000000001</v>
      </c>
      <c r="R58" s="139">
        <f>H58*0.25%*G58*3</f>
        <v>13.004999999999999</v>
      </c>
      <c r="S58" s="140">
        <f>88*3</f>
        <v>264</v>
      </c>
      <c r="T58" s="140">
        <f>0.5*22*3</f>
        <v>33</v>
      </c>
      <c r="U58" s="140">
        <f t="shared" si="28"/>
        <v>586.10500000000002</v>
      </c>
      <c r="V58" s="154">
        <f t="shared" si="29"/>
        <v>7877.2281999999996</v>
      </c>
      <c r="W58" s="78"/>
    </row>
    <row r="59" spans="1:23" s="52" customFormat="1" ht="20.100000000000001" customHeight="1" x14ac:dyDescent="0.25">
      <c r="A59" s="605" t="s">
        <v>1297</v>
      </c>
      <c r="B59" s="606" t="s">
        <v>1020</v>
      </c>
      <c r="C59" s="674" t="s">
        <v>810</v>
      </c>
      <c r="D59" s="607" t="s">
        <v>1463</v>
      </c>
      <c r="E59" s="608">
        <v>1</v>
      </c>
      <c r="F59" s="609"/>
      <c r="G59" s="608">
        <v>3</v>
      </c>
      <c r="H59" s="610">
        <v>826</v>
      </c>
      <c r="I59" s="140">
        <f t="shared" si="20"/>
        <v>68.805800000000005</v>
      </c>
      <c r="J59" s="140">
        <f t="shared" si="21"/>
        <v>100.35899999999999</v>
      </c>
      <c r="K59" s="140">
        <f t="shared" si="22"/>
        <v>995.16480000000001</v>
      </c>
      <c r="L59" s="193">
        <f>+H59*12</f>
        <v>9912</v>
      </c>
      <c r="M59" s="140">
        <f>+I59*6</f>
        <v>412.83480000000003</v>
      </c>
      <c r="N59" s="140">
        <f>+J59*6</f>
        <v>602.154</v>
      </c>
      <c r="O59" s="153">
        <f t="shared" si="26"/>
        <v>826</v>
      </c>
      <c r="P59" s="101">
        <v>470</v>
      </c>
      <c r="Q59" s="148"/>
      <c r="R59" s="139">
        <f>H59*0.25%*G59*6</f>
        <v>37.17</v>
      </c>
      <c r="S59" s="140">
        <f>88*6</f>
        <v>528</v>
      </c>
      <c r="T59" s="140">
        <f>0.5*22*6</f>
        <v>66</v>
      </c>
      <c r="U59" s="140">
        <f t="shared" si="28"/>
        <v>1927.17</v>
      </c>
      <c r="V59" s="154">
        <f t="shared" si="29"/>
        <v>12854.158800000001</v>
      </c>
      <c r="W59" s="78"/>
    </row>
    <row r="60" spans="1:23" s="44" customFormat="1" ht="20.100000000000001" customHeight="1" x14ac:dyDescent="0.25">
      <c r="A60" s="127" t="s">
        <v>1297</v>
      </c>
      <c r="B60" s="96" t="s">
        <v>1021</v>
      </c>
      <c r="C60" s="150" t="s">
        <v>811</v>
      </c>
      <c r="D60" s="150" t="s">
        <v>463</v>
      </c>
      <c r="E60" s="151">
        <v>1</v>
      </c>
      <c r="F60" s="157" t="s">
        <v>682</v>
      </c>
      <c r="G60" s="151">
        <v>3</v>
      </c>
      <c r="H60" s="140">
        <v>578</v>
      </c>
      <c r="I60" s="140">
        <f t="shared" si="20"/>
        <v>48.147399999999998</v>
      </c>
      <c r="J60" s="140">
        <f t="shared" si="21"/>
        <v>70.227000000000004</v>
      </c>
      <c r="K60" s="140">
        <f t="shared" si="22"/>
        <v>696.37439999999992</v>
      </c>
      <c r="L60" s="140">
        <f t="shared" si="23"/>
        <v>6936</v>
      </c>
      <c r="M60" s="140">
        <f>+I60*12</f>
        <v>577.76879999999994</v>
      </c>
      <c r="N60" s="140">
        <f t="shared" si="25"/>
        <v>842.72400000000005</v>
      </c>
      <c r="O60" s="153">
        <f t="shared" si="26"/>
        <v>578</v>
      </c>
      <c r="P60" s="101">
        <v>470</v>
      </c>
      <c r="Q60" s="148">
        <f>4.7*1*12</f>
        <v>56.400000000000006</v>
      </c>
      <c r="R60" s="139">
        <f t="shared" si="27"/>
        <v>52.019999999999996</v>
      </c>
      <c r="S60" s="140">
        <f>88*12</f>
        <v>1056</v>
      </c>
      <c r="T60" s="140">
        <f>0.5*22*12</f>
        <v>132</v>
      </c>
      <c r="U60" s="140">
        <f t="shared" si="28"/>
        <v>2344.42</v>
      </c>
      <c r="V60" s="154">
        <f t="shared" si="29"/>
        <v>10700.9128</v>
      </c>
      <c r="W60" s="79"/>
    </row>
    <row r="61" spans="1:23" s="44" customFormat="1" ht="20.100000000000001" customHeight="1" x14ac:dyDescent="0.25">
      <c r="A61" s="572" t="s">
        <v>1297</v>
      </c>
      <c r="B61" s="241" t="s">
        <v>1022</v>
      </c>
      <c r="C61" s="673" t="s">
        <v>866</v>
      </c>
      <c r="D61" s="150" t="s">
        <v>812</v>
      </c>
      <c r="E61" s="151">
        <v>3</v>
      </c>
      <c r="F61" s="157" t="s">
        <v>813</v>
      </c>
      <c r="G61" s="151">
        <v>0</v>
      </c>
      <c r="H61" s="140">
        <v>826</v>
      </c>
      <c r="I61" s="140">
        <f t="shared" si="20"/>
        <v>68.805800000000005</v>
      </c>
      <c r="J61" s="140">
        <f t="shared" si="21"/>
        <v>100.35899999999999</v>
      </c>
      <c r="K61" s="140">
        <f t="shared" si="22"/>
        <v>995.16480000000001</v>
      </c>
      <c r="L61" s="193">
        <f>+H61*12</f>
        <v>9912</v>
      </c>
      <c r="M61" s="140">
        <f t="shared" ref="M61:N62" si="30">+I61*9</f>
        <v>619.25220000000002</v>
      </c>
      <c r="N61" s="140">
        <f t="shared" si="30"/>
        <v>903.23099999999999</v>
      </c>
      <c r="O61" s="153">
        <f>+H61/12*9</f>
        <v>619.5</v>
      </c>
      <c r="P61" s="140">
        <f>470/12*9</f>
        <v>352.5</v>
      </c>
      <c r="Q61" s="148">
        <f>4.7*1*9</f>
        <v>42.300000000000004</v>
      </c>
      <c r="R61" s="139">
        <f>H61*0.25%*G61*9</f>
        <v>0</v>
      </c>
      <c r="S61" s="140">
        <f>88*9</f>
        <v>792</v>
      </c>
      <c r="T61" s="140">
        <f>0.5*22*9</f>
        <v>99</v>
      </c>
      <c r="U61" s="140">
        <f t="shared" si="28"/>
        <v>1905.3</v>
      </c>
      <c r="V61" s="154">
        <f t="shared" si="29"/>
        <v>13339.7832</v>
      </c>
      <c r="W61" s="79"/>
    </row>
    <row r="62" spans="1:23" s="44" customFormat="1" ht="20.100000000000001" customHeight="1" x14ac:dyDescent="0.25">
      <c r="A62" s="572" t="s">
        <v>1297</v>
      </c>
      <c r="B62" s="241" t="s">
        <v>1023</v>
      </c>
      <c r="C62" s="673" t="s">
        <v>809</v>
      </c>
      <c r="D62" s="588" t="s">
        <v>812</v>
      </c>
      <c r="E62" s="151">
        <v>4</v>
      </c>
      <c r="F62" s="157" t="s">
        <v>814</v>
      </c>
      <c r="G62" s="151">
        <v>3</v>
      </c>
      <c r="H62" s="140">
        <v>826</v>
      </c>
      <c r="I62" s="140">
        <f t="shared" si="20"/>
        <v>68.805800000000005</v>
      </c>
      <c r="J62" s="140">
        <f t="shared" si="21"/>
        <v>100.35899999999999</v>
      </c>
      <c r="K62" s="140">
        <f t="shared" si="22"/>
        <v>995.16480000000001</v>
      </c>
      <c r="L62" s="193">
        <f>+H62*12</f>
        <v>9912</v>
      </c>
      <c r="M62" s="140">
        <f t="shared" si="30"/>
        <v>619.25220000000002</v>
      </c>
      <c r="N62" s="140">
        <f t="shared" si="30"/>
        <v>903.23099999999999</v>
      </c>
      <c r="O62" s="153">
        <f>+H62/12*9</f>
        <v>619.5</v>
      </c>
      <c r="P62" s="140">
        <f>470/12*9</f>
        <v>352.5</v>
      </c>
      <c r="Q62" s="140">
        <f>+J62</f>
        <v>100.35899999999999</v>
      </c>
      <c r="R62" s="139">
        <f>H62*0.25%*G62*9</f>
        <v>55.755000000000003</v>
      </c>
      <c r="S62" s="140">
        <f>88*9</f>
        <v>792</v>
      </c>
      <c r="T62" s="140">
        <f>0.5*22*9</f>
        <v>99</v>
      </c>
      <c r="U62" s="140">
        <f>SUM(O62:T62)</f>
        <v>2019.114</v>
      </c>
      <c r="V62" s="154">
        <f t="shared" si="29"/>
        <v>13453.5972</v>
      </c>
      <c r="W62" s="79"/>
    </row>
    <row r="63" spans="1:23" ht="20.100000000000001" customHeight="1" x14ac:dyDescent="0.2">
      <c r="A63" s="572" t="s">
        <v>1297</v>
      </c>
      <c r="B63" s="617" t="s">
        <v>1436</v>
      </c>
      <c r="C63" s="673"/>
      <c r="D63" s="128" t="s">
        <v>868</v>
      </c>
      <c r="E63" s="99">
        <v>3</v>
      </c>
      <c r="F63" s="100" t="s">
        <v>505</v>
      </c>
      <c r="G63" s="99">
        <v>14</v>
      </c>
      <c r="H63" s="101">
        <v>596</v>
      </c>
      <c r="I63" s="101">
        <f t="shared" si="20"/>
        <v>49.646799999999999</v>
      </c>
      <c r="J63" s="101">
        <f t="shared" si="21"/>
        <v>72.414000000000001</v>
      </c>
      <c r="K63" s="101">
        <f t="shared" si="22"/>
        <v>718.06079999999997</v>
      </c>
      <c r="L63" s="193">
        <f>+H63*12</f>
        <v>7152</v>
      </c>
      <c r="M63" s="101">
        <f>+I63*6</f>
        <v>297.88080000000002</v>
      </c>
      <c r="N63" s="101">
        <f>+J63*6</f>
        <v>434.48400000000004</v>
      </c>
      <c r="O63" s="102">
        <f t="shared" ref="O63" si="31">+H63</f>
        <v>596</v>
      </c>
      <c r="P63" s="101">
        <v>470</v>
      </c>
      <c r="Q63" s="101">
        <f>4.7*2*6</f>
        <v>56.400000000000006</v>
      </c>
      <c r="R63" s="103"/>
      <c r="S63" s="101">
        <f>88*6</f>
        <v>528</v>
      </c>
      <c r="T63" s="101">
        <f>0.5*22*6</f>
        <v>66</v>
      </c>
      <c r="U63" s="101">
        <f t="shared" ref="U63" si="32">SUM(O63:T63)</f>
        <v>1716.4</v>
      </c>
      <c r="V63" s="104">
        <f t="shared" si="29"/>
        <v>9600.7648000000008</v>
      </c>
    </row>
    <row r="64" spans="1:23" s="44" customFormat="1" ht="20.100000000000001" customHeight="1" x14ac:dyDescent="0.25">
      <c r="A64" s="575"/>
      <c r="B64" s="576"/>
      <c r="C64" s="577"/>
      <c r="D64" s="162"/>
      <c r="E64" s="163"/>
      <c r="F64" s="164"/>
      <c r="G64" s="163"/>
      <c r="H64" s="110">
        <f>SUM(H45:H63)</f>
        <v>12522.45</v>
      </c>
      <c r="I64" s="110">
        <f t="shared" ref="I64:V64" si="33">SUM(I45:I63)</f>
        <v>1043.1200849999998</v>
      </c>
      <c r="J64" s="110">
        <f t="shared" si="33"/>
        <v>1521.4776750000001</v>
      </c>
      <c r="K64" s="110">
        <f t="shared" si="33"/>
        <v>15087.047760000003</v>
      </c>
      <c r="L64" s="110">
        <f>SUM(L45:L63)</f>
        <v>150269.4</v>
      </c>
      <c r="M64" s="110">
        <f t="shared" si="33"/>
        <v>10960.56402</v>
      </c>
      <c r="N64" s="110">
        <f t="shared" si="33"/>
        <v>15986.897100000002</v>
      </c>
      <c r="O64" s="110">
        <f t="shared" si="33"/>
        <v>11675.95</v>
      </c>
      <c r="P64" s="110">
        <f t="shared" si="33"/>
        <v>8342.5</v>
      </c>
      <c r="Q64" s="110">
        <f t="shared" si="33"/>
        <v>889.95899999999995</v>
      </c>
      <c r="R64" s="110">
        <f t="shared" si="33"/>
        <v>3486.2493000000004</v>
      </c>
      <c r="S64" s="110">
        <f t="shared" si="33"/>
        <v>17688</v>
      </c>
      <c r="T64" s="110">
        <f t="shared" si="33"/>
        <v>2211</v>
      </c>
      <c r="U64" s="110">
        <f t="shared" si="33"/>
        <v>44293.658300000003</v>
      </c>
      <c r="V64" s="110">
        <f t="shared" si="33"/>
        <v>221510.51942000003</v>
      </c>
      <c r="W64" s="79"/>
    </row>
    <row r="65" spans="1:782" s="44" customFormat="1" ht="20.100000000000001" customHeight="1" x14ac:dyDescent="0.2">
      <c r="A65" s="689" t="s">
        <v>1035</v>
      </c>
      <c r="B65" s="689"/>
      <c r="C65" s="689"/>
      <c r="D65" s="162"/>
      <c r="E65" s="163"/>
      <c r="F65" s="164"/>
      <c r="G65" s="163"/>
      <c r="H65" s="165"/>
      <c r="I65" s="166"/>
      <c r="J65" s="166"/>
      <c r="K65" s="166"/>
      <c r="L65" s="165"/>
      <c r="M65" s="165"/>
      <c r="N65" s="165"/>
      <c r="O65" s="165"/>
      <c r="P65" s="101"/>
      <c r="Q65" s="148"/>
      <c r="R65" s="167"/>
      <c r="S65" s="165"/>
      <c r="T65" s="165"/>
      <c r="U65" s="165"/>
      <c r="V65" s="165"/>
      <c r="W65" s="77"/>
    </row>
    <row r="66" spans="1:782" s="51" customFormat="1" ht="27" customHeight="1" x14ac:dyDescent="0.2">
      <c r="A66" s="127" t="s">
        <v>418</v>
      </c>
      <c r="B66" s="96" t="s">
        <v>1024</v>
      </c>
      <c r="C66" s="97" t="s">
        <v>438</v>
      </c>
      <c r="D66" s="168" t="s">
        <v>401</v>
      </c>
      <c r="E66" s="99">
        <v>8</v>
      </c>
      <c r="F66" s="100" t="s">
        <v>901</v>
      </c>
      <c r="G66" s="99">
        <v>3</v>
      </c>
      <c r="H66" s="131">
        <v>826</v>
      </c>
      <c r="I66" s="101">
        <f>+H66*0.0833</f>
        <v>68.805800000000005</v>
      </c>
      <c r="J66" s="101">
        <f>+H66*12.15%</f>
        <v>100.35899999999999</v>
      </c>
      <c r="K66" s="101">
        <f>SUM(H66:J66)</f>
        <v>995.16480000000001</v>
      </c>
      <c r="L66" s="101">
        <f>+H66*12</f>
        <v>9912</v>
      </c>
      <c r="M66" s="101">
        <f>+I66*12</f>
        <v>825.66960000000006</v>
      </c>
      <c r="N66" s="101">
        <f>+J66*12</f>
        <v>1204.308</v>
      </c>
      <c r="O66" s="102">
        <f>+H66</f>
        <v>826</v>
      </c>
      <c r="P66" s="101">
        <v>470</v>
      </c>
      <c r="Q66" s="148">
        <f>4.7*1*12</f>
        <v>56.400000000000006</v>
      </c>
      <c r="R66" s="103">
        <f>H66*0.25%*G66*12</f>
        <v>74.34</v>
      </c>
      <c r="S66" s="101">
        <f>88*12</f>
        <v>1056</v>
      </c>
      <c r="T66" s="101">
        <f>0.5*22*12</f>
        <v>132</v>
      </c>
      <c r="U66" s="101">
        <f>SUM(O66:T66)</f>
        <v>2614.7399999999998</v>
      </c>
      <c r="V66" s="104">
        <f>+L66+M66+N66+U66</f>
        <v>14556.717599999998</v>
      </c>
    </row>
    <row r="67" spans="1:782" ht="24.95" customHeight="1" x14ac:dyDescent="0.2">
      <c r="A67"/>
      <c r="B67" s="116"/>
      <c r="C67"/>
      <c r="D67" s="169" t="s">
        <v>1304</v>
      </c>
      <c r="E67" s="97"/>
      <c r="F67" s="119"/>
      <c r="G67" s="120"/>
      <c r="H67" s="110">
        <f>SUM(H66,H43)</f>
        <v>10881.67</v>
      </c>
      <c r="I67" s="110">
        <f t="shared" ref="I67:K67" si="34">SUM(I66,I43)</f>
        <v>906.44311100000004</v>
      </c>
      <c r="J67" s="110">
        <f t="shared" si="34"/>
        <v>1322.1229049999999</v>
      </c>
      <c r="K67" s="110">
        <f t="shared" si="34"/>
        <v>13110.236015999997</v>
      </c>
      <c r="L67" s="110">
        <f>SUM(L66)</f>
        <v>9912</v>
      </c>
      <c r="M67" s="110">
        <f t="shared" ref="M67:V67" si="35">SUM(M66)</f>
        <v>825.66960000000006</v>
      </c>
      <c r="N67" s="110">
        <f t="shared" si="35"/>
        <v>1204.308</v>
      </c>
      <c r="O67" s="110">
        <f t="shared" si="35"/>
        <v>826</v>
      </c>
      <c r="P67" s="110">
        <f t="shared" si="35"/>
        <v>470</v>
      </c>
      <c r="Q67" s="110">
        <f t="shared" si="35"/>
        <v>56.400000000000006</v>
      </c>
      <c r="R67" s="110">
        <f t="shared" si="35"/>
        <v>74.34</v>
      </c>
      <c r="S67" s="110">
        <f t="shared" si="35"/>
        <v>1056</v>
      </c>
      <c r="T67" s="110">
        <f t="shared" si="35"/>
        <v>132</v>
      </c>
      <c r="U67" s="110">
        <f t="shared" si="35"/>
        <v>2614.7399999999998</v>
      </c>
      <c r="V67" s="110">
        <f t="shared" si="35"/>
        <v>14556.717599999998</v>
      </c>
      <c r="W67" s="58"/>
    </row>
    <row r="68" spans="1:782" ht="24.95" customHeight="1" x14ac:dyDescent="0.2">
      <c r="A68"/>
      <c r="B68" s="116"/>
      <c r="C68"/>
      <c r="D68" s="93"/>
      <c r="E68"/>
      <c r="F68" s="124"/>
      <c r="G68" s="326"/>
      <c r="H68" s="630"/>
      <c r="I68" s="630"/>
      <c r="J68" s="630"/>
      <c r="K68" s="630"/>
      <c r="L68" s="630"/>
      <c r="M68" s="630"/>
      <c r="N68" s="630"/>
      <c r="O68" s="630"/>
      <c r="P68" s="630"/>
      <c r="Q68" s="630"/>
      <c r="R68" s="630"/>
      <c r="S68" s="630"/>
      <c r="T68" s="630"/>
      <c r="U68" s="630"/>
      <c r="V68" s="630"/>
      <c r="W68" s="58"/>
    </row>
    <row r="69" spans="1:782" s="634" customFormat="1" ht="17.25" customHeight="1" x14ac:dyDescent="0.2">
      <c r="A69" s="754" t="s">
        <v>1479</v>
      </c>
      <c r="B69" s="755"/>
      <c r="C69" s="755"/>
      <c r="D69" s="631"/>
      <c r="E69" s="631"/>
      <c r="F69" s="631"/>
      <c r="G69" s="631"/>
      <c r="H69" s="632">
        <f>H67+H64+H43</f>
        <v>33459.79</v>
      </c>
      <c r="I69" s="632">
        <f t="shared" ref="I69:V69" si="36">I67+I64+I43</f>
        <v>2787.200507</v>
      </c>
      <c r="J69" s="632">
        <f t="shared" si="36"/>
        <v>4065.3644850000001</v>
      </c>
      <c r="K69" s="632">
        <f t="shared" si="36"/>
        <v>40312.354991999993</v>
      </c>
      <c r="L69" s="632">
        <f t="shared" si="36"/>
        <v>280849.44</v>
      </c>
      <c r="M69" s="632">
        <f t="shared" si="36"/>
        <v>21425.046552</v>
      </c>
      <c r="N69" s="632">
        <f t="shared" si="36"/>
        <v>31250.217960000002</v>
      </c>
      <c r="O69" s="632">
        <f t="shared" si="36"/>
        <v>22557.620000000003</v>
      </c>
      <c r="P69" s="632">
        <f t="shared" si="36"/>
        <v>16802.5</v>
      </c>
      <c r="Q69" s="632">
        <f t="shared" si="36"/>
        <v>1566.759</v>
      </c>
      <c r="R69" s="632">
        <f t="shared" si="36"/>
        <v>5615.2512000000006</v>
      </c>
      <c r="S69" s="632">
        <f t="shared" si="36"/>
        <v>36168</v>
      </c>
      <c r="T69" s="632">
        <f t="shared" si="36"/>
        <v>4521</v>
      </c>
      <c r="U69" s="632">
        <f t="shared" si="36"/>
        <v>87231.1302</v>
      </c>
      <c r="V69" s="682">
        <f t="shared" si="36"/>
        <v>420755.83471200004</v>
      </c>
      <c r="W69" s="633"/>
      <c r="X69" s="633"/>
      <c r="Y69" s="633"/>
      <c r="Z69" s="633"/>
      <c r="AA69" s="633"/>
      <c r="AB69" s="633"/>
      <c r="AC69" s="633"/>
      <c r="AD69" s="633"/>
      <c r="AE69" s="633"/>
      <c r="AF69" s="633"/>
      <c r="AG69" s="633"/>
      <c r="AH69" s="633"/>
      <c r="AI69" s="633"/>
      <c r="AJ69" s="633"/>
      <c r="AK69" s="633"/>
      <c r="AL69" s="633"/>
      <c r="AM69" s="633"/>
      <c r="AN69" s="633"/>
      <c r="AO69" s="633"/>
      <c r="AP69" s="633"/>
      <c r="AQ69" s="633"/>
      <c r="AR69" s="633"/>
      <c r="AS69" s="633"/>
      <c r="AT69" s="633"/>
      <c r="AU69" s="633"/>
      <c r="AV69" s="633"/>
      <c r="AW69" s="633"/>
      <c r="AX69" s="633"/>
      <c r="AY69" s="633"/>
      <c r="AZ69" s="633"/>
      <c r="BA69" s="633"/>
      <c r="BB69" s="633"/>
      <c r="BC69" s="633"/>
      <c r="BD69" s="633"/>
      <c r="BE69" s="633"/>
      <c r="BF69" s="633"/>
      <c r="BG69" s="633"/>
      <c r="BH69" s="633"/>
      <c r="BI69" s="633"/>
      <c r="BJ69" s="633"/>
      <c r="BK69" s="633"/>
      <c r="BL69" s="633"/>
      <c r="BM69" s="633"/>
      <c r="BN69" s="633"/>
      <c r="BO69" s="633"/>
      <c r="BP69" s="633"/>
      <c r="BQ69" s="633"/>
      <c r="BR69" s="633"/>
      <c r="BS69" s="633"/>
      <c r="BT69" s="633"/>
      <c r="BU69" s="633"/>
      <c r="BV69" s="633"/>
      <c r="BW69" s="633"/>
      <c r="BX69" s="633"/>
      <c r="BY69" s="633"/>
      <c r="BZ69" s="633"/>
      <c r="CA69" s="633"/>
      <c r="CB69" s="633"/>
      <c r="CC69" s="633"/>
      <c r="CD69" s="633"/>
      <c r="CE69" s="633"/>
      <c r="CF69" s="633"/>
      <c r="CG69" s="633"/>
      <c r="CH69" s="633"/>
      <c r="CI69" s="633"/>
      <c r="CJ69" s="633"/>
      <c r="CK69" s="633"/>
      <c r="CL69" s="633"/>
      <c r="CM69" s="633"/>
      <c r="CN69" s="633"/>
      <c r="CO69" s="633"/>
      <c r="CP69" s="633"/>
      <c r="CQ69" s="633"/>
      <c r="CR69" s="633"/>
      <c r="CS69" s="633"/>
      <c r="CT69" s="633"/>
      <c r="CU69" s="633"/>
      <c r="CV69" s="633"/>
      <c r="CW69" s="633"/>
      <c r="CX69" s="633"/>
      <c r="CY69" s="633"/>
      <c r="CZ69" s="633"/>
      <c r="DA69" s="633"/>
      <c r="DB69" s="633"/>
      <c r="DC69" s="633"/>
      <c r="DD69" s="633"/>
      <c r="DE69" s="633"/>
      <c r="DF69" s="633"/>
      <c r="DG69" s="633"/>
      <c r="DH69" s="633"/>
      <c r="DI69" s="633"/>
      <c r="DJ69" s="633"/>
      <c r="DK69" s="633"/>
      <c r="DL69" s="633"/>
      <c r="DM69" s="633"/>
      <c r="DN69" s="633"/>
      <c r="DO69" s="633"/>
      <c r="DP69" s="633"/>
      <c r="DQ69" s="633"/>
      <c r="DR69" s="633"/>
      <c r="DS69" s="633"/>
      <c r="DT69" s="633"/>
      <c r="DU69" s="633"/>
      <c r="DV69" s="633"/>
      <c r="DW69" s="633"/>
      <c r="DX69" s="633"/>
      <c r="DY69" s="633"/>
      <c r="DZ69" s="633"/>
      <c r="EA69" s="633"/>
      <c r="EB69" s="633"/>
      <c r="EC69" s="633"/>
      <c r="ED69" s="633"/>
      <c r="EE69" s="633"/>
      <c r="EF69" s="633"/>
      <c r="EG69" s="633"/>
      <c r="EH69" s="633"/>
      <c r="EI69" s="633"/>
      <c r="EJ69" s="633"/>
      <c r="EK69" s="633"/>
      <c r="EL69" s="633"/>
      <c r="EM69" s="633"/>
      <c r="EN69" s="633"/>
      <c r="EO69" s="633"/>
      <c r="EP69" s="633"/>
      <c r="EQ69" s="633"/>
      <c r="ER69" s="633"/>
      <c r="ES69" s="633"/>
      <c r="ET69" s="633"/>
      <c r="EU69" s="633"/>
      <c r="EV69" s="633"/>
      <c r="EW69" s="633"/>
      <c r="EX69" s="633"/>
      <c r="EY69" s="633"/>
      <c r="EZ69" s="633"/>
      <c r="FA69" s="633"/>
      <c r="FB69" s="633"/>
      <c r="FC69" s="633"/>
      <c r="FD69" s="633"/>
      <c r="FE69" s="633"/>
      <c r="FF69" s="633"/>
      <c r="FG69" s="633"/>
      <c r="FH69" s="633"/>
      <c r="FI69" s="633"/>
      <c r="FJ69" s="633"/>
      <c r="FK69" s="633"/>
      <c r="FL69" s="633"/>
      <c r="FM69" s="633"/>
      <c r="FN69" s="633"/>
      <c r="FO69" s="633"/>
      <c r="FP69" s="633"/>
      <c r="FQ69" s="633"/>
      <c r="FR69" s="633"/>
      <c r="FS69" s="633"/>
      <c r="FT69" s="633"/>
      <c r="FU69" s="633"/>
      <c r="FV69" s="633"/>
      <c r="FW69" s="633"/>
      <c r="FX69" s="633"/>
      <c r="FY69" s="633"/>
      <c r="FZ69" s="633"/>
      <c r="GA69" s="633"/>
      <c r="GB69" s="633"/>
      <c r="GC69" s="633"/>
      <c r="GD69" s="633"/>
      <c r="GE69" s="633"/>
      <c r="GF69" s="633"/>
      <c r="GG69" s="633"/>
      <c r="GH69" s="633"/>
      <c r="GI69" s="633"/>
      <c r="GJ69" s="633"/>
      <c r="GK69" s="633"/>
      <c r="GL69" s="633"/>
      <c r="GM69" s="633"/>
      <c r="GN69" s="633"/>
      <c r="GO69" s="633"/>
      <c r="GP69" s="633"/>
      <c r="GQ69" s="633"/>
      <c r="GR69" s="633"/>
      <c r="GS69" s="633"/>
      <c r="GT69" s="633"/>
      <c r="GU69" s="633"/>
      <c r="GV69" s="633"/>
      <c r="GW69" s="633"/>
      <c r="GX69" s="633"/>
      <c r="GY69" s="633"/>
      <c r="GZ69" s="633"/>
      <c r="HA69" s="633"/>
      <c r="HB69" s="633"/>
      <c r="HC69" s="633"/>
      <c r="HD69" s="633"/>
      <c r="HE69" s="633"/>
      <c r="HF69" s="633"/>
      <c r="HG69" s="633"/>
      <c r="HH69" s="633"/>
      <c r="HI69" s="633"/>
      <c r="HJ69" s="633"/>
      <c r="HK69" s="633"/>
      <c r="HL69" s="633"/>
      <c r="HM69" s="633"/>
      <c r="HN69" s="633"/>
      <c r="HO69" s="633"/>
      <c r="HP69" s="633"/>
      <c r="HQ69" s="633"/>
      <c r="HR69" s="633"/>
      <c r="HS69" s="633"/>
      <c r="HT69" s="633"/>
      <c r="HU69" s="633"/>
      <c r="HV69" s="633"/>
      <c r="HW69" s="633"/>
      <c r="HX69" s="633"/>
      <c r="HY69" s="633"/>
      <c r="HZ69" s="633"/>
      <c r="IA69" s="633"/>
      <c r="IB69" s="633"/>
      <c r="IC69" s="633"/>
      <c r="ID69" s="633"/>
      <c r="IE69" s="633"/>
      <c r="IF69" s="633"/>
      <c r="IG69" s="633"/>
      <c r="IH69" s="633"/>
      <c r="II69" s="633"/>
      <c r="IJ69" s="633"/>
      <c r="IK69" s="633"/>
      <c r="IL69" s="633"/>
      <c r="IM69" s="633"/>
      <c r="IN69" s="633"/>
      <c r="IO69" s="633"/>
      <c r="IP69" s="633"/>
      <c r="IQ69" s="633"/>
      <c r="IR69" s="633"/>
      <c r="IS69" s="633"/>
      <c r="IT69" s="633"/>
      <c r="IU69" s="633"/>
      <c r="IV69" s="633"/>
      <c r="IW69" s="633"/>
      <c r="IX69" s="633"/>
      <c r="IY69" s="633"/>
      <c r="IZ69" s="633"/>
      <c r="JA69" s="633"/>
      <c r="JB69" s="633"/>
      <c r="JC69" s="633"/>
      <c r="JD69" s="633"/>
      <c r="JE69" s="633"/>
      <c r="JF69" s="633"/>
      <c r="JG69" s="633"/>
      <c r="JH69" s="633"/>
      <c r="JI69" s="633"/>
      <c r="JJ69" s="633"/>
      <c r="JK69" s="633"/>
      <c r="JL69" s="633"/>
      <c r="JM69" s="633"/>
      <c r="JN69" s="633"/>
      <c r="JO69" s="633"/>
      <c r="JP69" s="633"/>
      <c r="JQ69" s="633"/>
      <c r="JR69" s="633"/>
      <c r="JS69" s="633"/>
      <c r="JT69" s="633"/>
      <c r="JU69" s="633"/>
      <c r="JV69" s="633"/>
      <c r="JW69" s="633"/>
      <c r="JX69" s="633"/>
      <c r="JY69" s="633"/>
      <c r="JZ69" s="633"/>
      <c r="KA69" s="633"/>
      <c r="KB69" s="633"/>
      <c r="KC69" s="633"/>
      <c r="KD69" s="633"/>
      <c r="KE69" s="633"/>
      <c r="KF69" s="633"/>
      <c r="KG69" s="633"/>
      <c r="KH69" s="633"/>
      <c r="KI69" s="633"/>
      <c r="KJ69" s="633"/>
      <c r="KK69" s="633"/>
      <c r="KL69" s="633"/>
      <c r="KM69" s="633"/>
      <c r="KN69" s="633"/>
      <c r="KO69" s="633"/>
      <c r="KP69" s="633"/>
      <c r="KQ69" s="633"/>
      <c r="KR69" s="633"/>
      <c r="KS69" s="633"/>
      <c r="KT69" s="633"/>
      <c r="KU69" s="633"/>
      <c r="KV69" s="633"/>
      <c r="KW69" s="633"/>
      <c r="KX69" s="633"/>
      <c r="KY69" s="633"/>
      <c r="KZ69" s="633"/>
      <c r="LA69" s="633"/>
      <c r="LB69" s="633"/>
      <c r="LC69" s="633"/>
      <c r="LD69" s="633"/>
      <c r="LE69" s="633"/>
      <c r="LF69" s="633"/>
      <c r="LG69" s="633"/>
      <c r="LH69" s="633"/>
      <c r="LI69" s="633"/>
      <c r="LJ69" s="633"/>
      <c r="LK69" s="633"/>
      <c r="LL69" s="633"/>
      <c r="LM69" s="633"/>
      <c r="LN69" s="633"/>
      <c r="LO69" s="633"/>
      <c r="LP69" s="633"/>
      <c r="LQ69" s="633"/>
      <c r="LR69" s="633"/>
      <c r="LS69" s="633"/>
      <c r="LT69" s="633"/>
      <c r="LU69" s="633"/>
      <c r="LV69" s="633"/>
      <c r="LW69" s="633"/>
      <c r="LX69" s="633"/>
      <c r="LY69" s="633"/>
      <c r="LZ69" s="633"/>
      <c r="MA69" s="633"/>
      <c r="MB69" s="633"/>
      <c r="MC69" s="633"/>
      <c r="MD69" s="633"/>
      <c r="ME69" s="633"/>
      <c r="MF69" s="633"/>
      <c r="MG69" s="633"/>
      <c r="MH69" s="633"/>
      <c r="MI69" s="633"/>
      <c r="MJ69" s="633"/>
      <c r="MK69" s="633"/>
      <c r="ML69" s="633"/>
      <c r="MM69" s="633"/>
      <c r="MN69" s="633"/>
      <c r="MO69" s="633"/>
      <c r="MP69" s="633"/>
      <c r="MQ69" s="633"/>
      <c r="MR69" s="633"/>
      <c r="MS69" s="633"/>
      <c r="MT69" s="633"/>
      <c r="MU69" s="633"/>
      <c r="MV69" s="633"/>
      <c r="MW69" s="633"/>
      <c r="MX69" s="633"/>
      <c r="MY69" s="633"/>
      <c r="MZ69" s="633"/>
      <c r="NA69" s="633"/>
      <c r="NB69" s="633"/>
      <c r="NC69" s="633"/>
      <c r="ND69" s="633"/>
      <c r="NE69" s="633"/>
      <c r="NF69" s="633"/>
      <c r="NG69" s="633"/>
      <c r="NH69" s="633"/>
      <c r="NI69" s="633"/>
      <c r="NJ69" s="633"/>
      <c r="NK69" s="633"/>
      <c r="NL69" s="633"/>
      <c r="NM69" s="633"/>
      <c r="NN69" s="633"/>
      <c r="NO69" s="633"/>
      <c r="NP69" s="633"/>
      <c r="NQ69" s="633"/>
      <c r="NR69" s="633"/>
      <c r="NS69" s="633"/>
      <c r="NT69" s="633"/>
      <c r="NU69" s="633"/>
      <c r="NV69" s="633"/>
      <c r="NW69" s="633"/>
      <c r="NX69" s="633"/>
      <c r="NY69" s="633"/>
      <c r="NZ69" s="633"/>
      <c r="OA69" s="633"/>
      <c r="OB69" s="633"/>
      <c r="OC69" s="633"/>
      <c r="OD69" s="633"/>
      <c r="OE69" s="633"/>
      <c r="OF69" s="633"/>
      <c r="OG69" s="633"/>
      <c r="OH69" s="633"/>
      <c r="OI69" s="633"/>
      <c r="OJ69" s="633"/>
      <c r="OK69" s="633"/>
      <c r="OL69" s="633"/>
      <c r="OM69" s="633"/>
      <c r="ON69" s="633"/>
      <c r="OO69" s="633"/>
      <c r="OP69" s="633"/>
      <c r="OQ69" s="633"/>
      <c r="OR69" s="633"/>
      <c r="OS69" s="633"/>
      <c r="OT69" s="633"/>
      <c r="OU69" s="633"/>
      <c r="OV69" s="633"/>
      <c r="OW69" s="633"/>
      <c r="OX69" s="633"/>
      <c r="OY69" s="633"/>
      <c r="OZ69" s="633"/>
      <c r="PA69" s="633"/>
      <c r="PB69" s="633"/>
      <c r="PC69" s="633"/>
      <c r="PD69" s="633"/>
      <c r="PE69" s="633"/>
      <c r="PF69" s="633"/>
      <c r="PG69" s="633"/>
      <c r="PH69" s="633"/>
      <c r="PI69" s="633"/>
      <c r="PJ69" s="633"/>
      <c r="PK69" s="633"/>
      <c r="PL69" s="633"/>
      <c r="PM69" s="633"/>
      <c r="PN69" s="633"/>
      <c r="PO69" s="633"/>
      <c r="PP69" s="633"/>
      <c r="PQ69" s="633"/>
      <c r="PR69" s="633"/>
      <c r="PS69" s="633"/>
      <c r="PT69" s="633"/>
      <c r="PU69" s="633"/>
      <c r="PV69" s="633"/>
      <c r="PW69" s="633"/>
      <c r="PX69" s="633"/>
      <c r="PY69" s="633"/>
      <c r="PZ69" s="633"/>
      <c r="QA69" s="633"/>
      <c r="QB69" s="633"/>
      <c r="QC69" s="633"/>
      <c r="QD69" s="633"/>
      <c r="QE69" s="633"/>
      <c r="QF69" s="633"/>
      <c r="QG69" s="633"/>
      <c r="QH69" s="633"/>
      <c r="QI69" s="633"/>
      <c r="QJ69" s="633"/>
      <c r="QK69" s="633"/>
      <c r="QL69" s="633"/>
      <c r="QM69" s="633"/>
      <c r="QN69" s="633"/>
      <c r="QO69" s="633"/>
      <c r="QP69" s="633"/>
      <c r="QQ69" s="633"/>
      <c r="QR69" s="633"/>
      <c r="QS69" s="633"/>
      <c r="QT69" s="633"/>
      <c r="QU69" s="633"/>
      <c r="QV69" s="633"/>
      <c r="QW69" s="633"/>
      <c r="QX69" s="633"/>
      <c r="QY69" s="633"/>
      <c r="QZ69" s="633"/>
      <c r="RA69" s="633"/>
      <c r="RB69" s="633"/>
      <c r="RC69" s="633"/>
      <c r="RD69" s="633"/>
      <c r="RE69" s="633"/>
      <c r="RF69" s="633"/>
      <c r="RG69" s="633"/>
      <c r="RH69" s="633"/>
      <c r="RI69" s="633"/>
      <c r="RJ69" s="633"/>
      <c r="RK69" s="633"/>
      <c r="RL69" s="633"/>
      <c r="RM69" s="633"/>
      <c r="RN69" s="633"/>
      <c r="RO69" s="633"/>
      <c r="RP69" s="633"/>
      <c r="RQ69" s="633"/>
      <c r="RR69" s="633"/>
      <c r="RS69" s="633"/>
      <c r="RT69" s="633"/>
      <c r="RU69" s="633"/>
      <c r="RV69" s="633"/>
      <c r="RW69" s="633"/>
      <c r="RX69" s="633"/>
      <c r="RY69" s="633"/>
      <c r="RZ69" s="633"/>
      <c r="SA69" s="633"/>
      <c r="SB69" s="633"/>
      <c r="SC69" s="633"/>
      <c r="SD69" s="633"/>
      <c r="SE69" s="633"/>
      <c r="SF69" s="633"/>
      <c r="SG69" s="633"/>
      <c r="SH69" s="633"/>
      <c r="SI69" s="633"/>
      <c r="SJ69" s="633"/>
      <c r="SK69" s="633"/>
      <c r="SL69" s="633"/>
      <c r="SM69" s="633"/>
      <c r="SN69" s="633"/>
      <c r="SO69" s="633"/>
      <c r="SP69" s="633"/>
      <c r="SQ69" s="633"/>
      <c r="SR69" s="633"/>
      <c r="SS69" s="633"/>
      <c r="ST69" s="633"/>
      <c r="SU69" s="633"/>
      <c r="SV69" s="633"/>
      <c r="SW69" s="633"/>
      <c r="SX69" s="633"/>
      <c r="SY69" s="633"/>
      <c r="SZ69" s="633"/>
      <c r="TA69" s="633"/>
      <c r="TB69" s="633"/>
      <c r="TC69" s="633"/>
      <c r="TD69" s="633"/>
      <c r="TE69" s="633"/>
      <c r="TF69" s="633"/>
      <c r="TG69" s="633"/>
      <c r="TH69" s="633"/>
      <c r="TI69" s="633"/>
      <c r="TJ69" s="633"/>
      <c r="TK69" s="633"/>
      <c r="TL69" s="633"/>
      <c r="TM69" s="633"/>
      <c r="TN69" s="633"/>
      <c r="TO69" s="633"/>
      <c r="TP69" s="633"/>
      <c r="TQ69" s="633"/>
      <c r="TR69" s="633"/>
      <c r="TS69" s="633"/>
      <c r="TT69" s="633"/>
      <c r="TU69" s="633"/>
      <c r="TV69" s="633"/>
      <c r="TW69" s="633"/>
      <c r="TX69" s="633"/>
      <c r="TY69" s="633"/>
      <c r="TZ69" s="633"/>
      <c r="UA69" s="633"/>
      <c r="UB69" s="633"/>
      <c r="UC69" s="633"/>
      <c r="UD69" s="633"/>
      <c r="UE69" s="633"/>
      <c r="UF69" s="633"/>
      <c r="UG69" s="633"/>
      <c r="UH69" s="633"/>
      <c r="UI69" s="633"/>
      <c r="UJ69" s="633"/>
      <c r="UK69" s="633"/>
      <c r="UL69" s="633"/>
      <c r="UM69" s="633"/>
      <c r="UN69" s="633"/>
      <c r="UO69" s="633"/>
      <c r="UP69" s="633"/>
      <c r="UQ69" s="633"/>
      <c r="UR69" s="633"/>
      <c r="US69" s="633"/>
      <c r="UT69" s="633"/>
      <c r="UU69" s="633"/>
      <c r="UV69" s="633"/>
      <c r="UW69" s="633"/>
      <c r="UX69" s="633"/>
      <c r="UY69" s="633"/>
      <c r="UZ69" s="633"/>
      <c r="VA69" s="633"/>
      <c r="VB69" s="633"/>
      <c r="VC69" s="633"/>
      <c r="VD69" s="633"/>
      <c r="VE69" s="633"/>
      <c r="VF69" s="633"/>
      <c r="VG69" s="633"/>
      <c r="VH69" s="633"/>
      <c r="VI69" s="633"/>
      <c r="VJ69" s="633"/>
      <c r="VK69" s="633"/>
      <c r="VL69" s="633"/>
      <c r="VM69" s="633"/>
      <c r="VN69" s="633"/>
      <c r="VO69" s="633"/>
      <c r="VP69" s="633"/>
      <c r="VQ69" s="633"/>
      <c r="VR69" s="633"/>
      <c r="VS69" s="633"/>
      <c r="VT69" s="633"/>
      <c r="VU69" s="633"/>
      <c r="VV69" s="633"/>
      <c r="VW69" s="633"/>
      <c r="VX69" s="633"/>
      <c r="VY69" s="633"/>
      <c r="VZ69" s="633"/>
      <c r="WA69" s="633"/>
      <c r="WB69" s="633"/>
      <c r="WC69" s="633"/>
      <c r="WD69" s="633"/>
      <c r="WE69" s="633"/>
      <c r="WF69" s="633"/>
      <c r="WG69" s="633"/>
      <c r="WH69" s="633"/>
      <c r="WI69" s="633"/>
      <c r="WJ69" s="633"/>
      <c r="WK69" s="633"/>
      <c r="WL69" s="633"/>
      <c r="WM69" s="633"/>
      <c r="WN69" s="633"/>
      <c r="WO69" s="633"/>
      <c r="WP69" s="633"/>
      <c r="WQ69" s="633"/>
      <c r="WR69" s="633"/>
      <c r="WS69" s="633"/>
      <c r="WT69" s="633"/>
      <c r="WU69" s="633"/>
      <c r="WV69" s="633"/>
      <c r="WW69" s="633"/>
      <c r="WX69" s="633"/>
      <c r="WY69" s="633"/>
      <c r="WZ69" s="633"/>
      <c r="XA69" s="633"/>
      <c r="XB69" s="633"/>
      <c r="XC69" s="633"/>
      <c r="XD69" s="633"/>
      <c r="XE69" s="633"/>
      <c r="XF69" s="633"/>
      <c r="XG69" s="633"/>
      <c r="XH69" s="633"/>
      <c r="XI69" s="633"/>
      <c r="XJ69" s="633"/>
      <c r="XK69" s="633"/>
      <c r="XL69" s="633"/>
      <c r="XM69" s="633"/>
      <c r="XN69" s="633"/>
      <c r="XO69" s="633"/>
      <c r="XP69" s="633"/>
      <c r="XQ69" s="633"/>
      <c r="XR69" s="633"/>
      <c r="XS69" s="633"/>
      <c r="XT69" s="633"/>
      <c r="XU69" s="633"/>
      <c r="XV69" s="633"/>
      <c r="XW69" s="633"/>
      <c r="XX69" s="633"/>
      <c r="XY69" s="633"/>
      <c r="XZ69" s="633"/>
      <c r="YA69" s="633"/>
      <c r="YB69" s="633"/>
      <c r="YC69" s="633"/>
      <c r="YD69" s="633"/>
      <c r="YE69" s="633"/>
      <c r="YF69" s="633"/>
      <c r="YG69" s="633"/>
      <c r="YH69" s="633"/>
      <c r="YI69" s="633"/>
      <c r="YJ69" s="633"/>
      <c r="YK69" s="633"/>
      <c r="YL69" s="633"/>
      <c r="YM69" s="633"/>
      <c r="YN69" s="633"/>
      <c r="YO69" s="633"/>
      <c r="YP69" s="633"/>
      <c r="YQ69" s="633"/>
      <c r="YR69" s="633"/>
      <c r="YS69" s="633"/>
      <c r="YT69" s="633"/>
      <c r="YU69" s="633"/>
      <c r="YV69" s="633"/>
      <c r="YW69" s="633"/>
      <c r="YX69" s="633"/>
      <c r="YY69" s="633"/>
      <c r="YZ69" s="633"/>
      <c r="ZA69" s="633"/>
      <c r="ZB69" s="633"/>
      <c r="ZC69" s="633"/>
      <c r="ZD69" s="633"/>
      <c r="ZE69" s="633"/>
      <c r="ZF69" s="633"/>
      <c r="ZG69" s="633"/>
      <c r="ZH69" s="633"/>
      <c r="ZI69" s="633"/>
      <c r="ZJ69" s="633"/>
      <c r="ZK69" s="633"/>
      <c r="ZL69" s="633"/>
      <c r="ZM69" s="633"/>
      <c r="ZN69" s="633"/>
      <c r="ZO69" s="633"/>
      <c r="ZP69" s="633"/>
      <c r="ZQ69" s="633"/>
      <c r="ZR69" s="633"/>
      <c r="ZS69" s="633"/>
      <c r="ZT69" s="633"/>
      <c r="ZU69" s="633"/>
      <c r="ZV69" s="633"/>
      <c r="ZW69" s="633"/>
      <c r="ZX69" s="633"/>
      <c r="ZY69" s="633"/>
      <c r="ZZ69" s="633"/>
      <c r="AAA69" s="633"/>
      <c r="AAB69" s="633"/>
      <c r="AAC69" s="633"/>
      <c r="AAD69" s="633"/>
      <c r="AAE69" s="633"/>
      <c r="AAF69" s="633"/>
      <c r="AAG69" s="633"/>
      <c r="AAH69" s="633"/>
      <c r="AAI69" s="633"/>
      <c r="AAJ69" s="633"/>
      <c r="AAK69" s="633"/>
      <c r="AAL69" s="633"/>
      <c r="AAM69" s="633"/>
      <c r="AAN69" s="633"/>
      <c r="AAO69" s="633"/>
      <c r="AAP69" s="633"/>
      <c r="AAQ69" s="633"/>
      <c r="AAR69" s="633"/>
      <c r="AAS69" s="633"/>
      <c r="AAT69" s="633"/>
      <c r="AAU69" s="633"/>
      <c r="AAV69" s="633"/>
      <c r="AAW69" s="633"/>
      <c r="AAX69" s="633"/>
      <c r="AAY69" s="633"/>
      <c r="AAZ69" s="633"/>
      <c r="ABA69" s="633"/>
      <c r="ABB69" s="633"/>
      <c r="ABC69" s="633"/>
      <c r="ABD69" s="633"/>
      <c r="ABE69" s="633"/>
      <c r="ABF69" s="633"/>
      <c r="ABG69" s="633"/>
      <c r="ABH69" s="633"/>
      <c r="ABI69" s="633"/>
      <c r="ABJ69" s="633"/>
      <c r="ABK69" s="633"/>
      <c r="ABL69" s="633"/>
      <c r="ABM69" s="633"/>
      <c r="ABN69" s="633"/>
      <c r="ABO69" s="633"/>
      <c r="ABP69" s="633"/>
      <c r="ABQ69" s="633"/>
      <c r="ABR69" s="633"/>
      <c r="ABS69" s="633"/>
      <c r="ABT69" s="633"/>
      <c r="ABU69" s="633"/>
      <c r="ABV69" s="633"/>
      <c r="ABW69" s="633"/>
      <c r="ABX69" s="633"/>
      <c r="ABY69" s="633"/>
      <c r="ABZ69" s="633"/>
      <c r="ACA69" s="633"/>
      <c r="ACB69" s="633"/>
      <c r="ACC69" s="633"/>
      <c r="ACD69" s="633"/>
      <c r="ACE69" s="633"/>
      <c r="ACF69" s="633"/>
      <c r="ACG69" s="633"/>
      <c r="ACH69" s="633"/>
      <c r="ACI69" s="633"/>
      <c r="ACJ69" s="633"/>
      <c r="ACK69" s="633"/>
      <c r="ACL69" s="633"/>
      <c r="ACM69" s="633"/>
      <c r="ACN69" s="633"/>
      <c r="ACO69" s="633"/>
      <c r="ACP69" s="633"/>
      <c r="ACQ69" s="633"/>
      <c r="ACR69" s="633"/>
      <c r="ACS69" s="633"/>
      <c r="ACT69" s="633"/>
      <c r="ACU69" s="633"/>
      <c r="ACV69" s="633"/>
      <c r="ACW69" s="633"/>
      <c r="ACX69" s="633"/>
      <c r="ACY69" s="633"/>
      <c r="ACZ69" s="633"/>
      <c r="ADA69" s="633"/>
      <c r="ADB69" s="633"/>
    </row>
    <row r="70" spans="1:782" s="681" customFormat="1" ht="17.25" customHeight="1" x14ac:dyDescent="0.2">
      <c r="A70" s="677" t="s">
        <v>1478</v>
      </c>
      <c r="B70" s="678"/>
      <c r="C70" s="678"/>
      <c r="D70" s="348"/>
      <c r="E70" s="348"/>
      <c r="F70" s="348"/>
      <c r="G70" s="348"/>
      <c r="H70" s="679"/>
      <c r="I70" s="679"/>
      <c r="J70" s="679"/>
      <c r="K70" s="679"/>
      <c r="L70" s="679"/>
      <c r="M70" s="679"/>
      <c r="N70" s="679"/>
      <c r="O70" s="679"/>
      <c r="P70" s="679"/>
      <c r="Q70" s="679"/>
      <c r="R70" s="679"/>
      <c r="S70" s="679"/>
      <c r="T70" s="679"/>
      <c r="U70" s="679"/>
      <c r="V70" s="679"/>
      <c r="W70" s="680"/>
      <c r="X70" s="680"/>
      <c r="Y70" s="680"/>
      <c r="Z70" s="680"/>
      <c r="AA70" s="680"/>
      <c r="AB70" s="680"/>
      <c r="AC70" s="680"/>
      <c r="AD70" s="680"/>
      <c r="AE70" s="680"/>
      <c r="AF70" s="680"/>
      <c r="AG70" s="680"/>
      <c r="AH70" s="680"/>
      <c r="AI70" s="680"/>
      <c r="AJ70" s="680"/>
      <c r="AK70" s="680"/>
      <c r="AL70" s="680"/>
      <c r="AM70" s="680"/>
      <c r="AN70" s="680"/>
      <c r="AO70" s="680"/>
      <c r="AP70" s="680"/>
      <c r="AQ70" s="680"/>
      <c r="AR70" s="680"/>
      <c r="AS70" s="680"/>
      <c r="AT70" s="680"/>
      <c r="AU70" s="680"/>
      <c r="AV70" s="680"/>
      <c r="AW70" s="680"/>
      <c r="AX70" s="680"/>
      <c r="AY70" s="680"/>
      <c r="AZ70" s="680"/>
      <c r="BA70" s="680"/>
      <c r="BB70" s="680"/>
      <c r="BC70" s="680"/>
      <c r="BD70" s="680"/>
      <c r="BE70" s="680"/>
      <c r="BF70" s="680"/>
      <c r="BG70" s="680"/>
      <c r="BH70" s="680"/>
      <c r="BI70" s="680"/>
      <c r="BJ70" s="680"/>
      <c r="BK70" s="680"/>
      <c r="BL70" s="680"/>
      <c r="BM70" s="680"/>
      <c r="BN70" s="680"/>
      <c r="BO70" s="680"/>
      <c r="BP70" s="680"/>
      <c r="BQ70" s="680"/>
      <c r="BR70" s="680"/>
      <c r="BS70" s="680"/>
      <c r="BT70" s="680"/>
      <c r="BU70" s="680"/>
      <c r="BV70" s="680"/>
      <c r="BW70" s="680"/>
      <c r="BX70" s="680"/>
      <c r="BY70" s="680"/>
      <c r="BZ70" s="680"/>
      <c r="CA70" s="680"/>
      <c r="CB70" s="680"/>
      <c r="CC70" s="680"/>
      <c r="CD70" s="680"/>
      <c r="CE70" s="680"/>
      <c r="CF70" s="680"/>
      <c r="CG70" s="680"/>
      <c r="CH70" s="680"/>
      <c r="CI70" s="680"/>
      <c r="CJ70" s="680"/>
      <c r="CK70" s="680"/>
      <c r="CL70" s="680"/>
      <c r="CM70" s="680"/>
      <c r="CN70" s="680"/>
      <c r="CO70" s="680"/>
      <c r="CP70" s="680"/>
      <c r="CQ70" s="680"/>
      <c r="CR70" s="680"/>
      <c r="CS70" s="680"/>
      <c r="CT70" s="680"/>
      <c r="CU70" s="680"/>
      <c r="CV70" s="680"/>
      <c r="CW70" s="680"/>
      <c r="CX70" s="680"/>
      <c r="CY70" s="680"/>
      <c r="CZ70" s="680"/>
      <c r="DA70" s="680"/>
      <c r="DB70" s="680"/>
      <c r="DC70" s="680"/>
      <c r="DD70" s="680"/>
      <c r="DE70" s="680"/>
      <c r="DF70" s="680"/>
      <c r="DG70" s="680"/>
      <c r="DH70" s="680"/>
      <c r="DI70" s="680"/>
      <c r="DJ70" s="680"/>
      <c r="DK70" s="680"/>
      <c r="DL70" s="680"/>
      <c r="DM70" s="680"/>
      <c r="DN70" s="680"/>
      <c r="DO70" s="680"/>
      <c r="DP70" s="680"/>
      <c r="DQ70" s="680"/>
      <c r="DR70" s="680"/>
      <c r="DS70" s="680"/>
      <c r="DT70" s="680"/>
      <c r="DU70" s="680"/>
      <c r="DV70" s="680"/>
      <c r="DW70" s="680"/>
      <c r="DX70" s="680"/>
      <c r="DY70" s="680"/>
      <c r="DZ70" s="680"/>
      <c r="EA70" s="680"/>
      <c r="EB70" s="680"/>
      <c r="EC70" s="680"/>
      <c r="ED70" s="680"/>
      <c r="EE70" s="680"/>
      <c r="EF70" s="680"/>
      <c r="EG70" s="680"/>
      <c r="EH70" s="680"/>
      <c r="EI70" s="680"/>
      <c r="EJ70" s="680"/>
      <c r="EK70" s="680"/>
      <c r="EL70" s="680"/>
      <c r="EM70" s="680"/>
      <c r="EN70" s="680"/>
      <c r="EO70" s="680"/>
      <c r="EP70" s="680"/>
      <c r="EQ70" s="680"/>
      <c r="ER70" s="680"/>
      <c r="ES70" s="680"/>
      <c r="ET70" s="680"/>
      <c r="EU70" s="680"/>
      <c r="EV70" s="680"/>
      <c r="EW70" s="680"/>
      <c r="EX70" s="680"/>
      <c r="EY70" s="680"/>
      <c r="EZ70" s="680"/>
      <c r="FA70" s="680"/>
      <c r="FB70" s="680"/>
      <c r="FC70" s="680"/>
      <c r="FD70" s="680"/>
      <c r="FE70" s="680"/>
      <c r="FF70" s="680"/>
      <c r="FG70" s="680"/>
      <c r="FH70" s="680"/>
      <c r="FI70" s="680"/>
      <c r="FJ70" s="680"/>
      <c r="FK70" s="680"/>
      <c r="FL70" s="680"/>
      <c r="FM70" s="680"/>
      <c r="FN70" s="680"/>
      <c r="FO70" s="680"/>
      <c r="FP70" s="680"/>
      <c r="FQ70" s="680"/>
      <c r="FR70" s="680"/>
      <c r="FS70" s="680"/>
      <c r="FT70" s="680"/>
      <c r="FU70" s="680"/>
      <c r="FV70" s="680"/>
      <c r="FW70" s="680"/>
      <c r="FX70" s="680"/>
      <c r="FY70" s="680"/>
      <c r="FZ70" s="680"/>
      <c r="GA70" s="680"/>
      <c r="GB70" s="680"/>
      <c r="GC70" s="680"/>
      <c r="GD70" s="680"/>
      <c r="GE70" s="680"/>
      <c r="GF70" s="680"/>
      <c r="GG70" s="680"/>
      <c r="GH70" s="680"/>
      <c r="GI70" s="680"/>
      <c r="GJ70" s="680"/>
      <c r="GK70" s="680"/>
      <c r="GL70" s="680"/>
      <c r="GM70" s="680"/>
      <c r="GN70" s="680"/>
      <c r="GO70" s="680"/>
      <c r="GP70" s="680"/>
      <c r="GQ70" s="680"/>
      <c r="GR70" s="680"/>
      <c r="GS70" s="680"/>
      <c r="GT70" s="680"/>
      <c r="GU70" s="680"/>
      <c r="GV70" s="680"/>
      <c r="GW70" s="680"/>
      <c r="GX70" s="680"/>
      <c r="GY70" s="680"/>
      <c r="GZ70" s="680"/>
      <c r="HA70" s="680"/>
      <c r="HB70" s="680"/>
      <c r="HC70" s="680"/>
      <c r="HD70" s="680"/>
      <c r="HE70" s="680"/>
      <c r="HF70" s="680"/>
      <c r="HG70" s="680"/>
      <c r="HH70" s="680"/>
      <c r="HI70" s="680"/>
      <c r="HJ70" s="680"/>
      <c r="HK70" s="680"/>
      <c r="HL70" s="680"/>
      <c r="HM70" s="680"/>
      <c r="HN70" s="680"/>
      <c r="HO70" s="680"/>
      <c r="HP70" s="680"/>
      <c r="HQ70" s="680"/>
      <c r="HR70" s="680"/>
      <c r="HS70" s="680"/>
      <c r="HT70" s="680"/>
      <c r="HU70" s="680"/>
      <c r="HV70" s="680"/>
      <c r="HW70" s="680"/>
      <c r="HX70" s="680"/>
      <c r="HY70" s="680"/>
      <c r="HZ70" s="680"/>
      <c r="IA70" s="680"/>
      <c r="IB70" s="680"/>
      <c r="IC70" s="680"/>
      <c r="ID70" s="680"/>
      <c r="IE70" s="680"/>
      <c r="IF70" s="680"/>
      <c r="IG70" s="680"/>
      <c r="IH70" s="680"/>
      <c r="II70" s="680"/>
      <c r="IJ70" s="680"/>
      <c r="IK70" s="680"/>
      <c r="IL70" s="680"/>
      <c r="IM70" s="680"/>
      <c r="IN70" s="680"/>
      <c r="IO70" s="680"/>
      <c r="IP70" s="680"/>
      <c r="IQ70" s="680"/>
      <c r="IR70" s="680"/>
      <c r="IS70" s="680"/>
      <c r="IT70" s="680"/>
      <c r="IU70" s="680"/>
      <c r="IV70" s="680"/>
      <c r="IW70" s="680"/>
      <c r="IX70" s="680"/>
      <c r="IY70" s="680"/>
      <c r="IZ70" s="680"/>
      <c r="JA70" s="680"/>
      <c r="JB70" s="680"/>
      <c r="JC70" s="680"/>
      <c r="JD70" s="680"/>
      <c r="JE70" s="680"/>
      <c r="JF70" s="680"/>
      <c r="JG70" s="680"/>
      <c r="JH70" s="680"/>
      <c r="JI70" s="680"/>
      <c r="JJ70" s="680"/>
      <c r="JK70" s="680"/>
      <c r="JL70" s="680"/>
      <c r="JM70" s="680"/>
      <c r="JN70" s="680"/>
      <c r="JO70" s="680"/>
      <c r="JP70" s="680"/>
      <c r="JQ70" s="680"/>
      <c r="JR70" s="680"/>
      <c r="JS70" s="680"/>
      <c r="JT70" s="680"/>
      <c r="JU70" s="680"/>
      <c r="JV70" s="680"/>
      <c r="JW70" s="680"/>
      <c r="JX70" s="680"/>
      <c r="JY70" s="680"/>
      <c r="JZ70" s="680"/>
      <c r="KA70" s="680"/>
      <c r="KB70" s="680"/>
      <c r="KC70" s="680"/>
      <c r="KD70" s="680"/>
      <c r="KE70" s="680"/>
      <c r="KF70" s="680"/>
      <c r="KG70" s="680"/>
      <c r="KH70" s="680"/>
      <c r="KI70" s="680"/>
      <c r="KJ70" s="680"/>
      <c r="KK70" s="680"/>
      <c r="KL70" s="680"/>
      <c r="KM70" s="680"/>
      <c r="KN70" s="680"/>
      <c r="KO70" s="680"/>
      <c r="KP70" s="680"/>
      <c r="KQ70" s="680"/>
      <c r="KR70" s="680"/>
      <c r="KS70" s="680"/>
      <c r="KT70" s="680"/>
      <c r="KU70" s="680"/>
      <c r="KV70" s="680"/>
      <c r="KW70" s="680"/>
      <c r="KX70" s="680"/>
      <c r="KY70" s="680"/>
      <c r="KZ70" s="680"/>
      <c r="LA70" s="680"/>
      <c r="LB70" s="680"/>
      <c r="LC70" s="680"/>
      <c r="LD70" s="680"/>
      <c r="LE70" s="680"/>
      <c r="LF70" s="680"/>
      <c r="LG70" s="680"/>
      <c r="LH70" s="680"/>
      <c r="LI70" s="680"/>
      <c r="LJ70" s="680"/>
      <c r="LK70" s="680"/>
      <c r="LL70" s="680"/>
      <c r="LM70" s="680"/>
      <c r="LN70" s="680"/>
      <c r="LO70" s="680"/>
      <c r="LP70" s="680"/>
      <c r="LQ70" s="680"/>
      <c r="LR70" s="680"/>
      <c r="LS70" s="680"/>
      <c r="LT70" s="680"/>
      <c r="LU70" s="680"/>
      <c r="LV70" s="680"/>
      <c r="LW70" s="680"/>
      <c r="LX70" s="680"/>
      <c r="LY70" s="680"/>
      <c r="LZ70" s="680"/>
      <c r="MA70" s="680"/>
      <c r="MB70" s="680"/>
      <c r="MC70" s="680"/>
      <c r="MD70" s="680"/>
      <c r="ME70" s="680"/>
      <c r="MF70" s="680"/>
      <c r="MG70" s="680"/>
      <c r="MH70" s="680"/>
      <c r="MI70" s="680"/>
      <c r="MJ70" s="680"/>
      <c r="MK70" s="680"/>
      <c r="ML70" s="680"/>
      <c r="MM70" s="680"/>
      <c r="MN70" s="680"/>
      <c r="MO70" s="680"/>
      <c r="MP70" s="680"/>
      <c r="MQ70" s="680"/>
      <c r="MR70" s="680"/>
      <c r="MS70" s="680"/>
      <c r="MT70" s="680"/>
      <c r="MU70" s="680"/>
      <c r="MV70" s="680"/>
      <c r="MW70" s="680"/>
      <c r="MX70" s="680"/>
      <c r="MY70" s="680"/>
      <c r="MZ70" s="680"/>
      <c r="NA70" s="680"/>
      <c r="NB70" s="680"/>
      <c r="NC70" s="680"/>
      <c r="ND70" s="680"/>
      <c r="NE70" s="680"/>
      <c r="NF70" s="680"/>
      <c r="NG70" s="680"/>
      <c r="NH70" s="680"/>
      <c r="NI70" s="680"/>
      <c r="NJ70" s="680"/>
      <c r="NK70" s="680"/>
      <c r="NL70" s="680"/>
      <c r="NM70" s="680"/>
      <c r="NN70" s="680"/>
      <c r="NO70" s="680"/>
      <c r="NP70" s="680"/>
      <c r="NQ70" s="680"/>
      <c r="NR70" s="680"/>
      <c r="NS70" s="680"/>
      <c r="NT70" s="680"/>
      <c r="NU70" s="680"/>
      <c r="NV70" s="680"/>
      <c r="NW70" s="680"/>
      <c r="NX70" s="680"/>
      <c r="NY70" s="680"/>
      <c r="NZ70" s="680"/>
      <c r="OA70" s="680"/>
      <c r="OB70" s="680"/>
      <c r="OC70" s="680"/>
      <c r="OD70" s="680"/>
      <c r="OE70" s="680"/>
      <c r="OF70" s="680"/>
      <c r="OG70" s="680"/>
      <c r="OH70" s="680"/>
      <c r="OI70" s="680"/>
      <c r="OJ70" s="680"/>
      <c r="OK70" s="680"/>
      <c r="OL70" s="680"/>
      <c r="OM70" s="680"/>
      <c r="ON70" s="680"/>
      <c r="OO70" s="680"/>
      <c r="OP70" s="680"/>
      <c r="OQ70" s="680"/>
      <c r="OR70" s="680"/>
      <c r="OS70" s="680"/>
      <c r="OT70" s="680"/>
      <c r="OU70" s="680"/>
      <c r="OV70" s="680"/>
      <c r="OW70" s="680"/>
      <c r="OX70" s="680"/>
      <c r="OY70" s="680"/>
      <c r="OZ70" s="680"/>
      <c r="PA70" s="680"/>
      <c r="PB70" s="680"/>
      <c r="PC70" s="680"/>
      <c r="PD70" s="680"/>
      <c r="PE70" s="680"/>
      <c r="PF70" s="680"/>
      <c r="PG70" s="680"/>
      <c r="PH70" s="680"/>
      <c r="PI70" s="680"/>
      <c r="PJ70" s="680"/>
      <c r="PK70" s="680"/>
      <c r="PL70" s="680"/>
      <c r="PM70" s="680"/>
      <c r="PN70" s="680"/>
      <c r="PO70" s="680"/>
      <c r="PP70" s="680"/>
      <c r="PQ70" s="680"/>
      <c r="PR70" s="680"/>
      <c r="PS70" s="680"/>
      <c r="PT70" s="680"/>
      <c r="PU70" s="680"/>
      <c r="PV70" s="680"/>
      <c r="PW70" s="680"/>
      <c r="PX70" s="680"/>
      <c r="PY70" s="680"/>
      <c r="PZ70" s="680"/>
      <c r="QA70" s="680"/>
      <c r="QB70" s="680"/>
      <c r="QC70" s="680"/>
      <c r="QD70" s="680"/>
      <c r="QE70" s="680"/>
      <c r="QF70" s="680"/>
      <c r="QG70" s="680"/>
      <c r="QH70" s="680"/>
      <c r="QI70" s="680"/>
      <c r="QJ70" s="680"/>
      <c r="QK70" s="680"/>
      <c r="QL70" s="680"/>
      <c r="QM70" s="680"/>
      <c r="QN70" s="680"/>
      <c r="QO70" s="680"/>
      <c r="QP70" s="680"/>
      <c r="QQ70" s="680"/>
      <c r="QR70" s="680"/>
      <c r="QS70" s="680"/>
      <c r="QT70" s="680"/>
      <c r="QU70" s="680"/>
      <c r="QV70" s="680"/>
      <c r="QW70" s="680"/>
      <c r="QX70" s="680"/>
      <c r="QY70" s="680"/>
      <c r="QZ70" s="680"/>
      <c r="RA70" s="680"/>
      <c r="RB70" s="680"/>
      <c r="RC70" s="680"/>
      <c r="RD70" s="680"/>
      <c r="RE70" s="680"/>
      <c r="RF70" s="680"/>
      <c r="RG70" s="680"/>
      <c r="RH70" s="680"/>
      <c r="RI70" s="680"/>
      <c r="RJ70" s="680"/>
      <c r="RK70" s="680"/>
      <c r="RL70" s="680"/>
      <c r="RM70" s="680"/>
      <c r="RN70" s="680"/>
      <c r="RO70" s="680"/>
      <c r="RP70" s="680"/>
      <c r="RQ70" s="680"/>
      <c r="RR70" s="680"/>
      <c r="RS70" s="680"/>
      <c r="RT70" s="680"/>
      <c r="RU70" s="680"/>
      <c r="RV70" s="680"/>
      <c r="RW70" s="680"/>
      <c r="RX70" s="680"/>
      <c r="RY70" s="680"/>
      <c r="RZ70" s="680"/>
      <c r="SA70" s="680"/>
      <c r="SB70" s="680"/>
      <c r="SC70" s="680"/>
      <c r="SD70" s="680"/>
      <c r="SE70" s="680"/>
      <c r="SF70" s="680"/>
      <c r="SG70" s="680"/>
      <c r="SH70" s="680"/>
      <c r="SI70" s="680"/>
      <c r="SJ70" s="680"/>
      <c r="SK70" s="680"/>
      <c r="SL70" s="680"/>
      <c r="SM70" s="680"/>
      <c r="SN70" s="680"/>
      <c r="SO70" s="680"/>
      <c r="SP70" s="680"/>
      <c r="SQ70" s="680"/>
      <c r="SR70" s="680"/>
      <c r="SS70" s="680"/>
      <c r="ST70" s="680"/>
      <c r="SU70" s="680"/>
      <c r="SV70" s="680"/>
      <c r="SW70" s="680"/>
      <c r="SX70" s="680"/>
      <c r="SY70" s="680"/>
      <c r="SZ70" s="680"/>
      <c r="TA70" s="680"/>
      <c r="TB70" s="680"/>
      <c r="TC70" s="680"/>
      <c r="TD70" s="680"/>
      <c r="TE70" s="680"/>
      <c r="TF70" s="680"/>
      <c r="TG70" s="680"/>
      <c r="TH70" s="680"/>
      <c r="TI70" s="680"/>
      <c r="TJ70" s="680"/>
      <c r="TK70" s="680"/>
      <c r="TL70" s="680"/>
      <c r="TM70" s="680"/>
      <c r="TN70" s="680"/>
      <c r="TO70" s="680"/>
      <c r="TP70" s="680"/>
      <c r="TQ70" s="680"/>
      <c r="TR70" s="680"/>
      <c r="TS70" s="680"/>
      <c r="TT70" s="680"/>
      <c r="TU70" s="680"/>
      <c r="TV70" s="680"/>
      <c r="TW70" s="680"/>
      <c r="TX70" s="680"/>
      <c r="TY70" s="680"/>
      <c r="TZ70" s="680"/>
      <c r="UA70" s="680"/>
      <c r="UB70" s="680"/>
      <c r="UC70" s="680"/>
      <c r="UD70" s="680"/>
      <c r="UE70" s="680"/>
      <c r="UF70" s="680"/>
      <c r="UG70" s="680"/>
      <c r="UH70" s="680"/>
      <c r="UI70" s="680"/>
      <c r="UJ70" s="680"/>
      <c r="UK70" s="680"/>
      <c r="UL70" s="680"/>
      <c r="UM70" s="680"/>
      <c r="UN70" s="680"/>
      <c r="UO70" s="680"/>
      <c r="UP70" s="680"/>
      <c r="UQ70" s="680"/>
      <c r="UR70" s="680"/>
      <c r="US70" s="680"/>
      <c r="UT70" s="680"/>
      <c r="UU70" s="680"/>
      <c r="UV70" s="680"/>
      <c r="UW70" s="680"/>
      <c r="UX70" s="680"/>
      <c r="UY70" s="680"/>
      <c r="UZ70" s="680"/>
      <c r="VA70" s="680"/>
      <c r="VB70" s="680"/>
      <c r="VC70" s="680"/>
      <c r="VD70" s="680"/>
      <c r="VE70" s="680"/>
      <c r="VF70" s="680"/>
      <c r="VG70" s="680"/>
      <c r="VH70" s="680"/>
      <c r="VI70" s="680"/>
      <c r="VJ70" s="680"/>
      <c r="VK70" s="680"/>
      <c r="VL70" s="680"/>
      <c r="VM70" s="680"/>
      <c r="VN70" s="680"/>
      <c r="VO70" s="680"/>
      <c r="VP70" s="680"/>
      <c r="VQ70" s="680"/>
      <c r="VR70" s="680"/>
      <c r="VS70" s="680"/>
      <c r="VT70" s="680"/>
      <c r="VU70" s="680"/>
      <c r="VV70" s="680"/>
      <c r="VW70" s="680"/>
      <c r="VX70" s="680"/>
      <c r="VY70" s="680"/>
      <c r="VZ70" s="680"/>
      <c r="WA70" s="680"/>
      <c r="WB70" s="680"/>
      <c r="WC70" s="680"/>
      <c r="WD70" s="680"/>
      <c r="WE70" s="680"/>
      <c r="WF70" s="680"/>
      <c r="WG70" s="680"/>
      <c r="WH70" s="680"/>
      <c r="WI70" s="680"/>
      <c r="WJ70" s="680"/>
      <c r="WK70" s="680"/>
      <c r="WL70" s="680"/>
      <c r="WM70" s="680"/>
      <c r="WN70" s="680"/>
      <c r="WO70" s="680"/>
      <c r="WP70" s="680"/>
      <c r="WQ70" s="680"/>
      <c r="WR70" s="680"/>
      <c r="WS70" s="680"/>
      <c r="WT70" s="680"/>
      <c r="WU70" s="680"/>
      <c r="WV70" s="680"/>
      <c r="WW70" s="680"/>
      <c r="WX70" s="680"/>
      <c r="WY70" s="680"/>
      <c r="WZ70" s="680"/>
      <c r="XA70" s="680"/>
      <c r="XB70" s="680"/>
      <c r="XC70" s="680"/>
      <c r="XD70" s="680"/>
      <c r="XE70" s="680"/>
      <c r="XF70" s="680"/>
      <c r="XG70" s="680"/>
      <c r="XH70" s="680"/>
      <c r="XI70" s="680"/>
      <c r="XJ70" s="680"/>
      <c r="XK70" s="680"/>
      <c r="XL70" s="680"/>
      <c r="XM70" s="680"/>
      <c r="XN70" s="680"/>
      <c r="XO70" s="680"/>
      <c r="XP70" s="680"/>
      <c r="XQ70" s="680"/>
      <c r="XR70" s="680"/>
      <c r="XS70" s="680"/>
      <c r="XT70" s="680"/>
      <c r="XU70" s="680"/>
      <c r="XV70" s="680"/>
      <c r="XW70" s="680"/>
      <c r="XX70" s="680"/>
      <c r="XY70" s="680"/>
      <c r="XZ70" s="680"/>
      <c r="YA70" s="680"/>
      <c r="YB70" s="680"/>
      <c r="YC70" s="680"/>
      <c r="YD70" s="680"/>
      <c r="YE70" s="680"/>
      <c r="YF70" s="680"/>
      <c r="YG70" s="680"/>
      <c r="YH70" s="680"/>
      <c r="YI70" s="680"/>
      <c r="YJ70" s="680"/>
      <c r="YK70" s="680"/>
      <c r="YL70" s="680"/>
      <c r="YM70" s="680"/>
      <c r="YN70" s="680"/>
      <c r="YO70" s="680"/>
      <c r="YP70" s="680"/>
      <c r="YQ70" s="680"/>
      <c r="YR70" s="680"/>
      <c r="YS70" s="680"/>
      <c r="YT70" s="680"/>
      <c r="YU70" s="680"/>
      <c r="YV70" s="680"/>
      <c r="YW70" s="680"/>
      <c r="YX70" s="680"/>
      <c r="YY70" s="680"/>
      <c r="YZ70" s="680"/>
      <c r="ZA70" s="680"/>
      <c r="ZB70" s="680"/>
      <c r="ZC70" s="680"/>
      <c r="ZD70" s="680"/>
      <c r="ZE70" s="680"/>
      <c r="ZF70" s="680"/>
      <c r="ZG70" s="680"/>
      <c r="ZH70" s="680"/>
      <c r="ZI70" s="680"/>
      <c r="ZJ70" s="680"/>
      <c r="ZK70" s="680"/>
      <c r="ZL70" s="680"/>
      <c r="ZM70" s="680"/>
      <c r="ZN70" s="680"/>
      <c r="ZO70" s="680"/>
      <c r="ZP70" s="680"/>
      <c r="ZQ70" s="680"/>
      <c r="ZR70" s="680"/>
      <c r="ZS70" s="680"/>
      <c r="ZT70" s="680"/>
      <c r="ZU70" s="680"/>
      <c r="ZV70" s="680"/>
      <c r="ZW70" s="680"/>
      <c r="ZX70" s="680"/>
      <c r="ZY70" s="680"/>
      <c r="ZZ70" s="680"/>
      <c r="AAA70" s="680"/>
      <c r="AAB70" s="680"/>
      <c r="AAC70" s="680"/>
      <c r="AAD70" s="680"/>
      <c r="AAE70" s="680"/>
      <c r="AAF70" s="680"/>
      <c r="AAG70" s="680"/>
      <c r="AAH70" s="680"/>
      <c r="AAI70" s="680"/>
      <c r="AAJ70" s="680"/>
      <c r="AAK70" s="680"/>
      <c r="AAL70" s="680"/>
      <c r="AAM70" s="680"/>
      <c r="AAN70" s="680"/>
      <c r="AAO70" s="680"/>
      <c r="AAP70" s="680"/>
      <c r="AAQ70" s="680"/>
      <c r="AAR70" s="680"/>
      <c r="AAS70" s="680"/>
      <c r="AAT70" s="680"/>
      <c r="AAU70" s="680"/>
      <c r="AAV70" s="680"/>
      <c r="AAW70" s="680"/>
      <c r="AAX70" s="680"/>
      <c r="AAY70" s="680"/>
      <c r="AAZ70" s="680"/>
      <c r="ABA70" s="680"/>
      <c r="ABB70" s="680"/>
      <c r="ABC70" s="680"/>
      <c r="ABD70" s="680"/>
      <c r="ABE70" s="680"/>
      <c r="ABF70" s="680"/>
      <c r="ABG70" s="680"/>
      <c r="ABH70" s="680"/>
      <c r="ABI70" s="680"/>
      <c r="ABJ70" s="680"/>
      <c r="ABK70" s="680"/>
      <c r="ABL70" s="680"/>
      <c r="ABM70" s="680"/>
      <c r="ABN70" s="680"/>
      <c r="ABO70" s="680"/>
      <c r="ABP70" s="680"/>
      <c r="ABQ70" s="680"/>
      <c r="ABR70" s="680"/>
      <c r="ABS70" s="680"/>
      <c r="ABT70" s="680"/>
      <c r="ABU70" s="680"/>
      <c r="ABV70" s="680"/>
      <c r="ABW70" s="680"/>
      <c r="ABX70" s="680"/>
      <c r="ABY70" s="680"/>
      <c r="ABZ70" s="680"/>
      <c r="ACA70" s="680"/>
      <c r="ACB70" s="680"/>
      <c r="ACC70" s="680"/>
      <c r="ACD70" s="680"/>
      <c r="ACE70" s="680"/>
      <c r="ACF70" s="680"/>
      <c r="ACG70" s="680"/>
      <c r="ACH70" s="680"/>
      <c r="ACI70" s="680"/>
      <c r="ACJ70" s="680"/>
      <c r="ACK70" s="680"/>
      <c r="ACL70" s="680"/>
      <c r="ACM70" s="680"/>
      <c r="ACN70" s="680"/>
      <c r="ACO70" s="680"/>
      <c r="ACP70" s="680"/>
      <c r="ACQ70" s="680"/>
      <c r="ACR70" s="680"/>
      <c r="ACS70" s="680"/>
      <c r="ACT70" s="680"/>
      <c r="ACU70" s="680"/>
      <c r="ACV70" s="680"/>
      <c r="ACW70" s="680"/>
      <c r="ACX70" s="680"/>
      <c r="ACY70" s="680"/>
      <c r="ACZ70" s="680"/>
      <c r="ADA70" s="680"/>
      <c r="ADB70" s="680"/>
    </row>
    <row r="71" spans="1:782" s="8" customFormat="1" ht="17.25" customHeight="1" x14ac:dyDescent="0.2">
      <c r="A71" s="720" t="s">
        <v>1036</v>
      </c>
      <c r="B71" s="690"/>
      <c r="C71" s="690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4"/>
      <c r="S71" s="94"/>
      <c r="T71" s="94"/>
      <c r="U71" s="94"/>
      <c r="V71" s="94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  <c r="IU71" s="7"/>
      <c r="IV71" s="7"/>
      <c r="IW71" s="7"/>
      <c r="IX71" s="7"/>
      <c r="IY71" s="7"/>
      <c r="IZ71" s="7"/>
      <c r="JA71" s="7"/>
      <c r="JB71" s="7"/>
      <c r="JC71" s="7"/>
      <c r="JD71" s="7"/>
      <c r="JE71" s="7"/>
      <c r="JF71" s="7"/>
      <c r="JG71" s="7"/>
      <c r="JH71" s="7"/>
      <c r="JI71" s="7"/>
      <c r="JJ71" s="7"/>
      <c r="JK71" s="7"/>
      <c r="JL71" s="7"/>
      <c r="JM71" s="7"/>
      <c r="JN71" s="7"/>
      <c r="JO71" s="7"/>
      <c r="JP71" s="7"/>
      <c r="JQ71" s="7"/>
      <c r="JR71" s="7"/>
      <c r="JS71" s="7"/>
      <c r="JT71" s="7"/>
      <c r="JU71" s="7"/>
      <c r="JV71" s="7"/>
      <c r="JW71" s="7"/>
      <c r="JX71" s="7"/>
      <c r="JY71" s="7"/>
      <c r="JZ71" s="7"/>
      <c r="KA71" s="7"/>
      <c r="KB71" s="7"/>
      <c r="KC71" s="7"/>
      <c r="KD71" s="7"/>
      <c r="KE71" s="7"/>
      <c r="KF71" s="7"/>
      <c r="KG71" s="7"/>
      <c r="KH71" s="7"/>
      <c r="KI71" s="7"/>
      <c r="KJ71" s="7"/>
      <c r="KK71" s="7"/>
      <c r="KL71" s="7"/>
      <c r="KM71" s="7"/>
      <c r="KN71" s="7"/>
      <c r="KO71" s="7"/>
      <c r="KP71" s="7"/>
      <c r="KQ71" s="7"/>
      <c r="KR71" s="7"/>
      <c r="KS71" s="7"/>
      <c r="KT71" s="7"/>
      <c r="KU71" s="7"/>
      <c r="KV71" s="7"/>
      <c r="KW71" s="7"/>
      <c r="KX71" s="7"/>
      <c r="KY71" s="7"/>
      <c r="KZ71" s="7"/>
      <c r="LA71" s="7"/>
      <c r="LB71" s="7"/>
      <c r="LC71" s="7"/>
      <c r="LD71" s="7"/>
      <c r="LE71" s="7"/>
      <c r="LF71" s="7"/>
      <c r="LG71" s="7"/>
      <c r="LH71" s="7"/>
      <c r="LI71" s="7"/>
      <c r="LJ71" s="7"/>
      <c r="LK71" s="7"/>
      <c r="LL71" s="7"/>
      <c r="LM71" s="7"/>
      <c r="LN71" s="7"/>
      <c r="LO71" s="7"/>
      <c r="LP71" s="7"/>
      <c r="LQ71" s="7"/>
      <c r="LR71" s="7"/>
      <c r="LS71" s="7"/>
      <c r="LT71" s="7"/>
      <c r="LU71" s="7"/>
      <c r="LV71" s="7"/>
      <c r="LW71" s="7"/>
      <c r="LX71" s="7"/>
      <c r="LY71" s="7"/>
      <c r="LZ71" s="7"/>
      <c r="MA71" s="7"/>
      <c r="MB71" s="7"/>
      <c r="MC71" s="7"/>
      <c r="MD71" s="7"/>
      <c r="ME71" s="7"/>
      <c r="MF71" s="7"/>
      <c r="MG71" s="7"/>
      <c r="MH71" s="7"/>
      <c r="MI71" s="7"/>
      <c r="MJ71" s="7"/>
      <c r="MK71" s="7"/>
      <c r="ML71" s="7"/>
      <c r="MM71" s="7"/>
      <c r="MN71" s="7"/>
      <c r="MO71" s="7"/>
      <c r="MP71" s="7"/>
      <c r="MQ71" s="7"/>
      <c r="MR71" s="7"/>
      <c r="MS71" s="7"/>
      <c r="MT71" s="7"/>
      <c r="MU71" s="7"/>
      <c r="MV71" s="7"/>
      <c r="MW71" s="7"/>
      <c r="MX71" s="7"/>
      <c r="MY71" s="7"/>
      <c r="MZ71" s="7"/>
      <c r="NA71" s="7"/>
      <c r="NB71" s="7"/>
      <c r="NC71" s="7"/>
      <c r="ND71" s="7"/>
      <c r="NE71" s="7"/>
      <c r="NF71" s="7"/>
      <c r="NG71" s="7"/>
      <c r="NH71" s="7"/>
      <c r="NI71" s="7"/>
      <c r="NJ71" s="7"/>
      <c r="NK71" s="7"/>
      <c r="NL71" s="7"/>
      <c r="NM71" s="7"/>
      <c r="NN71" s="7"/>
      <c r="NO71" s="7"/>
      <c r="NP71" s="7"/>
      <c r="NQ71" s="7"/>
      <c r="NR71" s="7"/>
      <c r="NS71" s="7"/>
      <c r="NT71" s="7"/>
      <c r="NU71" s="7"/>
      <c r="NV71" s="7"/>
      <c r="NW71" s="7"/>
      <c r="NX71" s="7"/>
      <c r="NY71" s="7"/>
      <c r="NZ71" s="7"/>
      <c r="OA71" s="7"/>
      <c r="OB71" s="7"/>
      <c r="OC71" s="7"/>
      <c r="OD71" s="7"/>
      <c r="OE71" s="7"/>
      <c r="OF71" s="7"/>
      <c r="OG71" s="7"/>
      <c r="OH71" s="7"/>
      <c r="OI71" s="7"/>
      <c r="OJ71" s="7"/>
      <c r="OK71" s="7"/>
      <c r="OL71" s="7"/>
      <c r="OM71" s="7"/>
      <c r="ON71" s="7"/>
      <c r="OO71" s="7"/>
      <c r="OP71" s="7"/>
      <c r="OQ71" s="7"/>
      <c r="OR71" s="7"/>
      <c r="OS71" s="7"/>
      <c r="OT71" s="7"/>
      <c r="OU71" s="7"/>
      <c r="OV71" s="7"/>
      <c r="OW71" s="7"/>
      <c r="OX71" s="7"/>
      <c r="OY71" s="7"/>
      <c r="OZ71" s="7"/>
      <c r="PA71" s="7"/>
      <c r="PB71" s="7"/>
      <c r="PC71" s="7"/>
      <c r="PD71" s="7"/>
      <c r="PE71" s="7"/>
      <c r="PF71" s="7"/>
      <c r="PG71" s="7"/>
      <c r="PH71" s="7"/>
      <c r="PI71" s="7"/>
      <c r="PJ71" s="7"/>
      <c r="PK71" s="7"/>
      <c r="PL71" s="7"/>
      <c r="PM71" s="7"/>
      <c r="PN71" s="7"/>
      <c r="PO71" s="7"/>
      <c r="PP71" s="7"/>
      <c r="PQ71" s="7"/>
      <c r="PR71" s="7"/>
      <c r="PS71" s="7"/>
      <c r="PT71" s="7"/>
      <c r="PU71" s="7"/>
      <c r="PV71" s="7"/>
      <c r="PW71" s="7"/>
      <c r="PX71" s="7"/>
      <c r="PY71" s="7"/>
      <c r="PZ71" s="7"/>
      <c r="QA71" s="7"/>
      <c r="QB71" s="7"/>
      <c r="QC71" s="7"/>
      <c r="QD71" s="7"/>
      <c r="QE71" s="7"/>
      <c r="QF71" s="7"/>
      <c r="QG71" s="7"/>
      <c r="QH71" s="7"/>
      <c r="QI71" s="7"/>
      <c r="QJ71" s="7"/>
      <c r="QK71" s="7"/>
      <c r="QL71" s="7"/>
      <c r="QM71" s="7"/>
      <c r="QN71" s="7"/>
      <c r="QO71" s="7"/>
      <c r="QP71" s="7"/>
      <c r="QQ71" s="7"/>
      <c r="QR71" s="7"/>
      <c r="QS71" s="7"/>
      <c r="QT71" s="7"/>
      <c r="QU71" s="7"/>
      <c r="QV71" s="7"/>
      <c r="QW71" s="7"/>
      <c r="QX71" s="7"/>
      <c r="QY71" s="7"/>
      <c r="QZ71" s="7"/>
      <c r="RA71" s="7"/>
      <c r="RB71" s="7"/>
      <c r="RC71" s="7"/>
      <c r="RD71" s="7"/>
      <c r="RE71" s="7"/>
      <c r="RF71" s="7"/>
      <c r="RG71" s="7"/>
      <c r="RH71" s="7"/>
      <c r="RI71" s="7"/>
      <c r="RJ71" s="7"/>
      <c r="RK71" s="7"/>
      <c r="RL71" s="7"/>
      <c r="RM71" s="7"/>
      <c r="RN71" s="7"/>
      <c r="RO71" s="7"/>
      <c r="RP71" s="7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7"/>
      <c r="SJ71" s="7"/>
      <c r="SK71" s="7"/>
      <c r="SL71" s="7"/>
      <c r="SM71" s="7"/>
      <c r="SN71" s="7"/>
      <c r="SO71" s="7"/>
      <c r="SP71" s="7"/>
      <c r="SQ71" s="7"/>
      <c r="SR71" s="7"/>
      <c r="SS71" s="7"/>
      <c r="ST71" s="7"/>
      <c r="SU71" s="7"/>
      <c r="SV71" s="7"/>
      <c r="SW71" s="7"/>
      <c r="SX71" s="7"/>
      <c r="SY71" s="7"/>
      <c r="SZ71" s="7"/>
      <c r="TA71" s="7"/>
      <c r="TB71" s="7"/>
      <c r="TC71" s="7"/>
      <c r="TD71" s="7"/>
      <c r="TE71" s="7"/>
      <c r="TF71" s="7"/>
      <c r="TG71" s="7"/>
      <c r="TH71" s="7"/>
      <c r="TI71" s="7"/>
      <c r="TJ71" s="7"/>
      <c r="TK71" s="7"/>
      <c r="TL71" s="7"/>
      <c r="TM71" s="7"/>
      <c r="TN71" s="7"/>
      <c r="TO71" s="7"/>
      <c r="TP71" s="7"/>
      <c r="TQ71" s="7"/>
      <c r="TR71" s="7"/>
      <c r="TS71" s="7"/>
      <c r="TT71" s="7"/>
      <c r="TU71" s="7"/>
      <c r="TV71" s="7"/>
      <c r="TW71" s="7"/>
      <c r="TX71" s="7"/>
      <c r="TY71" s="7"/>
      <c r="TZ71" s="7"/>
      <c r="UA71" s="7"/>
      <c r="UB71" s="7"/>
      <c r="UC71" s="7"/>
      <c r="UD71" s="7"/>
      <c r="UE71" s="7"/>
      <c r="UF71" s="7"/>
      <c r="UG71" s="7"/>
      <c r="UH71" s="7"/>
      <c r="UI71" s="7"/>
      <c r="UJ71" s="7"/>
      <c r="UK71" s="7"/>
      <c r="UL71" s="7"/>
      <c r="UM71" s="7"/>
      <c r="UN71" s="7"/>
      <c r="UO71" s="7"/>
      <c r="UP71" s="7"/>
      <c r="UQ71" s="7"/>
      <c r="UR71" s="7"/>
      <c r="US71" s="7"/>
      <c r="UT71" s="7"/>
      <c r="UU71" s="7"/>
      <c r="UV71" s="7"/>
      <c r="UW71" s="7"/>
      <c r="UX71" s="7"/>
      <c r="UY71" s="7"/>
      <c r="UZ71" s="7"/>
      <c r="VA71" s="7"/>
      <c r="VB71" s="7"/>
      <c r="VC71" s="7"/>
      <c r="VD71" s="7"/>
      <c r="VE71" s="7"/>
      <c r="VF71" s="7"/>
      <c r="VG71" s="7"/>
      <c r="VH71" s="7"/>
      <c r="VI71" s="7"/>
      <c r="VJ71" s="7"/>
      <c r="VK71" s="7"/>
      <c r="VL71" s="7"/>
      <c r="VM71" s="7"/>
      <c r="VN71" s="7"/>
      <c r="VO71" s="7"/>
      <c r="VP71" s="7"/>
      <c r="VQ71" s="7"/>
      <c r="VR71" s="7"/>
      <c r="VS71" s="7"/>
      <c r="VT71" s="7"/>
      <c r="VU71" s="7"/>
      <c r="VV71" s="7"/>
      <c r="VW71" s="7"/>
      <c r="VX71" s="7"/>
      <c r="VY71" s="7"/>
      <c r="VZ71" s="7"/>
      <c r="WA71" s="7"/>
      <c r="WB71" s="7"/>
      <c r="WC71" s="7"/>
      <c r="WD71" s="7"/>
      <c r="WE71" s="7"/>
      <c r="WF71" s="7"/>
      <c r="WG71" s="7"/>
      <c r="WH71" s="7"/>
      <c r="WI71" s="7"/>
      <c r="WJ71" s="7"/>
      <c r="WK71" s="7"/>
      <c r="WL71" s="7"/>
      <c r="WM71" s="7"/>
      <c r="WN71" s="7"/>
      <c r="WO71" s="7"/>
      <c r="WP71" s="7"/>
      <c r="WQ71" s="7"/>
      <c r="WR71" s="7"/>
      <c r="WS71" s="7"/>
      <c r="WT71" s="7"/>
      <c r="WU71" s="7"/>
      <c r="WV71" s="7"/>
      <c r="WW71" s="7"/>
      <c r="WX71" s="7"/>
      <c r="WY71" s="7"/>
      <c r="WZ71" s="7"/>
      <c r="XA71" s="7"/>
      <c r="XB71" s="7"/>
      <c r="XC71" s="7"/>
      <c r="XD71" s="7"/>
      <c r="XE71" s="7"/>
      <c r="XF71" s="7"/>
      <c r="XG71" s="7"/>
      <c r="XH71" s="7"/>
      <c r="XI71" s="7"/>
      <c r="XJ71" s="7"/>
      <c r="XK71" s="7"/>
      <c r="XL71" s="7"/>
      <c r="XM71" s="7"/>
      <c r="XN71" s="7"/>
      <c r="XO71" s="7"/>
      <c r="XP71" s="7"/>
      <c r="XQ71" s="7"/>
      <c r="XR71" s="7"/>
      <c r="XS71" s="7"/>
      <c r="XT71" s="7"/>
      <c r="XU71" s="7"/>
      <c r="XV71" s="7"/>
      <c r="XW71" s="7"/>
      <c r="XX71" s="7"/>
      <c r="XY71" s="7"/>
      <c r="XZ71" s="7"/>
      <c r="YA71" s="7"/>
      <c r="YB71" s="7"/>
      <c r="YC71" s="7"/>
      <c r="YD71" s="7"/>
      <c r="YE71" s="7"/>
      <c r="YF71" s="7"/>
      <c r="YG71" s="7"/>
      <c r="YH71" s="7"/>
      <c r="YI71" s="7"/>
      <c r="YJ71" s="7"/>
      <c r="YK71" s="7"/>
      <c r="YL71" s="7"/>
      <c r="YM71" s="7"/>
      <c r="YN71" s="7"/>
      <c r="YO71" s="7"/>
      <c r="YP71" s="7"/>
      <c r="YQ71" s="7"/>
      <c r="YR71" s="7"/>
      <c r="YS71" s="7"/>
      <c r="YT71" s="7"/>
      <c r="YU71" s="7"/>
      <c r="YV71" s="7"/>
      <c r="YW71" s="7"/>
      <c r="YX71" s="7"/>
      <c r="YY71" s="7"/>
      <c r="YZ71" s="7"/>
      <c r="ZA71" s="7"/>
      <c r="ZB71" s="7"/>
      <c r="ZC71" s="7"/>
      <c r="ZD71" s="7"/>
      <c r="ZE71" s="7"/>
      <c r="ZF71" s="7"/>
      <c r="ZG71" s="7"/>
      <c r="ZH71" s="7"/>
      <c r="ZI71" s="7"/>
      <c r="ZJ71" s="7"/>
      <c r="ZK71" s="7"/>
      <c r="ZL71" s="7"/>
      <c r="ZM71" s="7"/>
      <c r="ZN71" s="7"/>
      <c r="ZO71" s="7"/>
      <c r="ZP71" s="7"/>
      <c r="ZQ71" s="7"/>
      <c r="ZR71" s="7"/>
      <c r="ZS71" s="7"/>
      <c r="ZT71" s="7"/>
      <c r="ZU71" s="7"/>
      <c r="ZV71" s="7"/>
      <c r="ZW71" s="7"/>
      <c r="ZX71" s="7"/>
      <c r="ZY71" s="7"/>
      <c r="ZZ71" s="7"/>
      <c r="AAA71" s="7"/>
      <c r="AAB71" s="7"/>
      <c r="AAC71" s="7"/>
      <c r="AAD71" s="7"/>
      <c r="AAE71" s="7"/>
      <c r="AAF71" s="7"/>
      <c r="AAG71" s="7"/>
      <c r="AAH71" s="7"/>
      <c r="AAI71" s="7"/>
      <c r="AAJ71" s="7"/>
      <c r="AAK71" s="7"/>
      <c r="AAL71" s="7"/>
      <c r="AAM71" s="7"/>
      <c r="AAN71" s="7"/>
      <c r="AAO71" s="7"/>
      <c r="AAP71" s="7"/>
      <c r="AAQ71" s="7"/>
      <c r="AAR71" s="7"/>
      <c r="AAS71" s="7"/>
      <c r="AAT71" s="7"/>
      <c r="AAU71" s="7"/>
      <c r="AAV71" s="7"/>
      <c r="AAW71" s="7"/>
      <c r="AAX71" s="7"/>
      <c r="AAY71" s="7"/>
      <c r="AAZ71" s="7"/>
      <c r="ABA71" s="7"/>
      <c r="ABB71" s="7"/>
      <c r="ABC71" s="7"/>
      <c r="ABD71" s="7"/>
      <c r="ABE71" s="7"/>
      <c r="ABF71" s="7"/>
      <c r="ABG71" s="7"/>
      <c r="ABH71" s="7"/>
      <c r="ABI71" s="7"/>
      <c r="ABJ71" s="7"/>
      <c r="ABK71" s="7"/>
      <c r="ABL71" s="7"/>
      <c r="ABM71" s="7"/>
      <c r="ABN71" s="7"/>
      <c r="ABO71" s="7"/>
      <c r="ABP71" s="7"/>
      <c r="ABQ71" s="7"/>
      <c r="ABR71" s="7"/>
      <c r="ABS71" s="7"/>
      <c r="ABT71" s="7"/>
      <c r="ABU71" s="7"/>
      <c r="ABV71" s="7"/>
      <c r="ABW71" s="7"/>
      <c r="ABX71" s="7"/>
      <c r="ABY71" s="7"/>
      <c r="ABZ71" s="7"/>
      <c r="ACA71" s="7"/>
      <c r="ACB71" s="7"/>
      <c r="ACC71" s="7"/>
      <c r="ACD71" s="7"/>
      <c r="ACE71" s="7"/>
      <c r="ACF71" s="7"/>
      <c r="ACG71" s="7"/>
      <c r="ACH71" s="7"/>
      <c r="ACI71" s="7"/>
      <c r="ACJ71" s="7"/>
      <c r="ACK71" s="7"/>
      <c r="ACL71" s="7"/>
      <c r="ACM71" s="7"/>
      <c r="ACN71" s="7"/>
      <c r="ACO71" s="7"/>
      <c r="ACP71" s="7"/>
      <c r="ACQ71" s="7"/>
      <c r="ACR71" s="7"/>
      <c r="ACS71" s="7"/>
      <c r="ACT71" s="7"/>
      <c r="ACU71" s="7"/>
      <c r="ACV71" s="7"/>
      <c r="ACW71" s="7"/>
      <c r="ACX71" s="7"/>
      <c r="ACY71" s="7"/>
      <c r="ACZ71" s="7"/>
      <c r="ADA71" s="7"/>
      <c r="ADB71" s="7"/>
    </row>
    <row r="72" spans="1:782" s="8" customFormat="1" ht="24.95" customHeight="1" x14ac:dyDescent="0.2">
      <c r="A72" s="694" t="s">
        <v>1298</v>
      </c>
      <c r="B72" s="695"/>
      <c r="C72" s="695"/>
      <c r="D72" s="88"/>
      <c r="E72" s="88"/>
      <c r="F72" s="89"/>
      <c r="G72" s="90"/>
      <c r="H72" s="90"/>
      <c r="I72" s="91"/>
      <c r="J72" s="91"/>
      <c r="K72" s="91"/>
      <c r="L72" s="91"/>
      <c r="M72" s="91"/>
      <c r="N72" s="92"/>
      <c r="O72" s="92"/>
      <c r="P72" s="93"/>
      <c r="Q72" s="93"/>
      <c r="R72" s="94"/>
      <c r="S72" s="94"/>
      <c r="T72" s="94"/>
      <c r="U72" s="94"/>
      <c r="V72" s="94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  <c r="IU72" s="7"/>
      <c r="IV72" s="7"/>
      <c r="IW72" s="7"/>
      <c r="IX72" s="7"/>
      <c r="IY72" s="7"/>
      <c r="IZ72" s="7"/>
      <c r="JA72" s="7"/>
      <c r="JB72" s="7"/>
      <c r="JC72" s="7"/>
      <c r="JD72" s="7"/>
      <c r="JE72" s="7"/>
      <c r="JF72" s="7"/>
      <c r="JG72" s="7"/>
      <c r="JH72" s="7"/>
      <c r="JI72" s="7"/>
      <c r="JJ72" s="7"/>
      <c r="JK72" s="7"/>
      <c r="JL72" s="7"/>
      <c r="JM72" s="7"/>
      <c r="JN72" s="7"/>
      <c r="JO72" s="7"/>
      <c r="JP72" s="7"/>
      <c r="JQ72" s="7"/>
      <c r="JR72" s="7"/>
      <c r="JS72" s="7"/>
      <c r="JT72" s="7"/>
      <c r="JU72" s="7"/>
      <c r="JV72" s="7"/>
      <c r="JW72" s="7"/>
      <c r="JX72" s="7"/>
      <c r="JY72" s="7"/>
      <c r="JZ72" s="7"/>
      <c r="KA72" s="7"/>
      <c r="KB72" s="7"/>
      <c r="KC72" s="7"/>
      <c r="KD72" s="7"/>
      <c r="KE72" s="7"/>
      <c r="KF72" s="7"/>
      <c r="KG72" s="7"/>
      <c r="KH72" s="7"/>
      <c r="KI72" s="7"/>
      <c r="KJ72" s="7"/>
      <c r="KK72" s="7"/>
      <c r="KL72" s="7"/>
      <c r="KM72" s="7"/>
      <c r="KN72" s="7"/>
      <c r="KO72" s="7"/>
      <c r="KP72" s="7"/>
      <c r="KQ72" s="7"/>
      <c r="KR72" s="7"/>
      <c r="KS72" s="7"/>
      <c r="KT72" s="7"/>
      <c r="KU72" s="7"/>
      <c r="KV72" s="7"/>
      <c r="KW72" s="7"/>
      <c r="KX72" s="7"/>
      <c r="KY72" s="7"/>
      <c r="KZ72" s="7"/>
      <c r="LA72" s="7"/>
      <c r="LB72" s="7"/>
      <c r="LC72" s="7"/>
      <c r="LD72" s="7"/>
      <c r="LE72" s="7"/>
      <c r="LF72" s="7"/>
      <c r="LG72" s="7"/>
      <c r="LH72" s="7"/>
      <c r="LI72" s="7"/>
      <c r="LJ72" s="7"/>
      <c r="LK72" s="7"/>
      <c r="LL72" s="7"/>
      <c r="LM72" s="7"/>
      <c r="LN72" s="7"/>
      <c r="LO72" s="7"/>
      <c r="LP72" s="7"/>
      <c r="LQ72" s="7"/>
      <c r="LR72" s="7"/>
      <c r="LS72" s="7"/>
      <c r="LT72" s="7"/>
      <c r="LU72" s="7"/>
      <c r="LV72" s="7"/>
      <c r="LW72" s="7"/>
      <c r="LX72" s="7"/>
      <c r="LY72" s="7"/>
      <c r="LZ72" s="7"/>
      <c r="MA72" s="7"/>
      <c r="MB72" s="7"/>
      <c r="MC72" s="7"/>
      <c r="MD72" s="7"/>
      <c r="ME72" s="7"/>
      <c r="MF72" s="7"/>
      <c r="MG72" s="7"/>
      <c r="MH72" s="7"/>
      <c r="MI72" s="7"/>
      <c r="MJ72" s="7"/>
      <c r="MK72" s="7"/>
      <c r="ML72" s="7"/>
      <c r="MM72" s="7"/>
      <c r="MN72" s="7"/>
      <c r="MO72" s="7"/>
      <c r="MP72" s="7"/>
      <c r="MQ72" s="7"/>
      <c r="MR72" s="7"/>
      <c r="MS72" s="7"/>
      <c r="MT72" s="7"/>
      <c r="MU72" s="7"/>
      <c r="MV72" s="7"/>
      <c r="MW72" s="7"/>
      <c r="MX72" s="7"/>
      <c r="MY72" s="7"/>
      <c r="MZ72" s="7"/>
      <c r="NA72" s="7"/>
      <c r="NB72" s="7"/>
      <c r="NC72" s="7"/>
      <c r="ND72" s="7"/>
      <c r="NE72" s="7"/>
      <c r="NF72" s="7"/>
      <c r="NG72" s="7"/>
      <c r="NH72" s="7"/>
      <c r="NI72" s="7"/>
      <c r="NJ72" s="7"/>
      <c r="NK72" s="7"/>
      <c r="NL72" s="7"/>
      <c r="NM72" s="7"/>
      <c r="NN72" s="7"/>
      <c r="NO72" s="7"/>
      <c r="NP72" s="7"/>
      <c r="NQ72" s="7"/>
      <c r="NR72" s="7"/>
      <c r="NS72" s="7"/>
      <c r="NT72" s="7"/>
      <c r="NU72" s="7"/>
      <c r="NV72" s="7"/>
      <c r="NW72" s="7"/>
      <c r="NX72" s="7"/>
      <c r="NY72" s="7"/>
      <c r="NZ72" s="7"/>
      <c r="OA72" s="7"/>
      <c r="OB72" s="7"/>
      <c r="OC72" s="7"/>
      <c r="OD72" s="7"/>
      <c r="OE72" s="7"/>
      <c r="OF72" s="7"/>
      <c r="OG72" s="7"/>
      <c r="OH72" s="7"/>
      <c r="OI72" s="7"/>
      <c r="OJ72" s="7"/>
      <c r="OK72" s="7"/>
      <c r="OL72" s="7"/>
      <c r="OM72" s="7"/>
      <c r="ON72" s="7"/>
      <c r="OO72" s="7"/>
      <c r="OP72" s="7"/>
      <c r="OQ72" s="7"/>
      <c r="OR72" s="7"/>
      <c r="OS72" s="7"/>
      <c r="OT72" s="7"/>
      <c r="OU72" s="7"/>
      <c r="OV72" s="7"/>
      <c r="OW72" s="7"/>
      <c r="OX72" s="7"/>
      <c r="OY72" s="7"/>
      <c r="OZ72" s="7"/>
      <c r="PA72" s="7"/>
      <c r="PB72" s="7"/>
      <c r="PC72" s="7"/>
      <c r="PD72" s="7"/>
      <c r="PE72" s="7"/>
      <c r="PF72" s="7"/>
      <c r="PG72" s="7"/>
      <c r="PH72" s="7"/>
      <c r="PI72" s="7"/>
      <c r="PJ72" s="7"/>
      <c r="PK72" s="7"/>
      <c r="PL72" s="7"/>
      <c r="PM72" s="7"/>
      <c r="PN72" s="7"/>
      <c r="PO72" s="7"/>
      <c r="PP72" s="7"/>
      <c r="PQ72" s="7"/>
      <c r="PR72" s="7"/>
      <c r="PS72" s="7"/>
      <c r="PT72" s="7"/>
      <c r="PU72" s="7"/>
      <c r="PV72" s="7"/>
      <c r="PW72" s="7"/>
      <c r="PX72" s="7"/>
      <c r="PY72" s="7"/>
      <c r="PZ72" s="7"/>
      <c r="QA72" s="7"/>
      <c r="QB72" s="7"/>
      <c r="QC72" s="7"/>
      <c r="QD72" s="7"/>
      <c r="QE72" s="7"/>
      <c r="QF72" s="7"/>
      <c r="QG72" s="7"/>
      <c r="QH72" s="7"/>
      <c r="QI72" s="7"/>
      <c r="QJ72" s="7"/>
      <c r="QK72" s="7"/>
      <c r="QL72" s="7"/>
      <c r="QM72" s="7"/>
      <c r="QN72" s="7"/>
      <c r="QO72" s="7"/>
      <c r="QP72" s="7"/>
      <c r="QQ72" s="7"/>
      <c r="QR72" s="7"/>
      <c r="QS72" s="7"/>
      <c r="QT72" s="7"/>
      <c r="QU72" s="7"/>
      <c r="QV72" s="7"/>
      <c r="QW72" s="7"/>
      <c r="QX72" s="7"/>
      <c r="QY72" s="7"/>
      <c r="QZ72" s="7"/>
      <c r="RA72" s="7"/>
      <c r="RB72" s="7"/>
      <c r="RC72" s="7"/>
      <c r="RD72" s="7"/>
      <c r="RE72" s="7"/>
      <c r="RF72" s="7"/>
      <c r="RG72" s="7"/>
      <c r="RH72" s="7"/>
      <c r="RI72" s="7"/>
      <c r="RJ72" s="7"/>
      <c r="RK72" s="7"/>
      <c r="RL72" s="7"/>
      <c r="RM72" s="7"/>
      <c r="RN72" s="7"/>
      <c r="RO72" s="7"/>
      <c r="RP72" s="7"/>
      <c r="RQ72" s="7"/>
      <c r="RR72" s="7"/>
      <c r="RS72" s="7"/>
      <c r="RT72" s="7"/>
      <c r="RU72" s="7"/>
      <c r="RV72" s="7"/>
      <c r="RW72" s="7"/>
      <c r="RX72" s="7"/>
      <c r="RY72" s="7"/>
      <c r="RZ72" s="7"/>
      <c r="SA72" s="7"/>
      <c r="SB72" s="7"/>
      <c r="SC72" s="7"/>
      <c r="SD72" s="7"/>
      <c r="SE72" s="7"/>
      <c r="SF72" s="7"/>
      <c r="SG72" s="7"/>
      <c r="SH72" s="7"/>
      <c r="SI72" s="7"/>
      <c r="SJ72" s="7"/>
      <c r="SK72" s="7"/>
      <c r="SL72" s="7"/>
      <c r="SM72" s="7"/>
      <c r="SN72" s="7"/>
      <c r="SO72" s="7"/>
      <c r="SP72" s="7"/>
      <c r="SQ72" s="7"/>
      <c r="SR72" s="7"/>
      <c r="SS72" s="7"/>
      <c r="ST72" s="7"/>
      <c r="SU72" s="7"/>
      <c r="SV72" s="7"/>
      <c r="SW72" s="7"/>
      <c r="SX72" s="7"/>
      <c r="SY72" s="7"/>
      <c r="SZ72" s="7"/>
      <c r="TA72" s="7"/>
      <c r="TB72" s="7"/>
      <c r="TC72" s="7"/>
      <c r="TD72" s="7"/>
      <c r="TE72" s="7"/>
      <c r="TF72" s="7"/>
      <c r="TG72" s="7"/>
      <c r="TH72" s="7"/>
      <c r="TI72" s="7"/>
      <c r="TJ72" s="7"/>
      <c r="TK72" s="7"/>
      <c r="TL72" s="7"/>
      <c r="TM72" s="7"/>
      <c r="TN72" s="7"/>
      <c r="TO72" s="7"/>
      <c r="TP72" s="7"/>
      <c r="TQ72" s="7"/>
      <c r="TR72" s="7"/>
      <c r="TS72" s="7"/>
      <c r="TT72" s="7"/>
      <c r="TU72" s="7"/>
      <c r="TV72" s="7"/>
      <c r="TW72" s="7"/>
      <c r="TX72" s="7"/>
      <c r="TY72" s="7"/>
      <c r="TZ72" s="7"/>
      <c r="UA72" s="7"/>
      <c r="UB72" s="7"/>
      <c r="UC72" s="7"/>
      <c r="UD72" s="7"/>
      <c r="UE72" s="7"/>
      <c r="UF72" s="7"/>
      <c r="UG72" s="7"/>
      <c r="UH72" s="7"/>
      <c r="UI72" s="7"/>
      <c r="UJ72" s="7"/>
      <c r="UK72" s="7"/>
      <c r="UL72" s="7"/>
      <c r="UM72" s="7"/>
      <c r="UN72" s="7"/>
      <c r="UO72" s="7"/>
      <c r="UP72" s="7"/>
      <c r="UQ72" s="7"/>
      <c r="UR72" s="7"/>
      <c r="US72" s="7"/>
      <c r="UT72" s="7"/>
      <c r="UU72" s="7"/>
      <c r="UV72" s="7"/>
      <c r="UW72" s="7"/>
      <c r="UX72" s="7"/>
      <c r="UY72" s="7"/>
      <c r="UZ72" s="7"/>
      <c r="VA72" s="7"/>
      <c r="VB72" s="7"/>
      <c r="VC72" s="7"/>
      <c r="VD72" s="7"/>
      <c r="VE72" s="7"/>
      <c r="VF72" s="7"/>
      <c r="VG72" s="7"/>
      <c r="VH72" s="7"/>
      <c r="VI72" s="7"/>
      <c r="VJ72" s="7"/>
      <c r="VK72" s="7"/>
      <c r="VL72" s="7"/>
      <c r="VM72" s="7"/>
      <c r="VN72" s="7"/>
      <c r="VO72" s="7"/>
      <c r="VP72" s="7"/>
      <c r="VQ72" s="7"/>
      <c r="VR72" s="7"/>
      <c r="VS72" s="7"/>
      <c r="VT72" s="7"/>
      <c r="VU72" s="7"/>
      <c r="VV72" s="7"/>
      <c r="VW72" s="7"/>
      <c r="VX72" s="7"/>
      <c r="VY72" s="7"/>
      <c r="VZ72" s="7"/>
      <c r="WA72" s="7"/>
      <c r="WB72" s="7"/>
      <c r="WC72" s="7"/>
      <c r="WD72" s="7"/>
      <c r="WE72" s="7"/>
      <c r="WF72" s="7"/>
      <c r="WG72" s="7"/>
      <c r="WH72" s="7"/>
      <c r="WI72" s="7"/>
      <c r="WJ72" s="7"/>
      <c r="WK72" s="7"/>
      <c r="WL72" s="7"/>
      <c r="WM72" s="7"/>
      <c r="WN72" s="7"/>
      <c r="WO72" s="7"/>
      <c r="WP72" s="7"/>
      <c r="WQ72" s="7"/>
      <c r="WR72" s="7"/>
      <c r="WS72" s="7"/>
      <c r="WT72" s="7"/>
      <c r="WU72" s="7"/>
      <c r="WV72" s="7"/>
      <c r="WW72" s="7"/>
      <c r="WX72" s="7"/>
      <c r="WY72" s="7"/>
      <c r="WZ72" s="7"/>
      <c r="XA72" s="7"/>
      <c r="XB72" s="7"/>
      <c r="XC72" s="7"/>
      <c r="XD72" s="7"/>
      <c r="XE72" s="7"/>
      <c r="XF72" s="7"/>
      <c r="XG72" s="7"/>
      <c r="XH72" s="7"/>
      <c r="XI72" s="7"/>
      <c r="XJ72" s="7"/>
      <c r="XK72" s="7"/>
      <c r="XL72" s="7"/>
      <c r="XM72" s="7"/>
      <c r="XN72" s="7"/>
      <c r="XO72" s="7"/>
      <c r="XP72" s="7"/>
      <c r="XQ72" s="7"/>
      <c r="XR72" s="7"/>
      <c r="XS72" s="7"/>
      <c r="XT72" s="7"/>
      <c r="XU72" s="7"/>
      <c r="XV72" s="7"/>
      <c r="XW72" s="7"/>
      <c r="XX72" s="7"/>
      <c r="XY72" s="7"/>
      <c r="XZ72" s="7"/>
      <c r="YA72" s="7"/>
      <c r="YB72" s="7"/>
      <c r="YC72" s="7"/>
      <c r="YD72" s="7"/>
      <c r="YE72" s="7"/>
      <c r="YF72" s="7"/>
      <c r="YG72" s="7"/>
      <c r="YH72" s="7"/>
      <c r="YI72" s="7"/>
      <c r="YJ72" s="7"/>
      <c r="YK72" s="7"/>
      <c r="YL72" s="7"/>
      <c r="YM72" s="7"/>
      <c r="YN72" s="7"/>
      <c r="YO72" s="7"/>
      <c r="YP72" s="7"/>
      <c r="YQ72" s="7"/>
      <c r="YR72" s="7"/>
      <c r="YS72" s="7"/>
      <c r="YT72" s="7"/>
      <c r="YU72" s="7"/>
      <c r="YV72" s="7"/>
      <c r="YW72" s="7"/>
      <c r="YX72" s="7"/>
      <c r="YY72" s="7"/>
      <c r="YZ72" s="7"/>
      <c r="ZA72" s="7"/>
      <c r="ZB72" s="7"/>
      <c r="ZC72" s="7"/>
      <c r="ZD72" s="7"/>
      <c r="ZE72" s="7"/>
      <c r="ZF72" s="7"/>
      <c r="ZG72" s="7"/>
      <c r="ZH72" s="7"/>
      <c r="ZI72" s="7"/>
      <c r="ZJ72" s="7"/>
      <c r="ZK72" s="7"/>
      <c r="ZL72" s="7"/>
      <c r="ZM72" s="7"/>
      <c r="ZN72" s="7"/>
      <c r="ZO72" s="7"/>
      <c r="ZP72" s="7"/>
      <c r="ZQ72" s="7"/>
      <c r="ZR72" s="7"/>
      <c r="ZS72" s="7"/>
      <c r="ZT72" s="7"/>
      <c r="ZU72" s="7"/>
      <c r="ZV72" s="7"/>
      <c r="ZW72" s="7"/>
      <c r="ZX72" s="7"/>
      <c r="ZY72" s="7"/>
      <c r="ZZ72" s="7"/>
      <c r="AAA72" s="7"/>
      <c r="AAB72" s="7"/>
      <c r="AAC72" s="7"/>
      <c r="AAD72" s="7"/>
      <c r="AAE72" s="7"/>
      <c r="AAF72" s="7"/>
      <c r="AAG72" s="7"/>
      <c r="AAH72" s="7"/>
      <c r="AAI72" s="7"/>
      <c r="AAJ72" s="7"/>
      <c r="AAK72" s="7"/>
      <c r="AAL72" s="7"/>
      <c r="AAM72" s="7"/>
      <c r="AAN72" s="7"/>
      <c r="AAO72" s="7"/>
      <c r="AAP72" s="7"/>
      <c r="AAQ72" s="7"/>
      <c r="AAR72" s="7"/>
      <c r="AAS72" s="7"/>
      <c r="AAT72" s="7"/>
      <c r="AAU72" s="7"/>
      <c r="AAV72" s="7"/>
      <c r="AAW72" s="7"/>
      <c r="AAX72" s="7"/>
      <c r="AAY72" s="7"/>
      <c r="AAZ72" s="7"/>
      <c r="ABA72" s="7"/>
      <c r="ABB72" s="7"/>
      <c r="ABC72" s="7"/>
      <c r="ABD72" s="7"/>
      <c r="ABE72" s="7"/>
      <c r="ABF72" s="7"/>
      <c r="ABG72" s="7"/>
      <c r="ABH72" s="7"/>
      <c r="ABI72" s="7"/>
      <c r="ABJ72" s="7"/>
      <c r="ABK72" s="7"/>
      <c r="ABL72" s="7"/>
      <c r="ABM72" s="7"/>
      <c r="ABN72" s="7"/>
      <c r="ABO72" s="7"/>
      <c r="ABP72" s="7"/>
      <c r="ABQ72" s="7"/>
      <c r="ABR72" s="7"/>
      <c r="ABS72" s="7"/>
      <c r="ABT72" s="7"/>
      <c r="ABU72" s="7"/>
      <c r="ABV72" s="7"/>
      <c r="ABW72" s="7"/>
      <c r="ABX72" s="7"/>
      <c r="ABY72" s="7"/>
      <c r="ABZ72" s="7"/>
      <c r="ACA72" s="7"/>
      <c r="ACB72" s="7"/>
      <c r="ACC72" s="7"/>
      <c r="ACD72" s="7"/>
      <c r="ACE72" s="7"/>
      <c r="ACF72" s="7"/>
      <c r="ACG72" s="7"/>
      <c r="ACH72" s="7"/>
      <c r="ACI72" s="7"/>
      <c r="ACJ72" s="7"/>
      <c r="ACK72" s="7"/>
      <c r="ACL72" s="7"/>
      <c r="ACM72" s="7"/>
      <c r="ACN72" s="7"/>
      <c r="ACO72" s="7"/>
      <c r="ACP72" s="7"/>
      <c r="ACQ72" s="7"/>
      <c r="ACR72" s="7"/>
      <c r="ACS72" s="7"/>
      <c r="ACT72" s="7"/>
      <c r="ACU72" s="7"/>
      <c r="ACV72" s="7"/>
      <c r="ACW72" s="7"/>
      <c r="ACX72" s="7"/>
      <c r="ACY72" s="7"/>
      <c r="ACZ72" s="7"/>
      <c r="ADA72" s="7"/>
      <c r="ADB72" s="7"/>
    </row>
    <row r="73" spans="1:782" s="51" customFormat="1" ht="25.5" customHeight="1" x14ac:dyDescent="0.2">
      <c r="A73" s="95" t="s">
        <v>411</v>
      </c>
      <c r="B73" s="96" t="s">
        <v>1025</v>
      </c>
      <c r="C73" s="97" t="s">
        <v>412</v>
      </c>
      <c r="D73" s="98" t="s">
        <v>413</v>
      </c>
      <c r="E73" s="99">
        <v>6</v>
      </c>
      <c r="F73" s="100" t="s">
        <v>895</v>
      </c>
      <c r="G73" s="99">
        <v>2</v>
      </c>
      <c r="H73" s="101">
        <v>773</v>
      </c>
      <c r="I73" s="101">
        <f>+H73*0.0833</f>
        <v>64.390900000000002</v>
      </c>
      <c r="J73" s="101">
        <f>+H73*12.15%</f>
        <v>93.919499999999999</v>
      </c>
      <c r="K73" s="101">
        <f>SUM(H73:J73)</f>
        <v>931.31039999999996</v>
      </c>
      <c r="L73" s="101">
        <f t="shared" ref="L73:N77" si="37">+H73*12</f>
        <v>9276</v>
      </c>
      <c r="M73" s="101">
        <f t="shared" si="37"/>
        <v>772.69080000000008</v>
      </c>
      <c r="N73" s="101">
        <f t="shared" si="37"/>
        <v>1127.0340000000001</v>
      </c>
      <c r="O73" s="102">
        <f>+H73</f>
        <v>773</v>
      </c>
      <c r="P73" s="101">
        <v>470</v>
      </c>
      <c r="Q73" s="101"/>
      <c r="R73" s="103">
        <f>H73*0.25%*G73*12</f>
        <v>46.38</v>
      </c>
      <c r="S73" s="101">
        <f>88*12</f>
        <v>1056</v>
      </c>
      <c r="T73" s="101">
        <f>0.5*22*12</f>
        <v>132</v>
      </c>
      <c r="U73" s="101">
        <f>SUM(O73:T73)</f>
        <v>2477.38</v>
      </c>
      <c r="V73" s="104">
        <f>+L73+M73+N73+U73</f>
        <v>13653.104800000001</v>
      </c>
    </row>
    <row r="74" spans="1:782" s="51" customFormat="1" ht="30" customHeight="1" x14ac:dyDescent="0.2">
      <c r="A74" s="95" t="s">
        <v>411</v>
      </c>
      <c r="B74" s="96" t="s">
        <v>1026</v>
      </c>
      <c r="C74" s="97" t="s">
        <v>414</v>
      </c>
      <c r="D74" s="98" t="s">
        <v>413</v>
      </c>
      <c r="E74" s="99">
        <v>6</v>
      </c>
      <c r="F74" s="100" t="s">
        <v>895</v>
      </c>
      <c r="G74" s="99">
        <v>2</v>
      </c>
      <c r="H74" s="101">
        <v>773</v>
      </c>
      <c r="I74" s="101">
        <f>+H74*0.0833</f>
        <v>64.390900000000002</v>
      </c>
      <c r="J74" s="101">
        <f>+H74*12.15%</f>
        <v>93.919499999999999</v>
      </c>
      <c r="K74" s="101">
        <f>SUM(H74:J74)</f>
        <v>931.31039999999996</v>
      </c>
      <c r="L74" s="101">
        <f t="shared" si="37"/>
        <v>9276</v>
      </c>
      <c r="M74" s="101">
        <f t="shared" si="37"/>
        <v>772.69080000000008</v>
      </c>
      <c r="N74" s="101">
        <f t="shared" si="37"/>
        <v>1127.0340000000001</v>
      </c>
      <c r="O74" s="102">
        <f>+H74</f>
        <v>773</v>
      </c>
      <c r="P74" s="101">
        <v>470</v>
      </c>
      <c r="Q74" s="101">
        <f>(4.7*3)*12</f>
        <v>169.20000000000002</v>
      </c>
      <c r="R74" s="103">
        <f>H74*0.25%*G74*12</f>
        <v>46.38</v>
      </c>
      <c r="S74" s="101">
        <f>88*12</f>
        <v>1056</v>
      </c>
      <c r="T74" s="101">
        <f>0.5*22*12</f>
        <v>132</v>
      </c>
      <c r="U74" s="101">
        <f>SUM(O74:T74)</f>
        <v>2646.58</v>
      </c>
      <c r="V74" s="104">
        <f>+L74+M74+N74+U74</f>
        <v>13822.3048</v>
      </c>
    </row>
    <row r="75" spans="1:782" s="51" customFormat="1" ht="28.5" customHeight="1" x14ac:dyDescent="0.2">
      <c r="A75" s="95" t="s">
        <v>411</v>
      </c>
      <c r="B75" s="96" t="s">
        <v>1027</v>
      </c>
      <c r="C75" s="673" t="s">
        <v>415</v>
      </c>
      <c r="D75" s="98" t="s">
        <v>407</v>
      </c>
      <c r="E75" s="99">
        <v>1</v>
      </c>
      <c r="F75" s="100" t="s">
        <v>895</v>
      </c>
      <c r="G75" s="100">
        <v>2</v>
      </c>
      <c r="H75" s="101">
        <v>561</v>
      </c>
      <c r="I75" s="101">
        <f>+H75*0.0833</f>
        <v>46.731299999999997</v>
      </c>
      <c r="J75" s="101">
        <f>+H75*12.15%</f>
        <v>68.161500000000004</v>
      </c>
      <c r="K75" s="101">
        <f>SUM(H75:J75)</f>
        <v>675.89280000000008</v>
      </c>
      <c r="L75" s="193">
        <f>+H75*12</f>
        <v>6732</v>
      </c>
      <c r="M75" s="101">
        <f>+I75*6</f>
        <v>280.38779999999997</v>
      </c>
      <c r="N75" s="101">
        <f>+J75*6</f>
        <v>408.96900000000005</v>
      </c>
      <c r="O75" s="102">
        <f>+H75</f>
        <v>561</v>
      </c>
      <c r="P75" s="101">
        <v>470</v>
      </c>
      <c r="Q75" s="101">
        <f>(4.7*3)*6</f>
        <v>84.600000000000009</v>
      </c>
      <c r="R75" s="103">
        <f>H75*0.25%*G75*6</f>
        <v>16.830000000000002</v>
      </c>
      <c r="S75" s="101">
        <f>88*6</f>
        <v>528</v>
      </c>
      <c r="T75" s="101">
        <f>0.5*22*6</f>
        <v>66</v>
      </c>
      <c r="U75" s="101">
        <f>SUM(O75:T75)</f>
        <v>1726.4299999999998</v>
      </c>
      <c r="V75" s="104">
        <f>+L75+M75+N75+U75</f>
        <v>9147.7867999999999</v>
      </c>
    </row>
    <row r="76" spans="1:782" s="51" customFormat="1" ht="28.5" customHeight="1" x14ac:dyDescent="0.2">
      <c r="A76" s="95" t="s">
        <v>411</v>
      </c>
      <c r="B76" s="96" t="s">
        <v>1028</v>
      </c>
      <c r="C76" s="97" t="s">
        <v>416</v>
      </c>
      <c r="D76" s="98" t="s">
        <v>407</v>
      </c>
      <c r="E76" s="99">
        <v>1</v>
      </c>
      <c r="F76" s="100" t="s">
        <v>895</v>
      </c>
      <c r="G76" s="99">
        <v>2</v>
      </c>
      <c r="H76" s="101">
        <v>561</v>
      </c>
      <c r="I76" s="101">
        <f>+H76*0.0833</f>
        <v>46.731299999999997</v>
      </c>
      <c r="J76" s="101">
        <f>+H76*12.15%</f>
        <v>68.161500000000004</v>
      </c>
      <c r="K76" s="101">
        <f>SUM(H76:J76)</f>
        <v>675.89280000000008</v>
      </c>
      <c r="L76" s="101">
        <f t="shared" si="37"/>
        <v>6732</v>
      </c>
      <c r="M76" s="101">
        <f t="shared" si="37"/>
        <v>560.77559999999994</v>
      </c>
      <c r="N76" s="101">
        <f t="shared" si="37"/>
        <v>817.9380000000001</v>
      </c>
      <c r="O76" s="102">
        <f>+H76</f>
        <v>561</v>
      </c>
      <c r="P76" s="101">
        <v>470</v>
      </c>
      <c r="Q76" s="101">
        <f>(4.7*3)*12</f>
        <v>169.20000000000002</v>
      </c>
      <c r="R76" s="103">
        <f>H76*0.25%*G76*12</f>
        <v>33.660000000000004</v>
      </c>
      <c r="S76" s="101">
        <f>88*12</f>
        <v>1056</v>
      </c>
      <c r="T76" s="101">
        <f>0.5*22*12</f>
        <v>132</v>
      </c>
      <c r="U76" s="101">
        <f>SUM(O76:T76)</f>
        <v>2421.86</v>
      </c>
      <c r="V76" s="104">
        <f>+L76+M76+N76+U76</f>
        <v>10532.5736</v>
      </c>
    </row>
    <row r="77" spans="1:782" s="51" customFormat="1" ht="28.5" customHeight="1" x14ac:dyDescent="0.2">
      <c r="A77" s="95" t="s">
        <v>411</v>
      </c>
      <c r="B77" s="96" t="s">
        <v>1029</v>
      </c>
      <c r="C77" s="97" t="s">
        <v>417</v>
      </c>
      <c r="D77" s="98" t="s">
        <v>413</v>
      </c>
      <c r="E77" s="99">
        <v>6</v>
      </c>
      <c r="F77" s="100" t="s">
        <v>902</v>
      </c>
      <c r="G77" s="99">
        <v>2</v>
      </c>
      <c r="H77" s="101">
        <v>773</v>
      </c>
      <c r="I77" s="101">
        <f>+H77*0.0833</f>
        <v>64.390900000000002</v>
      </c>
      <c r="J77" s="101">
        <f>+H77*12.15%</f>
        <v>93.919499999999999</v>
      </c>
      <c r="K77" s="101">
        <f>SUM(H77:J77)</f>
        <v>931.31039999999996</v>
      </c>
      <c r="L77" s="101">
        <f t="shared" si="37"/>
        <v>9276</v>
      </c>
      <c r="M77" s="101">
        <f t="shared" si="37"/>
        <v>772.69080000000008</v>
      </c>
      <c r="N77" s="101">
        <f t="shared" si="37"/>
        <v>1127.0340000000001</v>
      </c>
      <c r="O77" s="102">
        <f>+H77</f>
        <v>773</v>
      </c>
      <c r="P77" s="101">
        <v>470</v>
      </c>
      <c r="Q77" s="101">
        <f>(4.7*3)*12</f>
        <v>169.20000000000002</v>
      </c>
      <c r="R77" s="103">
        <f>H77*0.25%*G77*12</f>
        <v>46.38</v>
      </c>
      <c r="S77" s="101">
        <f>88*12</f>
        <v>1056</v>
      </c>
      <c r="T77" s="101">
        <f>0.5*22*12</f>
        <v>132</v>
      </c>
      <c r="U77" s="101">
        <f>SUM(O77:T77)</f>
        <v>2646.58</v>
      </c>
      <c r="V77" s="104">
        <f>+L77+M77+N77+U77</f>
        <v>13822.3048</v>
      </c>
    </row>
    <row r="78" spans="1:782" s="51" customFormat="1" ht="20.100000000000001" customHeight="1" thickBot="1" x14ac:dyDescent="0.25">
      <c r="A78" s="744"/>
      <c r="B78" s="745"/>
      <c r="C78" s="746"/>
      <c r="D78" s="106"/>
      <c r="E78" s="107"/>
      <c r="F78" s="108"/>
      <c r="G78" s="109"/>
      <c r="H78" s="170">
        <f>SUM(H73:H77)</f>
        <v>3441</v>
      </c>
      <c r="I78" s="170">
        <f t="shared" ref="I78:U78" si="38">SUM(I73:I77)</f>
        <v>286.63530000000003</v>
      </c>
      <c r="J78" s="170">
        <f t="shared" si="38"/>
        <v>418.08150000000001</v>
      </c>
      <c r="K78" s="170">
        <f t="shared" si="38"/>
        <v>4145.7168000000001</v>
      </c>
      <c r="L78" s="170">
        <f t="shared" si="38"/>
        <v>41292</v>
      </c>
      <c r="M78" s="170">
        <f t="shared" si="38"/>
        <v>3159.2358000000004</v>
      </c>
      <c r="N78" s="170">
        <f t="shared" si="38"/>
        <v>4608.009</v>
      </c>
      <c r="O78" s="171">
        <f t="shared" si="38"/>
        <v>3441</v>
      </c>
      <c r="P78" s="170">
        <f t="shared" si="38"/>
        <v>2350</v>
      </c>
      <c r="Q78" s="170">
        <f t="shared" si="38"/>
        <v>592.20000000000005</v>
      </c>
      <c r="R78" s="172">
        <f t="shared" si="38"/>
        <v>189.63</v>
      </c>
      <c r="S78" s="170">
        <f t="shared" si="38"/>
        <v>4752</v>
      </c>
      <c r="T78" s="170">
        <f t="shared" si="38"/>
        <v>594</v>
      </c>
      <c r="U78" s="170">
        <f t="shared" si="38"/>
        <v>11918.83</v>
      </c>
      <c r="V78" s="170">
        <f>SUM(V73:V77)</f>
        <v>60978.074800000002</v>
      </c>
    </row>
    <row r="79" spans="1:782" s="51" customFormat="1" ht="20.100000000000001" customHeight="1" x14ac:dyDescent="0.2">
      <c r="A79" s="691" t="s">
        <v>1037</v>
      </c>
      <c r="B79" s="691"/>
      <c r="C79" s="691"/>
      <c r="D79" s="173"/>
      <c r="E79" s="174"/>
      <c r="F79" s="175"/>
      <c r="G79" s="176"/>
      <c r="H79" s="177"/>
      <c r="I79" s="177"/>
      <c r="J79" s="126"/>
      <c r="K79" s="126"/>
      <c r="L79" s="177"/>
      <c r="M79" s="177"/>
      <c r="N79" s="177"/>
      <c r="O79" s="93"/>
      <c r="P79" s="93"/>
      <c r="Q79" s="93"/>
      <c r="R79" s="177"/>
      <c r="S79" s="177"/>
      <c r="T79" s="177"/>
      <c r="U79" s="177"/>
      <c r="V79" s="177"/>
    </row>
    <row r="80" spans="1:782" s="8" customFormat="1" ht="17.25" customHeight="1" x14ac:dyDescent="0.2">
      <c r="A80" s="694" t="s">
        <v>1040</v>
      </c>
      <c r="B80" s="695"/>
      <c r="C80" s="695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4"/>
      <c r="S80" s="94"/>
      <c r="T80" s="94"/>
      <c r="U80" s="94"/>
      <c r="V80" s="94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  <c r="IU80" s="7"/>
      <c r="IV80" s="7"/>
      <c r="IW80" s="7"/>
      <c r="IX80" s="7"/>
      <c r="IY80" s="7"/>
      <c r="IZ80" s="7"/>
      <c r="JA80" s="7"/>
      <c r="JB80" s="7"/>
      <c r="JC80" s="7"/>
      <c r="JD80" s="7"/>
      <c r="JE80" s="7"/>
      <c r="JF80" s="7"/>
      <c r="JG80" s="7"/>
      <c r="JH80" s="7"/>
      <c r="JI80" s="7"/>
      <c r="JJ80" s="7"/>
      <c r="JK80" s="7"/>
      <c r="JL80" s="7"/>
      <c r="JM80" s="7"/>
      <c r="JN80" s="7"/>
      <c r="JO80" s="7"/>
      <c r="JP80" s="7"/>
      <c r="JQ80" s="7"/>
      <c r="JR80" s="7"/>
      <c r="JS80" s="7"/>
      <c r="JT80" s="7"/>
      <c r="JU80" s="7"/>
      <c r="JV80" s="7"/>
      <c r="JW80" s="7"/>
      <c r="JX80" s="7"/>
      <c r="JY80" s="7"/>
      <c r="JZ80" s="7"/>
      <c r="KA80" s="7"/>
      <c r="KB80" s="7"/>
      <c r="KC80" s="7"/>
      <c r="KD80" s="7"/>
      <c r="KE80" s="7"/>
      <c r="KF80" s="7"/>
      <c r="KG80" s="7"/>
      <c r="KH80" s="7"/>
      <c r="KI80" s="7"/>
      <c r="KJ80" s="7"/>
      <c r="KK80" s="7"/>
      <c r="KL80" s="7"/>
      <c r="KM80" s="7"/>
      <c r="KN80" s="7"/>
      <c r="KO80" s="7"/>
      <c r="KP80" s="7"/>
      <c r="KQ80" s="7"/>
      <c r="KR80" s="7"/>
      <c r="KS80" s="7"/>
      <c r="KT80" s="7"/>
      <c r="KU80" s="7"/>
      <c r="KV80" s="7"/>
      <c r="KW80" s="7"/>
      <c r="KX80" s="7"/>
      <c r="KY80" s="7"/>
      <c r="KZ80" s="7"/>
      <c r="LA80" s="7"/>
      <c r="LB80" s="7"/>
      <c r="LC80" s="7"/>
      <c r="LD80" s="7"/>
      <c r="LE80" s="7"/>
      <c r="LF80" s="7"/>
      <c r="LG80" s="7"/>
      <c r="LH80" s="7"/>
      <c r="LI80" s="7"/>
      <c r="LJ80" s="7"/>
      <c r="LK80" s="7"/>
      <c r="LL80" s="7"/>
      <c r="LM80" s="7"/>
      <c r="LN80" s="7"/>
      <c r="LO80" s="7"/>
      <c r="LP80" s="7"/>
      <c r="LQ80" s="7"/>
      <c r="LR80" s="7"/>
      <c r="LS80" s="7"/>
      <c r="LT80" s="7"/>
      <c r="LU80" s="7"/>
      <c r="LV80" s="7"/>
      <c r="LW80" s="7"/>
      <c r="LX80" s="7"/>
      <c r="LY80" s="7"/>
      <c r="LZ80" s="7"/>
      <c r="MA80" s="7"/>
      <c r="MB80" s="7"/>
      <c r="MC80" s="7"/>
      <c r="MD80" s="7"/>
      <c r="ME80" s="7"/>
      <c r="MF80" s="7"/>
      <c r="MG80" s="7"/>
      <c r="MH80" s="7"/>
      <c r="MI80" s="7"/>
      <c r="MJ80" s="7"/>
      <c r="MK80" s="7"/>
      <c r="ML80" s="7"/>
      <c r="MM80" s="7"/>
      <c r="MN80" s="7"/>
      <c r="MO80" s="7"/>
      <c r="MP80" s="7"/>
      <c r="MQ80" s="7"/>
      <c r="MR80" s="7"/>
      <c r="MS80" s="7"/>
      <c r="MT80" s="7"/>
      <c r="MU80" s="7"/>
      <c r="MV80" s="7"/>
      <c r="MW80" s="7"/>
      <c r="MX80" s="7"/>
      <c r="MY80" s="7"/>
      <c r="MZ80" s="7"/>
      <c r="NA80" s="7"/>
      <c r="NB80" s="7"/>
      <c r="NC80" s="7"/>
      <c r="ND80" s="7"/>
      <c r="NE80" s="7"/>
      <c r="NF80" s="7"/>
      <c r="NG80" s="7"/>
      <c r="NH80" s="7"/>
      <c r="NI80" s="7"/>
      <c r="NJ80" s="7"/>
      <c r="NK80" s="7"/>
      <c r="NL80" s="7"/>
      <c r="NM80" s="7"/>
      <c r="NN80" s="7"/>
      <c r="NO80" s="7"/>
      <c r="NP80" s="7"/>
      <c r="NQ80" s="7"/>
      <c r="NR80" s="7"/>
      <c r="NS80" s="7"/>
      <c r="NT80" s="7"/>
      <c r="NU80" s="7"/>
      <c r="NV80" s="7"/>
      <c r="NW80" s="7"/>
      <c r="NX80" s="7"/>
      <c r="NY80" s="7"/>
      <c r="NZ80" s="7"/>
      <c r="OA80" s="7"/>
      <c r="OB80" s="7"/>
      <c r="OC80" s="7"/>
      <c r="OD80" s="7"/>
      <c r="OE80" s="7"/>
      <c r="OF80" s="7"/>
      <c r="OG80" s="7"/>
      <c r="OH80" s="7"/>
      <c r="OI80" s="7"/>
      <c r="OJ80" s="7"/>
      <c r="OK80" s="7"/>
      <c r="OL80" s="7"/>
      <c r="OM80" s="7"/>
      <c r="ON80" s="7"/>
      <c r="OO80" s="7"/>
      <c r="OP80" s="7"/>
      <c r="OQ80" s="7"/>
      <c r="OR80" s="7"/>
      <c r="OS80" s="7"/>
      <c r="OT80" s="7"/>
      <c r="OU80" s="7"/>
      <c r="OV80" s="7"/>
      <c r="OW80" s="7"/>
      <c r="OX80" s="7"/>
      <c r="OY80" s="7"/>
      <c r="OZ80" s="7"/>
      <c r="PA80" s="7"/>
      <c r="PB80" s="7"/>
      <c r="PC80" s="7"/>
      <c r="PD80" s="7"/>
      <c r="PE80" s="7"/>
      <c r="PF80" s="7"/>
      <c r="PG80" s="7"/>
      <c r="PH80" s="7"/>
      <c r="PI80" s="7"/>
      <c r="PJ80" s="7"/>
      <c r="PK80" s="7"/>
      <c r="PL80" s="7"/>
      <c r="PM80" s="7"/>
      <c r="PN80" s="7"/>
      <c r="PO80" s="7"/>
      <c r="PP80" s="7"/>
      <c r="PQ80" s="7"/>
      <c r="PR80" s="7"/>
      <c r="PS80" s="7"/>
      <c r="PT80" s="7"/>
      <c r="PU80" s="7"/>
      <c r="PV80" s="7"/>
      <c r="PW80" s="7"/>
      <c r="PX80" s="7"/>
      <c r="PY80" s="7"/>
      <c r="PZ80" s="7"/>
      <c r="QA80" s="7"/>
      <c r="QB80" s="7"/>
      <c r="QC80" s="7"/>
      <c r="QD80" s="7"/>
      <c r="QE80" s="7"/>
      <c r="QF80" s="7"/>
      <c r="QG80" s="7"/>
      <c r="QH80" s="7"/>
      <c r="QI80" s="7"/>
      <c r="QJ80" s="7"/>
      <c r="QK80" s="7"/>
      <c r="QL80" s="7"/>
      <c r="QM80" s="7"/>
      <c r="QN80" s="7"/>
      <c r="QO80" s="7"/>
      <c r="QP80" s="7"/>
      <c r="QQ80" s="7"/>
      <c r="QR80" s="7"/>
      <c r="QS80" s="7"/>
      <c r="QT80" s="7"/>
      <c r="QU80" s="7"/>
      <c r="QV80" s="7"/>
      <c r="QW80" s="7"/>
      <c r="QX80" s="7"/>
      <c r="QY80" s="7"/>
      <c r="QZ80" s="7"/>
      <c r="RA80" s="7"/>
      <c r="RB80" s="7"/>
      <c r="RC80" s="7"/>
      <c r="RD80" s="7"/>
      <c r="RE80" s="7"/>
      <c r="RF80" s="7"/>
      <c r="RG80" s="7"/>
      <c r="RH80" s="7"/>
      <c r="RI80" s="7"/>
      <c r="RJ80" s="7"/>
      <c r="RK80" s="7"/>
      <c r="RL80" s="7"/>
      <c r="RM80" s="7"/>
      <c r="RN80" s="7"/>
      <c r="RO80" s="7"/>
      <c r="RP80" s="7"/>
      <c r="RQ80" s="7"/>
      <c r="RR80" s="7"/>
      <c r="RS80" s="7"/>
      <c r="RT80" s="7"/>
      <c r="RU80" s="7"/>
      <c r="RV80" s="7"/>
      <c r="RW80" s="7"/>
      <c r="RX80" s="7"/>
      <c r="RY80" s="7"/>
      <c r="RZ80" s="7"/>
      <c r="SA80" s="7"/>
      <c r="SB80" s="7"/>
      <c r="SC80" s="7"/>
      <c r="SD80" s="7"/>
      <c r="SE80" s="7"/>
      <c r="SF80" s="7"/>
      <c r="SG80" s="7"/>
      <c r="SH80" s="7"/>
      <c r="SI80" s="7"/>
      <c r="SJ80" s="7"/>
      <c r="SK80" s="7"/>
      <c r="SL80" s="7"/>
      <c r="SM80" s="7"/>
      <c r="SN80" s="7"/>
      <c r="SO80" s="7"/>
      <c r="SP80" s="7"/>
      <c r="SQ80" s="7"/>
      <c r="SR80" s="7"/>
      <c r="SS80" s="7"/>
      <c r="ST80" s="7"/>
      <c r="SU80" s="7"/>
      <c r="SV80" s="7"/>
      <c r="SW80" s="7"/>
      <c r="SX80" s="7"/>
      <c r="SY80" s="7"/>
      <c r="SZ80" s="7"/>
      <c r="TA80" s="7"/>
      <c r="TB80" s="7"/>
      <c r="TC80" s="7"/>
      <c r="TD80" s="7"/>
      <c r="TE80" s="7"/>
      <c r="TF80" s="7"/>
      <c r="TG80" s="7"/>
      <c r="TH80" s="7"/>
      <c r="TI80" s="7"/>
      <c r="TJ80" s="7"/>
      <c r="TK80" s="7"/>
      <c r="TL80" s="7"/>
      <c r="TM80" s="7"/>
      <c r="TN80" s="7"/>
      <c r="TO80" s="7"/>
      <c r="TP80" s="7"/>
      <c r="TQ80" s="7"/>
      <c r="TR80" s="7"/>
      <c r="TS80" s="7"/>
      <c r="TT80" s="7"/>
      <c r="TU80" s="7"/>
      <c r="TV80" s="7"/>
      <c r="TW80" s="7"/>
      <c r="TX80" s="7"/>
      <c r="TY80" s="7"/>
      <c r="TZ80" s="7"/>
      <c r="UA80" s="7"/>
      <c r="UB80" s="7"/>
      <c r="UC80" s="7"/>
      <c r="UD80" s="7"/>
      <c r="UE80" s="7"/>
      <c r="UF80" s="7"/>
      <c r="UG80" s="7"/>
      <c r="UH80" s="7"/>
      <c r="UI80" s="7"/>
      <c r="UJ80" s="7"/>
      <c r="UK80" s="7"/>
      <c r="UL80" s="7"/>
      <c r="UM80" s="7"/>
      <c r="UN80" s="7"/>
      <c r="UO80" s="7"/>
      <c r="UP80" s="7"/>
      <c r="UQ80" s="7"/>
      <c r="UR80" s="7"/>
      <c r="US80" s="7"/>
      <c r="UT80" s="7"/>
      <c r="UU80" s="7"/>
      <c r="UV80" s="7"/>
      <c r="UW80" s="7"/>
      <c r="UX80" s="7"/>
      <c r="UY80" s="7"/>
      <c r="UZ80" s="7"/>
      <c r="VA80" s="7"/>
      <c r="VB80" s="7"/>
      <c r="VC80" s="7"/>
      <c r="VD80" s="7"/>
      <c r="VE80" s="7"/>
      <c r="VF80" s="7"/>
      <c r="VG80" s="7"/>
      <c r="VH80" s="7"/>
      <c r="VI80" s="7"/>
      <c r="VJ80" s="7"/>
      <c r="VK80" s="7"/>
      <c r="VL80" s="7"/>
      <c r="VM80" s="7"/>
      <c r="VN80" s="7"/>
      <c r="VO80" s="7"/>
      <c r="VP80" s="7"/>
      <c r="VQ80" s="7"/>
      <c r="VR80" s="7"/>
      <c r="VS80" s="7"/>
      <c r="VT80" s="7"/>
      <c r="VU80" s="7"/>
      <c r="VV80" s="7"/>
      <c r="VW80" s="7"/>
      <c r="VX80" s="7"/>
      <c r="VY80" s="7"/>
      <c r="VZ80" s="7"/>
      <c r="WA80" s="7"/>
      <c r="WB80" s="7"/>
      <c r="WC80" s="7"/>
      <c r="WD80" s="7"/>
      <c r="WE80" s="7"/>
      <c r="WF80" s="7"/>
      <c r="WG80" s="7"/>
      <c r="WH80" s="7"/>
      <c r="WI80" s="7"/>
      <c r="WJ80" s="7"/>
      <c r="WK80" s="7"/>
      <c r="WL80" s="7"/>
      <c r="WM80" s="7"/>
      <c r="WN80" s="7"/>
      <c r="WO80" s="7"/>
      <c r="WP80" s="7"/>
      <c r="WQ80" s="7"/>
      <c r="WR80" s="7"/>
      <c r="WS80" s="7"/>
      <c r="WT80" s="7"/>
      <c r="WU80" s="7"/>
      <c r="WV80" s="7"/>
      <c r="WW80" s="7"/>
      <c r="WX80" s="7"/>
      <c r="WY80" s="7"/>
      <c r="WZ80" s="7"/>
      <c r="XA80" s="7"/>
      <c r="XB80" s="7"/>
      <c r="XC80" s="7"/>
      <c r="XD80" s="7"/>
      <c r="XE80" s="7"/>
      <c r="XF80" s="7"/>
      <c r="XG80" s="7"/>
      <c r="XH80" s="7"/>
      <c r="XI80" s="7"/>
      <c r="XJ80" s="7"/>
      <c r="XK80" s="7"/>
      <c r="XL80" s="7"/>
      <c r="XM80" s="7"/>
      <c r="XN80" s="7"/>
      <c r="XO80" s="7"/>
      <c r="XP80" s="7"/>
      <c r="XQ80" s="7"/>
      <c r="XR80" s="7"/>
      <c r="XS80" s="7"/>
      <c r="XT80" s="7"/>
      <c r="XU80" s="7"/>
      <c r="XV80" s="7"/>
      <c r="XW80" s="7"/>
      <c r="XX80" s="7"/>
      <c r="XY80" s="7"/>
      <c r="XZ80" s="7"/>
      <c r="YA80" s="7"/>
      <c r="YB80" s="7"/>
      <c r="YC80" s="7"/>
      <c r="YD80" s="7"/>
      <c r="YE80" s="7"/>
      <c r="YF80" s="7"/>
      <c r="YG80" s="7"/>
      <c r="YH80" s="7"/>
      <c r="YI80" s="7"/>
      <c r="YJ80" s="7"/>
      <c r="YK80" s="7"/>
      <c r="YL80" s="7"/>
      <c r="YM80" s="7"/>
      <c r="YN80" s="7"/>
      <c r="YO80" s="7"/>
      <c r="YP80" s="7"/>
      <c r="YQ80" s="7"/>
      <c r="YR80" s="7"/>
      <c r="YS80" s="7"/>
      <c r="YT80" s="7"/>
      <c r="YU80" s="7"/>
      <c r="YV80" s="7"/>
      <c r="YW80" s="7"/>
      <c r="YX80" s="7"/>
      <c r="YY80" s="7"/>
      <c r="YZ80" s="7"/>
      <c r="ZA80" s="7"/>
      <c r="ZB80" s="7"/>
      <c r="ZC80" s="7"/>
      <c r="ZD80" s="7"/>
      <c r="ZE80" s="7"/>
      <c r="ZF80" s="7"/>
      <c r="ZG80" s="7"/>
      <c r="ZH80" s="7"/>
      <c r="ZI80" s="7"/>
      <c r="ZJ80" s="7"/>
      <c r="ZK80" s="7"/>
      <c r="ZL80" s="7"/>
      <c r="ZM80" s="7"/>
      <c r="ZN80" s="7"/>
      <c r="ZO80" s="7"/>
      <c r="ZP80" s="7"/>
      <c r="ZQ80" s="7"/>
      <c r="ZR80" s="7"/>
      <c r="ZS80" s="7"/>
      <c r="ZT80" s="7"/>
      <c r="ZU80" s="7"/>
      <c r="ZV80" s="7"/>
      <c r="ZW80" s="7"/>
      <c r="ZX80" s="7"/>
      <c r="ZY80" s="7"/>
      <c r="ZZ80" s="7"/>
      <c r="AAA80" s="7"/>
      <c r="AAB80" s="7"/>
      <c r="AAC80" s="7"/>
      <c r="AAD80" s="7"/>
      <c r="AAE80" s="7"/>
      <c r="AAF80" s="7"/>
      <c r="AAG80" s="7"/>
      <c r="AAH80" s="7"/>
      <c r="AAI80" s="7"/>
      <c r="AAJ80" s="7"/>
      <c r="AAK80" s="7"/>
      <c r="AAL80" s="7"/>
      <c r="AAM80" s="7"/>
      <c r="AAN80" s="7"/>
      <c r="AAO80" s="7"/>
      <c r="AAP80" s="7"/>
      <c r="AAQ80" s="7"/>
      <c r="AAR80" s="7"/>
      <c r="AAS80" s="7"/>
      <c r="AAT80" s="7"/>
      <c r="AAU80" s="7"/>
      <c r="AAV80" s="7"/>
      <c r="AAW80" s="7"/>
      <c r="AAX80" s="7"/>
      <c r="AAY80" s="7"/>
      <c r="AAZ80" s="7"/>
      <c r="ABA80" s="7"/>
      <c r="ABB80" s="7"/>
      <c r="ABC80" s="7"/>
      <c r="ABD80" s="7"/>
      <c r="ABE80" s="7"/>
      <c r="ABF80" s="7"/>
      <c r="ABG80" s="7"/>
      <c r="ABH80" s="7"/>
      <c r="ABI80" s="7"/>
      <c r="ABJ80" s="7"/>
      <c r="ABK80" s="7"/>
      <c r="ABL80" s="7"/>
      <c r="ABM80" s="7"/>
      <c r="ABN80" s="7"/>
      <c r="ABO80" s="7"/>
      <c r="ABP80" s="7"/>
      <c r="ABQ80" s="7"/>
      <c r="ABR80" s="7"/>
      <c r="ABS80" s="7"/>
      <c r="ABT80" s="7"/>
      <c r="ABU80" s="7"/>
      <c r="ABV80" s="7"/>
      <c r="ABW80" s="7"/>
      <c r="ABX80" s="7"/>
      <c r="ABY80" s="7"/>
      <c r="ABZ80" s="7"/>
      <c r="ACA80" s="7"/>
      <c r="ACB80" s="7"/>
      <c r="ACC80" s="7"/>
      <c r="ACD80" s="7"/>
      <c r="ACE80" s="7"/>
      <c r="ACF80" s="7"/>
      <c r="ACG80" s="7"/>
      <c r="ACH80" s="7"/>
      <c r="ACI80" s="7"/>
      <c r="ACJ80" s="7"/>
      <c r="ACK80" s="7"/>
      <c r="ACL80" s="7"/>
      <c r="ACM80" s="7"/>
      <c r="ACN80" s="7"/>
      <c r="ACO80" s="7"/>
      <c r="ACP80" s="7"/>
      <c r="ACQ80" s="7"/>
      <c r="ACR80" s="7"/>
      <c r="ACS80" s="7"/>
      <c r="ACT80" s="7"/>
      <c r="ACU80" s="7"/>
      <c r="ACV80" s="7"/>
      <c r="ACW80" s="7"/>
      <c r="ACX80" s="7"/>
      <c r="ACY80" s="7"/>
      <c r="ACZ80" s="7"/>
      <c r="ADA80" s="7"/>
      <c r="ADB80" s="7"/>
    </row>
    <row r="81" spans="1:782" s="8" customFormat="1" ht="17.25" customHeight="1" x14ac:dyDescent="0.2">
      <c r="A81" s="720" t="s">
        <v>1039</v>
      </c>
      <c r="B81" s="690"/>
      <c r="C81" s="690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4"/>
      <c r="S81" s="94"/>
      <c r="T81" s="94"/>
      <c r="U81" s="94"/>
      <c r="V81" s="94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  <c r="IU81" s="7"/>
      <c r="IV81" s="7"/>
      <c r="IW81" s="7"/>
      <c r="IX81" s="7"/>
      <c r="IY81" s="7"/>
      <c r="IZ81" s="7"/>
      <c r="JA81" s="7"/>
      <c r="JB81" s="7"/>
      <c r="JC81" s="7"/>
      <c r="JD81" s="7"/>
      <c r="JE81" s="7"/>
      <c r="JF81" s="7"/>
      <c r="JG81" s="7"/>
      <c r="JH81" s="7"/>
      <c r="JI81" s="7"/>
      <c r="JJ81" s="7"/>
      <c r="JK81" s="7"/>
      <c r="JL81" s="7"/>
      <c r="JM81" s="7"/>
      <c r="JN81" s="7"/>
      <c r="JO81" s="7"/>
      <c r="JP81" s="7"/>
      <c r="JQ81" s="7"/>
      <c r="JR81" s="7"/>
      <c r="JS81" s="7"/>
      <c r="JT81" s="7"/>
      <c r="JU81" s="7"/>
      <c r="JV81" s="7"/>
      <c r="JW81" s="7"/>
      <c r="JX81" s="7"/>
      <c r="JY81" s="7"/>
      <c r="JZ81" s="7"/>
      <c r="KA81" s="7"/>
      <c r="KB81" s="7"/>
      <c r="KC81" s="7"/>
      <c r="KD81" s="7"/>
      <c r="KE81" s="7"/>
      <c r="KF81" s="7"/>
      <c r="KG81" s="7"/>
      <c r="KH81" s="7"/>
      <c r="KI81" s="7"/>
      <c r="KJ81" s="7"/>
      <c r="KK81" s="7"/>
      <c r="KL81" s="7"/>
      <c r="KM81" s="7"/>
      <c r="KN81" s="7"/>
      <c r="KO81" s="7"/>
      <c r="KP81" s="7"/>
      <c r="KQ81" s="7"/>
      <c r="KR81" s="7"/>
      <c r="KS81" s="7"/>
      <c r="KT81" s="7"/>
      <c r="KU81" s="7"/>
      <c r="KV81" s="7"/>
      <c r="KW81" s="7"/>
      <c r="KX81" s="7"/>
      <c r="KY81" s="7"/>
      <c r="KZ81" s="7"/>
      <c r="LA81" s="7"/>
      <c r="LB81" s="7"/>
      <c r="LC81" s="7"/>
      <c r="LD81" s="7"/>
      <c r="LE81" s="7"/>
      <c r="LF81" s="7"/>
      <c r="LG81" s="7"/>
      <c r="LH81" s="7"/>
      <c r="LI81" s="7"/>
      <c r="LJ81" s="7"/>
      <c r="LK81" s="7"/>
      <c r="LL81" s="7"/>
      <c r="LM81" s="7"/>
      <c r="LN81" s="7"/>
      <c r="LO81" s="7"/>
      <c r="LP81" s="7"/>
      <c r="LQ81" s="7"/>
      <c r="LR81" s="7"/>
      <c r="LS81" s="7"/>
      <c r="LT81" s="7"/>
      <c r="LU81" s="7"/>
      <c r="LV81" s="7"/>
      <c r="LW81" s="7"/>
      <c r="LX81" s="7"/>
      <c r="LY81" s="7"/>
      <c r="LZ81" s="7"/>
      <c r="MA81" s="7"/>
      <c r="MB81" s="7"/>
      <c r="MC81" s="7"/>
      <c r="MD81" s="7"/>
      <c r="ME81" s="7"/>
      <c r="MF81" s="7"/>
      <c r="MG81" s="7"/>
      <c r="MH81" s="7"/>
      <c r="MI81" s="7"/>
      <c r="MJ81" s="7"/>
      <c r="MK81" s="7"/>
      <c r="ML81" s="7"/>
      <c r="MM81" s="7"/>
      <c r="MN81" s="7"/>
      <c r="MO81" s="7"/>
      <c r="MP81" s="7"/>
      <c r="MQ81" s="7"/>
      <c r="MR81" s="7"/>
      <c r="MS81" s="7"/>
      <c r="MT81" s="7"/>
      <c r="MU81" s="7"/>
      <c r="MV81" s="7"/>
      <c r="MW81" s="7"/>
      <c r="MX81" s="7"/>
      <c r="MY81" s="7"/>
      <c r="MZ81" s="7"/>
      <c r="NA81" s="7"/>
      <c r="NB81" s="7"/>
      <c r="NC81" s="7"/>
      <c r="ND81" s="7"/>
      <c r="NE81" s="7"/>
      <c r="NF81" s="7"/>
      <c r="NG81" s="7"/>
      <c r="NH81" s="7"/>
      <c r="NI81" s="7"/>
      <c r="NJ81" s="7"/>
      <c r="NK81" s="7"/>
      <c r="NL81" s="7"/>
      <c r="NM81" s="7"/>
      <c r="NN81" s="7"/>
      <c r="NO81" s="7"/>
      <c r="NP81" s="7"/>
      <c r="NQ81" s="7"/>
      <c r="NR81" s="7"/>
      <c r="NS81" s="7"/>
      <c r="NT81" s="7"/>
      <c r="NU81" s="7"/>
      <c r="NV81" s="7"/>
      <c r="NW81" s="7"/>
      <c r="NX81" s="7"/>
      <c r="NY81" s="7"/>
      <c r="NZ81" s="7"/>
      <c r="OA81" s="7"/>
      <c r="OB81" s="7"/>
      <c r="OC81" s="7"/>
      <c r="OD81" s="7"/>
      <c r="OE81" s="7"/>
      <c r="OF81" s="7"/>
      <c r="OG81" s="7"/>
      <c r="OH81" s="7"/>
      <c r="OI81" s="7"/>
      <c r="OJ81" s="7"/>
      <c r="OK81" s="7"/>
      <c r="OL81" s="7"/>
      <c r="OM81" s="7"/>
      <c r="ON81" s="7"/>
      <c r="OO81" s="7"/>
      <c r="OP81" s="7"/>
      <c r="OQ81" s="7"/>
      <c r="OR81" s="7"/>
      <c r="OS81" s="7"/>
      <c r="OT81" s="7"/>
      <c r="OU81" s="7"/>
      <c r="OV81" s="7"/>
      <c r="OW81" s="7"/>
      <c r="OX81" s="7"/>
      <c r="OY81" s="7"/>
      <c r="OZ81" s="7"/>
      <c r="PA81" s="7"/>
      <c r="PB81" s="7"/>
      <c r="PC81" s="7"/>
      <c r="PD81" s="7"/>
      <c r="PE81" s="7"/>
      <c r="PF81" s="7"/>
      <c r="PG81" s="7"/>
      <c r="PH81" s="7"/>
      <c r="PI81" s="7"/>
      <c r="PJ81" s="7"/>
      <c r="PK81" s="7"/>
      <c r="PL81" s="7"/>
      <c r="PM81" s="7"/>
      <c r="PN81" s="7"/>
      <c r="PO81" s="7"/>
      <c r="PP81" s="7"/>
      <c r="PQ81" s="7"/>
      <c r="PR81" s="7"/>
      <c r="PS81" s="7"/>
      <c r="PT81" s="7"/>
      <c r="PU81" s="7"/>
      <c r="PV81" s="7"/>
      <c r="PW81" s="7"/>
      <c r="PX81" s="7"/>
      <c r="PY81" s="7"/>
      <c r="PZ81" s="7"/>
      <c r="QA81" s="7"/>
      <c r="QB81" s="7"/>
      <c r="QC81" s="7"/>
      <c r="QD81" s="7"/>
      <c r="QE81" s="7"/>
      <c r="QF81" s="7"/>
      <c r="QG81" s="7"/>
      <c r="QH81" s="7"/>
      <c r="QI81" s="7"/>
      <c r="QJ81" s="7"/>
      <c r="QK81" s="7"/>
      <c r="QL81" s="7"/>
      <c r="QM81" s="7"/>
      <c r="QN81" s="7"/>
      <c r="QO81" s="7"/>
      <c r="QP81" s="7"/>
      <c r="QQ81" s="7"/>
      <c r="QR81" s="7"/>
      <c r="QS81" s="7"/>
      <c r="QT81" s="7"/>
      <c r="QU81" s="7"/>
      <c r="QV81" s="7"/>
      <c r="QW81" s="7"/>
      <c r="QX81" s="7"/>
      <c r="QY81" s="7"/>
      <c r="QZ81" s="7"/>
      <c r="RA81" s="7"/>
      <c r="RB81" s="7"/>
      <c r="RC81" s="7"/>
      <c r="RD81" s="7"/>
      <c r="RE81" s="7"/>
      <c r="RF81" s="7"/>
      <c r="RG81" s="7"/>
      <c r="RH81" s="7"/>
      <c r="RI81" s="7"/>
      <c r="RJ81" s="7"/>
      <c r="RK81" s="7"/>
      <c r="RL81" s="7"/>
      <c r="RM81" s="7"/>
      <c r="RN81" s="7"/>
      <c r="RO81" s="7"/>
      <c r="RP81" s="7"/>
      <c r="RQ81" s="7"/>
      <c r="RR81" s="7"/>
      <c r="RS81" s="7"/>
      <c r="RT81" s="7"/>
      <c r="RU81" s="7"/>
      <c r="RV81" s="7"/>
      <c r="RW81" s="7"/>
      <c r="RX81" s="7"/>
      <c r="RY81" s="7"/>
      <c r="RZ81" s="7"/>
      <c r="SA81" s="7"/>
      <c r="SB81" s="7"/>
      <c r="SC81" s="7"/>
      <c r="SD81" s="7"/>
      <c r="SE81" s="7"/>
      <c r="SF81" s="7"/>
      <c r="SG81" s="7"/>
      <c r="SH81" s="7"/>
      <c r="SI81" s="7"/>
      <c r="SJ81" s="7"/>
      <c r="SK81" s="7"/>
      <c r="SL81" s="7"/>
      <c r="SM81" s="7"/>
      <c r="SN81" s="7"/>
      <c r="SO81" s="7"/>
      <c r="SP81" s="7"/>
      <c r="SQ81" s="7"/>
      <c r="SR81" s="7"/>
      <c r="SS81" s="7"/>
      <c r="ST81" s="7"/>
      <c r="SU81" s="7"/>
      <c r="SV81" s="7"/>
      <c r="SW81" s="7"/>
      <c r="SX81" s="7"/>
      <c r="SY81" s="7"/>
      <c r="SZ81" s="7"/>
      <c r="TA81" s="7"/>
      <c r="TB81" s="7"/>
      <c r="TC81" s="7"/>
      <c r="TD81" s="7"/>
      <c r="TE81" s="7"/>
      <c r="TF81" s="7"/>
      <c r="TG81" s="7"/>
      <c r="TH81" s="7"/>
      <c r="TI81" s="7"/>
      <c r="TJ81" s="7"/>
      <c r="TK81" s="7"/>
      <c r="TL81" s="7"/>
      <c r="TM81" s="7"/>
      <c r="TN81" s="7"/>
      <c r="TO81" s="7"/>
      <c r="TP81" s="7"/>
      <c r="TQ81" s="7"/>
      <c r="TR81" s="7"/>
      <c r="TS81" s="7"/>
      <c r="TT81" s="7"/>
      <c r="TU81" s="7"/>
      <c r="TV81" s="7"/>
      <c r="TW81" s="7"/>
      <c r="TX81" s="7"/>
      <c r="TY81" s="7"/>
      <c r="TZ81" s="7"/>
      <c r="UA81" s="7"/>
      <c r="UB81" s="7"/>
      <c r="UC81" s="7"/>
      <c r="UD81" s="7"/>
      <c r="UE81" s="7"/>
      <c r="UF81" s="7"/>
      <c r="UG81" s="7"/>
      <c r="UH81" s="7"/>
      <c r="UI81" s="7"/>
      <c r="UJ81" s="7"/>
      <c r="UK81" s="7"/>
      <c r="UL81" s="7"/>
      <c r="UM81" s="7"/>
      <c r="UN81" s="7"/>
      <c r="UO81" s="7"/>
      <c r="UP81" s="7"/>
      <c r="UQ81" s="7"/>
      <c r="UR81" s="7"/>
      <c r="US81" s="7"/>
      <c r="UT81" s="7"/>
      <c r="UU81" s="7"/>
      <c r="UV81" s="7"/>
      <c r="UW81" s="7"/>
      <c r="UX81" s="7"/>
      <c r="UY81" s="7"/>
      <c r="UZ81" s="7"/>
      <c r="VA81" s="7"/>
      <c r="VB81" s="7"/>
      <c r="VC81" s="7"/>
      <c r="VD81" s="7"/>
      <c r="VE81" s="7"/>
      <c r="VF81" s="7"/>
      <c r="VG81" s="7"/>
      <c r="VH81" s="7"/>
      <c r="VI81" s="7"/>
      <c r="VJ81" s="7"/>
      <c r="VK81" s="7"/>
      <c r="VL81" s="7"/>
      <c r="VM81" s="7"/>
      <c r="VN81" s="7"/>
      <c r="VO81" s="7"/>
      <c r="VP81" s="7"/>
      <c r="VQ81" s="7"/>
      <c r="VR81" s="7"/>
      <c r="VS81" s="7"/>
      <c r="VT81" s="7"/>
      <c r="VU81" s="7"/>
      <c r="VV81" s="7"/>
      <c r="VW81" s="7"/>
      <c r="VX81" s="7"/>
      <c r="VY81" s="7"/>
      <c r="VZ81" s="7"/>
      <c r="WA81" s="7"/>
      <c r="WB81" s="7"/>
      <c r="WC81" s="7"/>
      <c r="WD81" s="7"/>
      <c r="WE81" s="7"/>
      <c r="WF81" s="7"/>
      <c r="WG81" s="7"/>
      <c r="WH81" s="7"/>
      <c r="WI81" s="7"/>
      <c r="WJ81" s="7"/>
      <c r="WK81" s="7"/>
      <c r="WL81" s="7"/>
      <c r="WM81" s="7"/>
      <c r="WN81" s="7"/>
      <c r="WO81" s="7"/>
      <c r="WP81" s="7"/>
      <c r="WQ81" s="7"/>
      <c r="WR81" s="7"/>
      <c r="WS81" s="7"/>
      <c r="WT81" s="7"/>
      <c r="WU81" s="7"/>
      <c r="WV81" s="7"/>
      <c r="WW81" s="7"/>
      <c r="WX81" s="7"/>
      <c r="WY81" s="7"/>
      <c r="WZ81" s="7"/>
      <c r="XA81" s="7"/>
      <c r="XB81" s="7"/>
      <c r="XC81" s="7"/>
      <c r="XD81" s="7"/>
      <c r="XE81" s="7"/>
      <c r="XF81" s="7"/>
      <c r="XG81" s="7"/>
      <c r="XH81" s="7"/>
      <c r="XI81" s="7"/>
      <c r="XJ81" s="7"/>
      <c r="XK81" s="7"/>
      <c r="XL81" s="7"/>
      <c r="XM81" s="7"/>
      <c r="XN81" s="7"/>
      <c r="XO81" s="7"/>
      <c r="XP81" s="7"/>
      <c r="XQ81" s="7"/>
      <c r="XR81" s="7"/>
      <c r="XS81" s="7"/>
      <c r="XT81" s="7"/>
      <c r="XU81" s="7"/>
      <c r="XV81" s="7"/>
      <c r="XW81" s="7"/>
      <c r="XX81" s="7"/>
      <c r="XY81" s="7"/>
      <c r="XZ81" s="7"/>
      <c r="YA81" s="7"/>
      <c r="YB81" s="7"/>
      <c r="YC81" s="7"/>
      <c r="YD81" s="7"/>
      <c r="YE81" s="7"/>
      <c r="YF81" s="7"/>
      <c r="YG81" s="7"/>
      <c r="YH81" s="7"/>
      <c r="YI81" s="7"/>
      <c r="YJ81" s="7"/>
      <c r="YK81" s="7"/>
      <c r="YL81" s="7"/>
      <c r="YM81" s="7"/>
      <c r="YN81" s="7"/>
      <c r="YO81" s="7"/>
      <c r="YP81" s="7"/>
      <c r="YQ81" s="7"/>
      <c r="YR81" s="7"/>
      <c r="YS81" s="7"/>
      <c r="YT81" s="7"/>
      <c r="YU81" s="7"/>
      <c r="YV81" s="7"/>
      <c r="YW81" s="7"/>
      <c r="YX81" s="7"/>
      <c r="YY81" s="7"/>
      <c r="YZ81" s="7"/>
      <c r="ZA81" s="7"/>
      <c r="ZB81" s="7"/>
      <c r="ZC81" s="7"/>
      <c r="ZD81" s="7"/>
      <c r="ZE81" s="7"/>
      <c r="ZF81" s="7"/>
      <c r="ZG81" s="7"/>
      <c r="ZH81" s="7"/>
      <c r="ZI81" s="7"/>
      <c r="ZJ81" s="7"/>
      <c r="ZK81" s="7"/>
      <c r="ZL81" s="7"/>
      <c r="ZM81" s="7"/>
      <c r="ZN81" s="7"/>
      <c r="ZO81" s="7"/>
      <c r="ZP81" s="7"/>
      <c r="ZQ81" s="7"/>
      <c r="ZR81" s="7"/>
      <c r="ZS81" s="7"/>
      <c r="ZT81" s="7"/>
      <c r="ZU81" s="7"/>
      <c r="ZV81" s="7"/>
      <c r="ZW81" s="7"/>
      <c r="ZX81" s="7"/>
      <c r="ZY81" s="7"/>
      <c r="ZZ81" s="7"/>
      <c r="AAA81" s="7"/>
      <c r="AAB81" s="7"/>
      <c r="AAC81" s="7"/>
      <c r="AAD81" s="7"/>
      <c r="AAE81" s="7"/>
      <c r="AAF81" s="7"/>
      <c r="AAG81" s="7"/>
      <c r="AAH81" s="7"/>
      <c r="AAI81" s="7"/>
      <c r="AAJ81" s="7"/>
      <c r="AAK81" s="7"/>
      <c r="AAL81" s="7"/>
      <c r="AAM81" s="7"/>
      <c r="AAN81" s="7"/>
      <c r="AAO81" s="7"/>
      <c r="AAP81" s="7"/>
      <c r="AAQ81" s="7"/>
      <c r="AAR81" s="7"/>
      <c r="AAS81" s="7"/>
      <c r="AAT81" s="7"/>
      <c r="AAU81" s="7"/>
      <c r="AAV81" s="7"/>
      <c r="AAW81" s="7"/>
      <c r="AAX81" s="7"/>
      <c r="AAY81" s="7"/>
      <c r="AAZ81" s="7"/>
      <c r="ABA81" s="7"/>
      <c r="ABB81" s="7"/>
      <c r="ABC81" s="7"/>
      <c r="ABD81" s="7"/>
      <c r="ABE81" s="7"/>
      <c r="ABF81" s="7"/>
      <c r="ABG81" s="7"/>
      <c r="ABH81" s="7"/>
      <c r="ABI81" s="7"/>
      <c r="ABJ81" s="7"/>
      <c r="ABK81" s="7"/>
      <c r="ABL81" s="7"/>
      <c r="ABM81" s="7"/>
      <c r="ABN81" s="7"/>
      <c r="ABO81" s="7"/>
      <c r="ABP81" s="7"/>
      <c r="ABQ81" s="7"/>
      <c r="ABR81" s="7"/>
      <c r="ABS81" s="7"/>
      <c r="ABT81" s="7"/>
      <c r="ABU81" s="7"/>
      <c r="ABV81" s="7"/>
      <c r="ABW81" s="7"/>
      <c r="ABX81" s="7"/>
      <c r="ABY81" s="7"/>
      <c r="ABZ81" s="7"/>
      <c r="ACA81" s="7"/>
      <c r="ACB81" s="7"/>
      <c r="ACC81" s="7"/>
      <c r="ACD81" s="7"/>
      <c r="ACE81" s="7"/>
      <c r="ACF81" s="7"/>
      <c r="ACG81" s="7"/>
      <c r="ACH81" s="7"/>
      <c r="ACI81" s="7"/>
      <c r="ACJ81" s="7"/>
      <c r="ACK81" s="7"/>
      <c r="ACL81" s="7"/>
      <c r="ACM81" s="7"/>
      <c r="ACN81" s="7"/>
      <c r="ACO81" s="7"/>
      <c r="ACP81" s="7"/>
      <c r="ACQ81" s="7"/>
      <c r="ACR81" s="7"/>
      <c r="ACS81" s="7"/>
      <c r="ACT81" s="7"/>
      <c r="ACU81" s="7"/>
      <c r="ACV81" s="7"/>
      <c r="ACW81" s="7"/>
      <c r="ACX81" s="7"/>
      <c r="ACY81" s="7"/>
      <c r="ACZ81" s="7"/>
      <c r="ADA81" s="7"/>
      <c r="ADB81" s="7"/>
    </row>
    <row r="82" spans="1:782" s="8" customFormat="1" ht="24.95" customHeight="1" x14ac:dyDescent="0.2">
      <c r="A82" s="694" t="s">
        <v>1310</v>
      </c>
      <c r="B82" s="695"/>
      <c r="C82" s="695"/>
      <c r="D82" s="88"/>
      <c r="E82" s="88"/>
      <c r="F82" s="89"/>
      <c r="G82" s="90"/>
      <c r="H82" s="90"/>
      <c r="I82" s="91"/>
      <c r="J82" s="91"/>
      <c r="K82" s="91"/>
      <c r="L82" s="91"/>
      <c r="M82" s="91"/>
      <c r="N82" s="92"/>
      <c r="O82" s="93"/>
      <c r="P82" s="93"/>
      <c r="Q82" s="93"/>
      <c r="R82" s="94"/>
      <c r="S82" s="94"/>
      <c r="T82" s="94"/>
      <c r="U82" s="94"/>
      <c r="V82" s="94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  <c r="IU82" s="7"/>
      <c r="IV82" s="7"/>
      <c r="IW82" s="7"/>
      <c r="IX82" s="7"/>
      <c r="IY82" s="7"/>
      <c r="IZ82" s="7"/>
      <c r="JA82" s="7"/>
      <c r="JB82" s="7"/>
      <c r="JC82" s="7"/>
      <c r="JD82" s="7"/>
      <c r="JE82" s="7"/>
      <c r="JF82" s="7"/>
      <c r="JG82" s="7"/>
      <c r="JH82" s="7"/>
      <c r="JI82" s="7"/>
      <c r="JJ82" s="7"/>
      <c r="JK82" s="7"/>
      <c r="JL82" s="7"/>
      <c r="JM82" s="7"/>
      <c r="JN82" s="7"/>
      <c r="JO82" s="7"/>
      <c r="JP82" s="7"/>
      <c r="JQ82" s="7"/>
      <c r="JR82" s="7"/>
      <c r="JS82" s="7"/>
      <c r="JT82" s="7"/>
      <c r="JU82" s="7"/>
      <c r="JV82" s="7"/>
      <c r="JW82" s="7"/>
      <c r="JX82" s="7"/>
      <c r="JY82" s="7"/>
      <c r="JZ82" s="7"/>
      <c r="KA82" s="7"/>
      <c r="KB82" s="7"/>
      <c r="KC82" s="7"/>
      <c r="KD82" s="7"/>
      <c r="KE82" s="7"/>
      <c r="KF82" s="7"/>
      <c r="KG82" s="7"/>
      <c r="KH82" s="7"/>
      <c r="KI82" s="7"/>
      <c r="KJ82" s="7"/>
      <c r="KK82" s="7"/>
      <c r="KL82" s="7"/>
      <c r="KM82" s="7"/>
      <c r="KN82" s="7"/>
      <c r="KO82" s="7"/>
      <c r="KP82" s="7"/>
      <c r="KQ82" s="7"/>
      <c r="KR82" s="7"/>
      <c r="KS82" s="7"/>
      <c r="KT82" s="7"/>
      <c r="KU82" s="7"/>
      <c r="KV82" s="7"/>
      <c r="KW82" s="7"/>
      <c r="KX82" s="7"/>
      <c r="KY82" s="7"/>
      <c r="KZ82" s="7"/>
      <c r="LA82" s="7"/>
      <c r="LB82" s="7"/>
      <c r="LC82" s="7"/>
      <c r="LD82" s="7"/>
      <c r="LE82" s="7"/>
      <c r="LF82" s="7"/>
      <c r="LG82" s="7"/>
      <c r="LH82" s="7"/>
      <c r="LI82" s="7"/>
      <c r="LJ82" s="7"/>
      <c r="LK82" s="7"/>
      <c r="LL82" s="7"/>
      <c r="LM82" s="7"/>
      <c r="LN82" s="7"/>
      <c r="LO82" s="7"/>
      <c r="LP82" s="7"/>
      <c r="LQ82" s="7"/>
      <c r="LR82" s="7"/>
      <c r="LS82" s="7"/>
      <c r="LT82" s="7"/>
      <c r="LU82" s="7"/>
      <c r="LV82" s="7"/>
      <c r="LW82" s="7"/>
      <c r="LX82" s="7"/>
      <c r="LY82" s="7"/>
      <c r="LZ82" s="7"/>
      <c r="MA82" s="7"/>
      <c r="MB82" s="7"/>
      <c r="MC82" s="7"/>
      <c r="MD82" s="7"/>
      <c r="ME82" s="7"/>
      <c r="MF82" s="7"/>
      <c r="MG82" s="7"/>
      <c r="MH82" s="7"/>
      <c r="MI82" s="7"/>
      <c r="MJ82" s="7"/>
      <c r="MK82" s="7"/>
      <c r="ML82" s="7"/>
      <c r="MM82" s="7"/>
      <c r="MN82" s="7"/>
      <c r="MO82" s="7"/>
      <c r="MP82" s="7"/>
      <c r="MQ82" s="7"/>
      <c r="MR82" s="7"/>
      <c r="MS82" s="7"/>
      <c r="MT82" s="7"/>
      <c r="MU82" s="7"/>
      <c r="MV82" s="7"/>
      <c r="MW82" s="7"/>
      <c r="MX82" s="7"/>
      <c r="MY82" s="7"/>
      <c r="MZ82" s="7"/>
      <c r="NA82" s="7"/>
      <c r="NB82" s="7"/>
      <c r="NC82" s="7"/>
      <c r="ND82" s="7"/>
      <c r="NE82" s="7"/>
      <c r="NF82" s="7"/>
      <c r="NG82" s="7"/>
      <c r="NH82" s="7"/>
      <c r="NI82" s="7"/>
      <c r="NJ82" s="7"/>
      <c r="NK82" s="7"/>
      <c r="NL82" s="7"/>
      <c r="NM82" s="7"/>
      <c r="NN82" s="7"/>
      <c r="NO82" s="7"/>
      <c r="NP82" s="7"/>
      <c r="NQ82" s="7"/>
      <c r="NR82" s="7"/>
      <c r="NS82" s="7"/>
      <c r="NT82" s="7"/>
      <c r="NU82" s="7"/>
      <c r="NV82" s="7"/>
      <c r="NW82" s="7"/>
      <c r="NX82" s="7"/>
      <c r="NY82" s="7"/>
      <c r="NZ82" s="7"/>
      <c r="OA82" s="7"/>
      <c r="OB82" s="7"/>
      <c r="OC82" s="7"/>
      <c r="OD82" s="7"/>
      <c r="OE82" s="7"/>
      <c r="OF82" s="7"/>
      <c r="OG82" s="7"/>
      <c r="OH82" s="7"/>
      <c r="OI82" s="7"/>
      <c r="OJ82" s="7"/>
      <c r="OK82" s="7"/>
      <c r="OL82" s="7"/>
      <c r="OM82" s="7"/>
      <c r="ON82" s="7"/>
      <c r="OO82" s="7"/>
      <c r="OP82" s="7"/>
      <c r="OQ82" s="7"/>
      <c r="OR82" s="7"/>
      <c r="OS82" s="7"/>
      <c r="OT82" s="7"/>
      <c r="OU82" s="7"/>
      <c r="OV82" s="7"/>
      <c r="OW82" s="7"/>
      <c r="OX82" s="7"/>
      <c r="OY82" s="7"/>
      <c r="OZ82" s="7"/>
      <c r="PA82" s="7"/>
      <c r="PB82" s="7"/>
      <c r="PC82" s="7"/>
      <c r="PD82" s="7"/>
      <c r="PE82" s="7"/>
      <c r="PF82" s="7"/>
      <c r="PG82" s="7"/>
      <c r="PH82" s="7"/>
      <c r="PI82" s="7"/>
      <c r="PJ82" s="7"/>
      <c r="PK82" s="7"/>
      <c r="PL82" s="7"/>
      <c r="PM82" s="7"/>
      <c r="PN82" s="7"/>
      <c r="PO82" s="7"/>
      <c r="PP82" s="7"/>
      <c r="PQ82" s="7"/>
      <c r="PR82" s="7"/>
      <c r="PS82" s="7"/>
      <c r="PT82" s="7"/>
      <c r="PU82" s="7"/>
      <c r="PV82" s="7"/>
      <c r="PW82" s="7"/>
      <c r="PX82" s="7"/>
      <c r="PY82" s="7"/>
      <c r="PZ82" s="7"/>
      <c r="QA82" s="7"/>
      <c r="QB82" s="7"/>
      <c r="QC82" s="7"/>
      <c r="QD82" s="7"/>
      <c r="QE82" s="7"/>
      <c r="QF82" s="7"/>
      <c r="QG82" s="7"/>
      <c r="QH82" s="7"/>
      <c r="QI82" s="7"/>
      <c r="QJ82" s="7"/>
      <c r="QK82" s="7"/>
      <c r="QL82" s="7"/>
      <c r="QM82" s="7"/>
      <c r="QN82" s="7"/>
      <c r="QO82" s="7"/>
      <c r="QP82" s="7"/>
      <c r="QQ82" s="7"/>
      <c r="QR82" s="7"/>
      <c r="QS82" s="7"/>
      <c r="QT82" s="7"/>
      <c r="QU82" s="7"/>
      <c r="QV82" s="7"/>
      <c r="QW82" s="7"/>
      <c r="QX82" s="7"/>
      <c r="QY82" s="7"/>
      <c r="QZ82" s="7"/>
      <c r="RA82" s="7"/>
      <c r="RB82" s="7"/>
      <c r="RC82" s="7"/>
      <c r="RD82" s="7"/>
      <c r="RE82" s="7"/>
      <c r="RF82" s="7"/>
      <c r="RG82" s="7"/>
      <c r="RH82" s="7"/>
      <c r="RI82" s="7"/>
      <c r="RJ82" s="7"/>
      <c r="RK82" s="7"/>
      <c r="RL82" s="7"/>
      <c r="RM82" s="7"/>
      <c r="RN82" s="7"/>
      <c r="RO82" s="7"/>
      <c r="RP82" s="7"/>
      <c r="RQ82" s="7"/>
      <c r="RR82" s="7"/>
      <c r="RS82" s="7"/>
      <c r="RT82" s="7"/>
      <c r="RU82" s="7"/>
      <c r="RV82" s="7"/>
      <c r="RW82" s="7"/>
      <c r="RX82" s="7"/>
      <c r="RY82" s="7"/>
      <c r="RZ82" s="7"/>
      <c r="SA82" s="7"/>
      <c r="SB82" s="7"/>
      <c r="SC82" s="7"/>
      <c r="SD82" s="7"/>
      <c r="SE82" s="7"/>
      <c r="SF82" s="7"/>
      <c r="SG82" s="7"/>
      <c r="SH82" s="7"/>
      <c r="SI82" s="7"/>
      <c r="SJ82" s="7"/>
      <c r="SK82" s="7"/>
      <c r="SL82" s="7"/>
      <c r="SM82" s="7"/>
      <c r="SN82" s="7"/>
      <c r="SO82" s="7"/>
      <c r="SP82" s="7"/>
      <c r="SQ82" s="7"/>
      <c r="SR82" s="7"/>
      <c r="SS82" s="7"/>
      <c r="ST82" s="7"/>
      <c r="SU82" s="7"/>
      <c r="SV82" s="7"/>
      <c r="SW82" s="7"/>
      <c r="SX82" s="7"/>
      <c r="SY82" s="7"/>
      <c r="SZ82" s="7"/>
      <c r="TA82" s="7"/>
      <c r="TB82" s="7"/>
      <c r="TC82" s="7"/>
      <c r="TD82" s="7"/>
      <c r="TE82" s="7"/>
      <c r="TF82" s="7"/>
      <c r="TG82" s="7"/>
      <c r="TH82" s="7"/>
      <c r="TI82" s="7"/>
      <c r="TJ82" s="7"/>
      <c r="TK82" s="7"/>
      <c r="TL82" s="7"/>
      <c r="TM82" s="7"/>
      <c r="TN82" s="7"/>
      <c r="TO82" s="7"/>
      <c r="TP82" s="7"/>
      <c r="TQ82" s="7"/>
      <c r="TR82" s="7"/>
      <c r="TS82" s="7"/>
      <c r="TT82" s="7"/>
      <c r="TU82" s="7"/>
      <c r="TV82" s="7"/>
      <c r="TW82" s="7"/>
      <c r="TX82" s="7"/>
      <c r="TY82" s="7"/>
      <c r="TZ82" s="7"/>
      <c r="UA82" s="7"/>
      <c r="UB82" s="7"/>
      <c r="UC82" s="7"/>
      <c r="UD82" s="7"/>
      <c r="UE82" s="7"/>
      <c r="UF82" s="7"/>
      <c r="UG82" s="7"/>
      <c r="UH82" s="7"/>
      <c r="UI82" s="7"/>
      <c r="UJ82" s="7"/>
      <c r="UK82" s="7"/>
      <c r="UL82" s="7"/>
      <c r="UM82" s="7"/>
      <c r="UN82" s="7"/>
      <c r="UO82" s="7"/>
      <c r="UP82" s="7"/>
      <c r="UQ82" s="7"/>
      <c r="UR82" s="7"/>
      <c r="US82" s="7"/>
      <c r="UT82" s="7"/>
      <c r="UU82" s="7"/>
      <c r="UV82" s="7"/>
      <c r="UW82" s="7"/>
      <c r="UX82" s="7"/>
      <c r="UY82" s="7"/>
      <c r="UZ82" s="7"/>
      <c r="VA82" s="7"/>
      <c r="VB82" s="7"/>
      <c r="VC82" s="7"/>
      <c r="VD82" s="7"/>
      <c r="VE82" s="7"/>
      <c r="VF82" s="7"/>
      <c r="VG82" s="7"/>
      <c r="VH82" s="7"/>
      <c r="VI82" s="7"/>
      <c r="VJ82" s="7"/>
      <c r="VK82" s="7"/>
      <c r="VL82" s="7"/>
      <c r="VM82" s="7"/>
      <c r="VN82" s="7"/>
      <c r="VO82" s="7"/>
      <c r="VP82" s="7"/>
      <c r="VQ82" s="7"/>
      <c r="VR82" s="7"/>
      <c r="VS82" s="7"/>
      <c r="VT82" s="7"/>
      <c r="VU82" s="7"/>
      <c r="VV82" s="7"/>
      <c r="VW82" s="7"/>
      <c r="VX82" s="7"/>
      <c r="VY82" s="7"/>
      <c r="VZ82" s="7"/>
      <c r="WA82" s="7"/>
      <c r="WB82" s="7"/>
      <c r="WC82" s="7"/>
      <c r="WD82" s="7"/>
      <c r="WE82" s="7"/>
      <c r="WF82" s="7"/>
      <c r="WG82" s="7"/>
      <c r="WH82" s="7"/>
      <c r="WI82" s="7"/>
      <c r="WJ82" s="7"/>
      <c r="WK82" s="7"/>
      <c r="WL82" s="7"/>
      <c r="WM82" s="7"/>
      <c r="WN82" s="7"/>
      <c r="WO82" s="7"/>
      <c r="WP82" s="7"/>
      <c r="WQ82" s="7"/>
      <c r="WR82" s="7"/>
      <c r="WS82" s="7"/>
      <c r="WT82" s="7"/>
      <c r="WU82" s="7"/>
      <c r="WV82" s="7"/>
      <c r="WW82" s="7"/>
      <c r="WX82" s="7"/>
      <c r="WY82" s="7"/>
      <c r="WZ82" s="7"/>
      <c r="XA82" s="7"/>
      <c r="XB82" s="7"/>
      <c r="XC82" s="7"/>
      <c r="XD82" s="7"/>
      <c r="XE82" s="7"/>
      <c r="XF82" s="7"/>
      <c r="XG82" s="7"/>
      <c r="XH82" s="7"/>
      <c r="XI82" s="7"/>
      <c r="XJ82" s="7"/>
      <c r="XK82" s="7"/>
      <c r="XL82" s="7"/>
      <c r="XM82" s="7"/>
      <c r="XN82" s="7"/>
      <c r="XO82" s="7"/>
      <c r="XP82" s="7"/>
      <c r="XQ82" s="7"/>
      <c r="XR82" s="7"/>
      <c r="XS82" s="7"/>
      <c r="XT82" s="7"/>
      <c r="XU82" s="7"/>
      <c r="XV82" s="7"/>
      <c r="XW82" s="7"/>
      <c r="XX82" s="7"/>
      <c r="XY82" s="7"/>
      <c r="XZ82" s="7"/>
      <c r="YA82" s="7"/>
      <c r="YB82" s="7"/>
      <c r="YC82" s="7"/>
      <c r="YD82" s="7"/>
      <c r="YE82" s="7"/>
      <c r="YF82" s="7"/>
      <c r="YG82" s="7"/>
      <c r="YH82" s="7"/>
      <c r="YI82" s="7"/>
      <c r="YJ82" s="7"/>
      <c r="YK82" s="7"/>
      <c r="YL82" s="7"/>
      <c r="YM82" s="7"/>
      <c r="YN82" s="7"/>
      <c r="YO82" s="7"/>
      <c r="YP82" s="7"/>
      <c r="YQ82" s="7"/>
      <c r="YR82" s="7"/>
      <c r="YS82" s="7"/>
      <c r="YT82" s="7"/>
      <c r="YU82" s="7"/>
      <c r="YV82" s="7"/>
      <c r="YW82" s="7"/>
      <c r="YX82" s="7"/>
      <c r="YY82" s="7"/>
      <c r="YZ82" s="7"/>
      <c r="ZA82" s="7"/>
      <c r="ZB82" s="7"/>
      <c r="ZC82" s="7"/>
      <c r="ZD82" s="7"/>
      <c r="ZE82" s="7"/>
      <c r="ZF82" s="7"/>
      <c r="ZG82" s="7"/>
      <c r="ZH82" s="7"/>
      <c r="ZI82" s="7"/>
      <c r="ZJ82" s="7"/>
      <c r="ZK82" s="7"/>
      <c r="ZL82" s="7"/>
      <c r="ZM82" s="7"/>
      <c r="ZN82" s="7"/>
      <c r="ZO82" s="7"/>
      <c r="ZP82" s="7"/>
      <c r="ZQ82" s="7"/>
      <c r="ZR82" s="7"/>
      <c r="ZS82" s="7"/>
      <c r="ZT82" s="7"/>
      <c r="ZU82" s="7"/>
      <c r="ZV82" s="7"/>
      <c r="ZW82" s="7"/>
      <c r="ZX82" s="7"/>
      <c r="ZY82" s="7"/>
      <c r="ZZ82" s="7"/>
      <c r="AAA82" s="7"/>
      <c r="AAB82" s="7"/>
      <c r="AAC82" s="7"/>
      <c r="AAD82" s="7"/>
      <c r="AAE82" s="7"/>
      <c r="AAF82" s="7"/>
      <c r="AAG82" s="7"/>
      <c r="AAH82" s="7"/>
      <c r="AAI82" s="7"/>
      <c r="AAJ82" s="7"/>
      <c r="AAK82" s="7"/>
      <c r="AAL82" s="7"/>
      <c r="AAM82" s="7"/>
      <c r="AAN82" s="7"/>
      <c r="AAO82" s="7"/>
      <c r="AAP82" s="7"/>
      <c r="AAQ82" s="7"/>
      <c r="AAR82" s="7"/>
      <c r="AAS82" s="7"/>
      <c r="AAT82" s="7"/>
      <c r="AAU82" s="7"/>
      <c r="AAV82" s="7"/>
      <c r="AAW82" s="7"/>
      <c r="AAX82" s="7"/>
      <c r="AAY82" s="7"/>
      <c r="AAZ82" s="7"/>
      <c r="ABA82" s="7"/>
      <c r="ABB82" s="7"/>
      <c r="ABC82" s="7"/>
      <c r="ABD82" s="7"/>
      <c r="ABE82" s="7"/>
      <c r="ABF82" s="7"/>
      <c r="ABG82" s="7"/>
      <c r="ABH82" s="7"/>
      <c r="ABI82" s="7"/>
      <c r="ABJ82" s="7"/>
      <c r="ABK82" s="7"/>
      <c r="ABL82" s="7"/>
      <c r="ABM82" s="7"/>
      <c r="ABN82" s="7"/>
      <c r="ABO82" s="7"/>
      <c r="ABP82" s="7"/>
      <c r="ABQ82" s="7"/>
      <c r="ABR82" s="7"/>
      <c r="ABS82" s="7"/>
      <c r="ABT82" s="7"/>
      <c r="ABU82" s="7"/>
      <c r="ABV82" s="7"/>
      <c r="ABW82" s="7"/>
      <c r="ABX82" s="7"/>
      <c r="ABY82" s="7"/>
      <c r="ABZ82" s="7"/>
      <c r="ACA82" s="7"/>
      <c r="ACB82" s="7"/>
      <c r="ACC82" s="7"/>
      <c r="ACD82" s="7"/>
      <c r="ACE82" s="7"/>
      <c r="ACF82" s="7"/>
      <c r="ACG82" s="7"/>
      <c r="ACH82" s="7"/>
      <c r="ACI82" s="7"/>
      <c r="ACJ82" s="7"/>
      <c r="ACK82" s="7"/>
      <c r="ACL82" s="7"/>
      <c r="ACM82" s="7"/>
      <c r="ACN82" s="7"/>
      <c r="ACO82" s="7"/>
      <c r="ACP82" s="7"/>
      <c r="ACQ82" s="7"/>
      <c r="ACR82" s="7"/>
      <c r="ACS82" s="7"/>
      <c r="ACT82" s="7"/>
      <c r="ACU82" s="7"/>
      <c r="ACV82" s="7"/>
      <c r="ACW82" s="7"/>
      <c r="ACX82" s="7"/>
      <c r="ACY82" s="7"/>
      <c r="ACZ82" s="7"/>
      <c r="ADA82" s="7"/>
      <c r="ADB82" s="7"/>
    </row>
    <row r="83" spans="1:782" ht="20.100000000000001" customHeight="1" x14ac:dyDescent="0.2">
      <c r="A83" s="178" t="s">
        <v>185</v>
      </c>
      <c r="B83" s="96" t="s">
        <v>1063</v>
      </c>
      <c r="C83" s="183" t="s">
        <v>892</v>
      </c>
      <c r="D83" s="618" t="s">
        <v>864</v>
      </c>
      <c r="E83" s="180"/>
      <c r="F83" s="181"/>
      <c r="G83" s="180"/>
      <c r="H83" s="148">
        <v>0</v>
      </c>
      <c r="I83" s="101">
        <f>+H83*0.0833</f>
        <v>0</v>
      </c>
      <c r="J83" s="101">
        <f>+H83*12.15%</f>
        <v>0</v>
      </c>
      <c r="K83" s="101">
        <f>SUM(H83:J83)</f>
        <v>0</v>
      </c>
      <c r="L83" s="101">
        <f t="shared" ref="L83:N85" si="39">+H83*12</f>
        <v>0</v>
      </c>
      <c r="M83" s="101">
        <f t="shared" si="39"/>
        <v>0</v>
      </c>
      <c r="N83" s="101">
        <f t="shared" si="39"/>
        <v>0</v>
      </c>
      <c r="O83" s="102">
        <f>+H83</f>
        <v>0</v>
      </c>
      <c r="P83" s="101">
        <v>470</v>
      </c>
      <c r="Q83" s="101"/>
      <c r="R83" s="103">
        <f>H83*0.25%*G83*12</f>
        <v>0</v>
      </c>
      <c r="S83" s="101">
        <v>0</v>
      </c>
      <c r="T83" s="101">
        <v>0</v>
      </c>
      <c r="U83" s="101">
        <v>0</v>
      </c>
      <c r="V83" s="104">
        <f>+L83+M83+N83+U83</f>
        <v>0</v>
      </c>
    </row>
    <row r="84" spans="1:782" ht="20.100000000000001" customHeight="1" x14ac:dyDescent="0.2">
      <c r="A84" s="178" t="s">
        <v>185</v>
      </c>
      <c r="B84" s="96" t="s">
        <v>1064</v>
      </c>
      <c r="C84" s="183" t="s">
        <v>892</v>
      </c>
      <c r="D84" s="618" t="s">
        <v>863</v>
      </c>
      <c r="E84" s="180"/>
      <c r="F84" s="181"/>
      <c r="G84" s="180"/>
      <c r="H84" s="148">
        <v>0</v>
      </c>
      <c r="I84" s="101">
        <f>+H84*0.0833</f>
        <v>0</v>
      </c>
      <c r="J84" s="101">
        <f>+H84*12.15%</f>
        <v>0</v>
      </c>
      <c r="K84" s="101">
        <f>SUM(H84:J84)</f>
        <v>0</v>
      </c>
      <c r="L84" s="101">
        <f t="shared" si="39"/>
        <v>0</v>
      </c>
      <c r="M84" s="101">
        <f t="shared" si="39"/>
        <v>0</v>
      </c>
      <c r="N84" s="101">
        <f t="shared" si="39"/>
        <v>0</v>
      </c>
      <c r="O84" s="102">
        <f>+H84</f>
        <v>0</v>
      </c>
      <c r="P84" s="101">
        <v>470</v>
      </c>
      <c r="Q84" s="101"/>
      <c r="R84" s="103">
        <f>H84*0.25%*G84*12</f>
        <v>0</v>
      </c>
      <c r="S84" s="101">
        <v>0</v>
      </c>
      <c r="T84" s="101">
        <v>0</v>
      </c>
      <c r="U84" s="101">
        <v>0</v>
      </c>
      <c r="V84" s="104">
        <f>+L84+M84+N84+U84</f>
        <v>0</v>
      </c>
    </row>
    <row r="85" spans="1:782" ht="20.100000000000001" customHeight="1" x14ac:dyDescent="0.2">
      <c r="A85" s="178" t="s">
        <v>185</v>
      </c>
      <c r="B85" s="96" t="s">
        <v>1065</v>
      </c>
      <c r="C85" s="183" t="s">
        <v>572</v>
      </c>
      <c r="D85" s="179" t="s">
        <v>861</v>
      </c>
      <c r="E85" s="180"/>
      <c r="F85" s="181"/>
      <c r="G85" s="180"/>
      <c r="H85" s="148">
        <v>906</v>
      </c>
      <c r="I85" s="101">
        <f>+H85*0.0833</f>
        <v>75.469799999999992</v>
      </c>
      <c r="J85" s="101">
        <f>+H85*12.15%</f>
        <v>110.07899999999999</v>
      </c>
      <c r="K85" s="101">
        <f>SUM(H85:J85)</f>
        <v>1091.5488</v>
      </c>
      <c r="L85" s="101">
        <f t="shared" si="39"/>
        <v>10872</v>
      </c>
      <c r="M85" s="101">
        <f t="shared" si="39"/>
        <v>905.63759999999991</v>
      </c>
      <c r="N85" s="101">
        <f t="shared" si="39"/>
        <v>1320.9479999999999</v>
      </c>
      <c r="O85" s="102">
        <f>+H85</f>
        <v>906</v>
      </c>
      <c r="P85" s="101">
        <v>470</v>
      </c>
      <c r="Q85" s="101"/>
      <c r="R85" s="103">
        <v>170</v>
      </c>
      <c r="S85" s="101">
        <f>88*12</f>
        <v>1056</v>
      </c>
      <c r="T85" s="101">
        <f>0.5*22*12</f>
        <v>132</v>
      </c>
      <c r="U85" s="101">
        <f>SUM(O85:T85)</f>
        <v>2734</v>
      </c>
      <c r="V85" s="104">
        <f>+L85+M85+N85+U85</f>
        <v>15832.5856</v>
      </c>
    </row>
    <row r="86" spans="1:782" s="51" customFormat="1" ht="20.100000000000001" customHeight="1" thickBot="1" x14ac:dyDescent="0.25">
      <c r="A86" s="744"/>
      <c r="B86" s="745"/>
      <c r="C86" s="746"/>
      <c r="D86" s="106"/>
      <c r="E86" s="107"/>
      <c r="F86" s="108"/>
      <c r="G86" s="109"/>
      <c r="H86" s="619">
        <f>SUM(H83:H85)</f>
        <v>906</v>
      </c>
      <c r="I86" s="170">
        <f t="shared" ref="I86:U86" si="40">SUM(I83:I85)</f>
        <v>75.469799999999992</v>
      </c>
      <c r="J86" s="170">
        <f t="shared" si="40"/>
        <v>110.07899999999999</v>
      </c>
      <c r="K86" s="170">
        <f t="shared" si="40"/>
        <v>1091.5488</v>
      </c>
      <c r="L86" s="170">
        <f t="shared" si="40"/>
        <v>10872</v>
      </c>
      <c r="M86" s="170">
        <f t="shared" si="40"/>
        <v>905.63759999999991</v>
      </c>
      <c r="N86" s="170">
        <f t="shared" si="40"/>
        <v>1320.9479999999999</v>
      </c>
      <c r="O86" s="171">
        <f t="shared" si="40"/>
        <v>906</v>
      </c>
      <c r="P86" s="170">
        <f t="shared" si="40"/>
        <v>1410</v>
      </c>
      <c r="Q86" s="170">
        <f t="shared" si="40"/>
        <v>0</v>
      </c>
      <c r="R86" s="172">
        <f t="shared" si="40"/>
        <v>170</v>
      </c>
      <c r="S86" s="170">
        <f t="shared" si="40"/>
        <v>1056</v>
      </c>
      <c r="T86" s="170">
        <f t="shared" si="40"/>
        <v>132</v>
      </c>
      <c r="U86" s="170">
        <f t="shared" si="40"/>
        <v>2734</v>
      </c>
      <c r="V86" s="170">
        <f>SUM(V83:V85)</f>
        <v>15832.5856</v>
      </c>
    </row>
    <row r="87" spans="1:782" s="51" customFormat="1" ht="20.100000000000001" customHeight="1" x14ac:dyDescent="0.2">
      <c r="A87" s="93"/>
      <c r="B87" s="93"/>
      <c r="C87" s="93"/>
      <c r="D87" s="173"/>
      <c r="E87" s="174"/>
      <c r="F87" s="175"/>
      <c r="G87" s="176"/>
      <c r="H87" s="177"/>
      <c r="I87" s="177"/>
      <c r="J87" s="126"/>
      <c r="K87" s="126"/>
      <c r="L87" s="177"/>
      <c r="M87" s="177"/>
      <c r="N87" s="177"/>
      <c r="O87" s="126"/>
      <c r="P87" s="93"/>
      <c r="Q87" s="93"/>
      <c r="R87" s="177"/>
      <c r="S87" s="177"/>
      <c r="T87" s="177"/>
      <c r="U87" s="177"/>
      <c r="V87" s="177"/>
    </row>
    <row r="88" spans="1:782" s="8" customFormat="1" ht="17.25" customHeight="1" x14ac:dyDescent="0.2">
      <c r="A88" s="694" t="s">
        <v>1272</v>
      </c>
      <c r="B88" s="695"/>
      <c r="C88" s="695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4"/>
      <c r="S88" s="94"/>
      <c r="T88" s="94"/>
      <c r="U88" s="94"/>
      <c r="V88" s="94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  <c r="HM88" s="7"/>
      <c r="HN88" s="7"/>
      <c r="HO88" s="7"/>
      <c r="HP88" s="7"/>
      <c r="HQ88" s="7"/>
      <c r="HR88" s="7"/>
      <c r="HS88" s="7"/>
      <c r="HT88" s="7"/>
      <c r="HU88" s="7"/>
      <c r="HV88" s="7"/>
      <c r="HW88" s="7"/>
      <c r="HX88" s="7"/>
      <c r="HY88" s="7"/>
      <c r="HZ88" s="7"/>
      <c r="IA88" s="7"/>
      <c r="IB88" s="7"/>
      <c r="IC88" s="7"/>
      <c r="ID88" s="7"/>
      <c r="IE88" s="7"/>
      <c r="IF88" s="7"/>
      <c r="IG88" s="7"/>
      <c r="IH88" s="7"/>
      <c r="II88" s="7"/>
      <c r="IJ88" s="7"/>
      <c r="IK88" s="7"/>
      <c r="IL88" s="7"/>
      <c r="IM88" s="7"/>
      <c r="IN88" s="7"/>
      <c r="IO88" s="7"/>
      <c r="IP88" s="7"/>
      <c r="IQ88" s="7"/>
      <c r="IR88" s="7"/>
      <c r="IS88" s="7"/>
      <c r="IT88" s="7"/>
      <c r="IU88" s="7"/>
      <c r="IV88" s="7"/>
      <c r="IW88" s="7"/>
      <c r="IX88" s="7"/>
      <c r="IY88" s="7"/>
      <c r="IZ88" s="7"/>
      <c r="JA88" s="7"/>
      <c r="JB88" s="7"/>
      <c r="JC88" s="7"/>
      <c r="JD88" s="7"/>
      <c r="JE88" s="7"/>
      <c r="JF88" s="7"/>
      <c r="JG88" s="7"/>
      <c r="JH88" s="7"/>
      <c r="JI88" s="7"/>
      <c r="JJ88" s="7"/>
      <c r="JK88" s="7"/>
      <c r="JL88" s="7"/>
      <c r="JM88" s="7"/>
      <c r="JN88" s="7"/>
      <c r="JO88" s="7"/>
      <c r="JP88" s="7"/>
      <c r="JQ88" s="7"/>
      <c r="JR88" s="7"/>
      <c r="JS88" s="7"/>
      <c r="JT88" s="7"/>
      <c r="JU88" s="7"/>
      <c r="JV88" s="7"/>
      <c r="JW88" s="7"/>
      <c r="JX88" s="7"/>
      <c r="JY88" s="7"/>
      <c r="JZ88" s="7"/>
      <c r="KA88" s="7"/>
      <c r="KB88" s="7"/>
      <c r="KC88" s="7"/>
      <c r="KD88" s="7"/>
      <c r="KE88" s="7"/>
      <c r="KF88" s="7"/>
      <c r="KG88" s="7"/>
      <c r="KH88" s="7"/>
      <c r="KI88" s="7"/>
      <c r="KJ88" s="7"/>
      <c r="KK88" s="7"/>
      <c r="KL88" s="7"/>
      <c r="KM88" s="7"/>
      <c r="KN88" s="7"/>
      <c r="KO88" s="7"/>
      <c r="KP88" s="7"/>
      <c r="KQ88" s="7"/>
      <c r="KR88" s="7"/>
      <c r="KS88" s="7"/>
      <c r="KT88" s="7"/>
      <c r="KU88" s="7"/>
      <c r="KV88" s="7"/>
      <c r="KW88" s="7"/>
      <c r="KX88" s="7"/>
      <c r="KY88" s="7"/>
      <c r="KZ88" s="7"/>
      <c r="LA88" s="7"/>
      <c r="LB88" s="7"/>
      <c r="LC88" s="7"/>
      <c r="LD88" s="7"/>
      <c r="LE88" s="7"/>
      <c r="LF88" s="7"/>
      <c r="LG88" s="7"/>
      <c r="LH88" s="7"/>
      <c r="LI88" s="7"/>
      <c r="LJ88" s="7"/>
      <c r="LK88" s="7"/>
      <c r="LL88" s="7"/>
      <c r="LM88" s="7"/>
      <c r="LN88" s="7"/>
      <c r="LO88" s="7"/>
      <c r="LP88" s="7"/>
      <c r="LQ88" s="7"/>
      <c r="LR88" s="7"/>
      <c r="LS88" s="7"/>
      <c r="LT88" s="7"/>
      <c r="LU88" s="7"/>
      <c r="LV88" s="7"/>
      <c r="LW88" s="7"/>
      <c r="LX88" s="7"/>
      <c r="LY88" s="7"/>
      <c r="LZ88" s="7"/>
      <c r="MA88" s="7"/>
      <c r="MB88" s="7"/>
      <c r="MC88" s="7"/>
      <c r="MD88" s="7"/>
      <c r="ME88" s="7"/>
      <c r="MF88" s="7"/>
      <c r="MG88" s="7"/>
      <c r="MH88" s="7"/>
      <c r="MI88" s="7"/>
      <c r="MJ88" s="7"/>
      <c r="MK88" s="7"/>
      <c r="ML88" s="7"/>
      <c r="MM88" s="7"/>
      <c r="MN88" s="7"/>
      <c r="MO88" s="7"/>
      <c r="MP88" s="7"/>
      <c r="MQ88" s="7"/>
      <c r="MR88" s="7"/>
      <c r="MS88" s="7"/>
      <c r="MT88" s="7"/>
      <c r="MU88" s="7"/>
      <c r="MV88" s="7"/>
      <c r="MW88" s="7"/>
      <c r="MX88" s="7"/>
      <c r="MY88" s="7"/>
      <c r="MZ88" s="7"/>
      <c r="NA88" s="7"/>
      <c r="NB88" s="7"/>
      <c r="NC88" s="7"/>
      <c r="ND88" s="7"/>
      <c r="NE88" s="7"/>
      <c r="NF88" s="7"/>
      <c r="NG88" s="7"/>
      <c r="NH88" s="7"/>
      <c r="NI88" s="7"/>
      <c r="NJ88" s="7"/>
      <c r="NK88" s="7"/>
      <c r="NL88" s="7"/>
      <c r="NM88" s="7"/>
      <c r="NN88" s="7"/>
      <c r="NO88" s="7"/>
      <c r="NP88" s="7"/>
      <c r="NQ88" s="7"/>
      <c r="NR88" s="7"/>
      <c r="NS88" s="7"/>
      <c r="NT88" s="7"/>
      <c r="NU88" s="7"/>
      <c r="NV88" s="7"/>
      <c r="NW88" s="7"/>
      <c r="NX88" s="7"/>
      <c r="NY88" s="7"/>
      <c r="NZ88" s="7"/>
      <c r="OA88" s="7"/>
      <c r="OB88" s="7"/>
      <c r="OC88" s="7"/>
      <c r="OD88" s="7"/>
      <c r="OE88" s="7"/>
      <c r="OF88" s="7"/>
      <c r="OG88" s="7"/>
      <c r="OH88" s="7"/>
      <c r="OI88" s="7"/>
      <c r="OJ88" s="7"/>
      <c r="OK88" s="7"/>
      <c r="OL88" s="7"/>
      <c r="OM88" s="7"/>
      <c r="ON88" s="7"/>
      <c r="OO88" s="7"/>
      <c r="OP88" s="7"/>
      <c r="OQ88" s="7"/>
      <c r="OR88" s="7"/>
      <c r="OS88" s="7"/>
      <c r="OT88" s="7"/>
      <c r="OU88" s="7"/>
      <c r="OV88" s="7"/>
      <c r="OW88" s="7"/>
      <c r="OX88" s="7"/>
      <c r="OY88" s="7"/>
      <c r="OZ88" s="7"/>
      <c r="PA88" s="7"/>
      <c r="PB88" s="7"/>
      <c r="PC88" s="7"/>
      <c r="PD88" s="7"/>
      <c r="PE88" s="7"/>
      <c r="PF88" s="7"/>
      <c r="PG88" s="7"/>
      <c r="PH88" s="7"/>
      <c r="PI88" s="7"/>
      <c r="PJ88" s="7"/>
      <c r="PK88" s="7"/>
      <c r="PL88" s="7"/>
      <c r="PM88" s="7"/>
      <c r="PN88" s="7"/>
      <c r="PO88" s="7"/>
      <c r="PP88" s="7"/>
      <c r="PQ88" s="7"/>
      <c r="PR88" s="7"/>
      <c r="PS88" s="7"/>
      <c r="PT88" s="7"/>
      <c r="PU88" s="7"/>
      <c r="PV88" s="7"/>
      <c r="PW88" s="7"/>
      <c r="PX88" s="7"/>
      <c r="PY88" s="7"/>
      <c r="PZ88" s="7"/>
      <c r="QA88" s="7"/>
      <c r="QB88" s="7"/>
      <c r="QC88" s="7"/>
      <c r="QD88" s="7"/>
      <c r="QE88" s="7"/>
      <c r="QF88" s="7"/>
      <c r="QG88" s="7"/>
      <c r="QH88" s="7"/>
      <c r="QI88" s="7"/>
      <c r="QJ88" s="7"/>
      <c r="QK88" s="7"/>
      <c r="QL88" s="7"/>
      <c r="QM88" s="7"/>
      <c r="QN88" s="7"/>
      <c r="QO88" s="7"/>
      <c r="QP88" s="7"/>
      <c r="QQ88" s="7"/>
      <c r="QR88" s="7"/>
      <c r="QS88" s="7"/>
      <c r="QT88" s="7"/>
      <c r="QU88" s="7"/>
      <c r="QV88" s="7"/>
      <c r="QW88" s="7"/>
      <c r="QX88" s="7"/>
      <c r="QY88" s="7"/>
      <c r="QZ88" s="7"/>
      <c r="RA88" s="7"/>
      <c r="RB88" s="7"/>
      <c r="RC88" s="7"/>
      <c r="RD88" s="7"/>
      <c r="RE88" s="7"/>
      <c r="RF88" s="7"/>
      <c r="RG88" s="7"/>
      <c r="RH88" s="7"/>
      <c r="RI88" s="7"/>
      <c r="RJ88" s="7"/>
      <c r="RK88" s="7"/>
      <c r="RL88" s="7"/>
      <c r="RM88" s="7"/>
      <c r="RN88" s="7"/>
      <c r="RO88" s="7"/>
      <c r="RP88" s="7"/>
      <c r="RQ88" s="7"/>
      <c r="RR88" s="7"/>
      <c r="RS88" s="7"/>
      <c r="RT88" s="7"/>
      <c r="RU88" s="7"/>
      <c r="RV88" s="7"/>
      <c r="RW88" s="7"/>
      <c r="RX88" s="7"/>
      <c r="RY88" s="7"/>
      <c r="RZ88" s="7"/>
      <c r="SA88" s="7"/>
      <c r="SB88" s="7"/>
      <c r="SC88" s="7"/>
      <c r="SD88" s="7"/>
      <c r="SE88" s="7"/>
      <c r="SF88" s="7"/>
      <c r="SG88" s="7"/>
      <c r="SH88" s="7"/>
      <c r="SI88" s="7"/>
      <c r="SJ88" s="7"/>
      <c r="SK88" s="7"/>
      <c r="SL88" s="7"/>
      <c r="SM88" s="7"/>
      <c r="SN88" s="7"/>
      <c r="SO88" s="7"/>
      <c r="SP88" s="7"/>
      <c r="SQ88" s="7"/>
      <c r="SR88" s="7"/>
      <c r="SS88" s="7"/>
      <c r="ST88" s="7"/>
      <c r="SU88" s="7"/>
      <c r="SV88" s="7"/>
      <c r="SW88" s="7"/>
      <c r="SX88" s="7"/>
      <c r="SY88" s="7"/>
      <c r="SZ88" s="7"/>
      <c r="TA88" s="7"/>
      <c r="TB88" s="7"/>
      <c r="TC88" s="7"/>
      <c r="TD88" s="7"/>
      <c r="TE88" s="7"/>
      <c r="TF88" s="7"/>
      <c r="TG88" s="7"/>
      <c r="TH88" s="7"/>
      <c r="TI88" s="7"/>
      <c r="TJ88" s="7"/>
      <c r="TK88" s="7"/>
      <c r="TL88" s="7"/>
      <c r="TM88" s="7"/>
      <c r="TN88" s="7"/>
      <c r="TO88" s="7"/>
      <c r="TP88" s="7"/>
      <c r="TQ88" s="7"/>
      <c r="TR88" s="7"/>
      <c r="TS88" s="7"/>
      <c r="TT88" s="7"/>
      <c r="TU88" s="7"/>
      <c r="TV88" s="7"/>
      <c r="TW88" s="7"/>
      <c r="TX88" s="7"/>
      <c r="TY88" s="7"/>
      <c r="TZ88" s="7"/>
      <c r="UA88" s="7"/>
      <c r="UB88" s="7"/>
      <c r="UC88" s="7"/>
      <c r="UD88" s="7"/>
      <c r="UE88" s="7"/>
      <c r="UF88" s="7"/>
      <c r="UG88" s="7"/>
      <c r="UH88" s="7"/>
      <c r="UI88" s="7"/>
      <c r="UJ88" s="7"/>
      <c r="UK88" s="7"/>
      <c r="UL88" s="7"/>
      <c r="UM88" s="7"/>
      <c r="UN88" s="7"/>
      <c r="UO88" s="7"/>
      <c r="UP88" s="7"/>
      <c r="UQ88" s="7"/>
      <c r="UR88" s="7"/>
      <c r="US88" s="7"/>
      <c r="UT88" s="7"/>
      <c r="UU88" s="7"/>
      <c r="UV88" s="7"/>
      <c r="UW88" s="7"/>
      <c r="UX88" s="7"/>
      <c r="UY88" s="7"/>
      <c r="UZ88" s="7"/>
      <c r="VA88" s="7"/>
      <c r="VB88" s="7"/>
      <c r="VC88" s="7"/>
      <c r="VD88" s="7"/>
      <c r="VE88" s="7"/>
      <c r="VF88" s="7"/>
      <c r="VG88" s="7"/>
      <c r="VH88" s="7"/>
      <c r="VI88" s="7"/>
      <c r="VJ88" s="7"/>
      <c r="VK88" s="7"/>
      <c r="VL88" s="7"/>
      <c r="VM88" s="7"/>
      <c r="VN88" s="7"/>
      <c r="VO88" s="7"/>
      <c r="VP88" s="7"/>
      <c r="VQ88" s="7"/>
      <c r="VR88" s="7"/>
      <c r="VS88" s="7"/>
      <c r="VT88" s="7"/>
      <c r="VU88" s="7"/>
      <c r="VV88" s="7"/>
      <c r="VW88" s="7"/>
      <c r="VX88" s="7"/>
      <c r="VY88" s="7"/>
      <c r="VZ88" s="7"/>
      <c r="WA88" s="7"/>
      <c r="WB88" s="7"/>
      <c r="WC88" s="7"/>
      <c r="WD88" s="7"/>
      <c r="WE88" s="7"/>
      <c r="WF88" s="7"/>
      <c r="WG88" s="7"/>
      <c r="WH88" s="7"/>
      <c r="WI88" s="7"/>
      <c r="WJ88" s="7"/>
      <c r="WK88" s="7"/>
      <c r="WL88" s="7"/>
      <c r="WM88" s="7"/>
      <c r="WN88" s="7"/>
      <c r="WO88" s="7"/>
      <c r="WP88" s="7"/>
      <c r="WQ88" s="7"/>
      <c r="WR88" s="7"/>
      <c r="WS88" s="7"/>
      <c r="WT88" s="7"/>
      <c r="WU88" s="7"/>
      <c r="WV88" s="7"/>
      <c r="WW88" s="7"/>
      <c r="WX88" s="7"/>
      <c r="WY88" s="7"/>
      <c r="WZ88" s="7"/>
      <c r="XA88" s="7"/>
      <c r="XB88" s="7"/>
      <c r="XC88" s="7"/>
      <c r="XD88" s="7"/>
      <c r="XE88" s="7"/>
      <c r="XF88" s="7"/>
      <c r="XG88" s="7"/>
      <c r="XH88" s="7"/>
      <c r="XI88" s="7"/>
      <c r="XJ88" s="7"/>
      <c r="XK88" s="7"/>
      <c r="XL88" s="7"/>
      <c r="XM88" s="7"/>
      <c r="XN88" s="7"/>
      <c r="XO88" s="7"/>
      <c r="XP88" s="7"/>
      <c r="XQ88" s="7"/>
      <c r="XR88" s="7"/>
      <c r="XS88" s="7"/>
      <c r="XT88" s="7"/>
      <c r="XU88" s="7"/>
      <c r="XV88" s="7"/>
      <c r="XW88" s="7"/>
      <c r="XX88" s="7"/>
      <c r="XY88" s="7"/>
      <c r="XZ88" s="7"/>
      <c r="YA88" s="7"/>
      <c r="YB88" s="7"/>
      <c r="YC88" s="7"/>
      <c r="YD88" s="7"/>
      <c r="YE88" s="7"/>
      <c r="YF88" s="7"/>
      <c r="YG88" s="7"/>
      <c r="YH88" s="7"/>
      <c r="YI88" s="7"/>
      <c r="YJ88" s="7"/>
      <c r="YK88" s="7"/>
      <c r="YL88" s="7"/>
      <c r="YM88" s="7"/>
      <c r="YN88" s="7"/>
      <c r="YO88" s="7"/>
      <c r="YP88" s="7"/>
      <c r="YQ88" s="7"/>
      <c r="YR88" s="7"/>
      <c r="YS88" s="7"/>
      <c r="YT88" s="7"/>
      <c r="YU88" s="7"/>
      <c r="YV88" s="7"/>
      <c r="YW88" s="7"/>
      <c r="YX88" s="7"/>
      <c r="YY88" s="7"/>
      <c r="YZ88" s="7"/>
      <c r="ZA88" s="7"/>
      <c r="ZB88" s="7"/>
      <c r="ZC88" s="7"/>
      <c r="ZD88" s="7"/>
      <c r="ZE88" s="7"/>
      <c r="ZF88" s="7"/>
      <c r="ZG88" s="7"/>
      <c r="ZH88" s="7"/>
      <c r="ZI88" s="7"/>
      <c r="ZJ88" s="7"/>
      <c r="ZK88" s="7"/>
      <c r="ZL88" s="7"/>
      <c r="ZM88" s="7"/>
      <c r="ZN88" s="7"/>
      <c r="ZO88" s="7"/>
      <c r="ZP88" s="7"/>
      <c r="ZQ88" s="7"/>
      <c r="ZR88" s="7"/>
      <c r="ZS88" s="7"/>
      <c r="ZT88" s="7"/>
      <c r="ZU88" s="7"/>
      <c r="ZV88" s="7"/>
      <c r="ZW88" s="7"/>
      <c r="ZX88" s="7"/>
      <c r="ZY88" s="7"/>
      <c r="ZZ88" s="7"/>
      <c r="AAA88" s="7"/>
      <c r="AAB88" s="7"/>
      <c r="AAC88" s="7"/>
      <c r="AAD88" s="7"/>
      <c r="AAE88" s="7"/>
      <c r="AAF88" s="7"/>
      <c r="AAG88" s="7"/>
      <c r="AAH88" s="7"/>
      <c r="AAI88" s="7"/>
      <c r="AAJ88" s="7"/>
      <c r="AAK88" s="7"/>
      <c r="AAL88" s="7"/>
      <c r="AAM88" s="7"/>
      <c r="AAN88" s="7"/>
      <c r="AAO88" s="7"/>
      <c r="AAP88" s="7"/>
      <c r="AAQ88" s="7"/>
      <c r="AAR88" s="7"/>
      <c r="AAS88" s="7"/>
      <c r="AAT88" s="7"/>
      <c r="AAU88" s="7"/>
      <c r="AAV88" s="7"/>
      <c r="AAW88" s="7"/>
      <c r="AAX88" s="7"/>
      <c r="AAY88" s="7"/>
      <c r="AAZ88" s="7"/>
      <c r="ABA88" s="7"/>
      <c r="ABB88" s="7"/>
      <c r="ABC88" s="7"/>
      <c r="ABD88" s="7"/>
      <c r="ABE88" s="7"/>
      <c r="ABF88" s="7"/>
      <c r="ABG88" s="7"/>
      <c r="ABH88" s="7"/>
      <c r="ABI88" s="7"/>
      <c r="ABJ88" s="7"/>
      <c r="ABK88" s="7"/>
      <c r="ABL88" s="7"/>
      <c r="ABM88" s="7"/>
      <c r="ABN88" s="7"/>
      <c r="ABO88" s="7"/>
      <c r="ABP88" s="7"/>
      <c r="ABQ88" s="7"/>
      <c r="ABR88" s="7"/>
      <c r="ABS88" s="7"/>
      <c r="ABT88" s="7"/>
      <c r="ABU88" s="7"/>
      <c r="ABV88" s="7"/>
      <c r="ABW88" s="7"/>
      <c r="ABX88" s="7"/>
      <c r="ABY88" s="7"/>
      <c r="ABZ88" s="7"/>
      <c r="ACA88" s="7"/>
      <c r="ACB88" s="7"/>
      <c r="ACC88" s="7"/>
      <c r="ACD88" s="7"/>
      <c r="ACE88" s="7"/>
      <c r="ACF88" s="7"/>
      <c r="ACG88" s="7"/>
      <c r="ACH88" s="7"/>
      <c r="ACI88" s="7"/>
      <c r="ACJ88" s="7"/>
      <c r="ACK88" s="7"/>
      <c r="ACL88" s="7"/>
      <c r="ACM88" s="7"/>
      <c r="ACN88" s="7"/>
      <c r="ACO88" s="7"/>
      <c r="ACP88" s="7"/>
      <c r="ACQ88" s="7"/>
      <c r="ACR88" s="7"/>
      <c r="ACS88" s="7"/>
      <c r="ACT88" s="7"/>
      <c r="ACU88" s="7"/>
      <c r="ACV88" s="7"/>
      <c r="ACW88" s="7"/>
      <c r="ACX88" s="7"/>
      <c r="ACY88" s="7"/>
      <c r="ACZ88" s="7"/>
      <c r="ADA88" s="7"/>
      <c r="ADB88" s="7"/>
    </row>
    <row r="89" spans="1:782" s="8" customFormat="1" ht="17.25" customHeight="1" x14ac:dyDescent="0.2">
      <c r="A89" s="720" t="s">
        <v>1044</v>
      </c>
      <c r="B89" s="690"/>
      <c r="C89" s="690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4"/>
      <c r="S89" s="94"/>
      <c r="T89" s="94"/>
      <c r="U89" s="94"/>
      <c r="V89" s="94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  <c r="HM89" s="7"/>
      <c r="HN89" s="7"/>
      <c r="HO89" s="7"/>
      <c r="HP89" s="7"/>
      <c r="HQ89" s="7"/>
      <c r="HR89" s="7"/>
      <c r="HS89" s="7"/>
      <c r="HT89" s="7"/>
      <c r="HU89" s="7"/>
      <c r="HV89" s="7"/>
      <c r="HW89" s="7"/>
      <c r="HX89" s="7"/>
      <c r="HY89" s="7"/>
      <c r="HZ89" s="7"/>
      <c r="IA89" s="7"/>
      <c r="IB89" s="7"/>
      <c r="IC89" s="7"/>
      <c r="ID89" s="7"/>
      <c r="IE89" s="7"/>
      <c r="IF89" s="7"/>
      <c r="IG89" s="7"/>
      <c r="IH89" s="7"/>
      <c r="II89" s="7"/>
      <c r="IJ89" s="7"/>
      <c r="IK89" s="7"/>
      <c r="IL89" s="7"/>
      <c r="IM89" s="7"/>
      <c r="IN89" s="7"/>
      <c r="IO89" s="7"/>
      <c r="IP89" s="7"/>
      <c r="IQ89" s="7"/>
      <c r="IR89" s="7"/>
      <c r="IS89" s="7"/>
      <c r="IT89" s="7"/>
      <c r="IU89" s="7"/>
      <c r="IV89" s="7"/>
      <c r="IW89" s="7"/>
      <c r="IX89" s="7"/>
      <c r="IY89" s="7"/>
      <c r="IZ89" s="7"/>
      <c r="JA89" s="7"/>
      <c r="JB89" s="7"/>
      <c r="JC89" s="7"/>
      <c r="JD89" s="7"/>
      <c r="JE89" s="7"/>
      <c r="JF89" s="7"/>
      <c r="JG89" s="7"/>
      <c r="JH89" s="7"/>
      <c r="JI89" s="7"/>
      <c r="JJ89" s="7"/>
      <c r="JK89" s="7"/>
      <c r="JL89" s="7"/>
      <c r="JM89" s="7"/>
      <c r="JN89" s="7"/>
      <c r="JO89" s="7"/>
      <c r="JP89" s="7"/>
      <c r="JQ89" s="7"/>
      <c r="JR89" s="7"/>
      <c r="JS89" s="7"/>
      <c r="JT89" s="7"/>
      <c r="JU89" s="7"/>
      <c r="JV89" s="7"/>
      <c r="JW89" s="7"/>
      <c r="JX89" s="7"/>
      <c r="JY89" s="7"/>
      <c r="JZ89" s="7"/>
      <c r="KA89" s="7"/>
      <c r="KB89" s="7"/>
      <c r="KC89" s="7"/>
      <c r="KD89" s="7"/>
      <c r="KE89" s="7"/>
      <c r="KF89" s="7"/>
      <c r="KG89" s="7"/>
      <c r="KH89" s="7"/>
      <c r="KI89" s="7"/>
      <c r="KJ89" s="7"/>
      <c r="KK89" s="7"/>
      <c r="KL89" s="7"/>
      <c r="KM89" s="7"/>
      <c r="KN89" s="7"/>
      <c r="KO89" s="7"/>
      <c r="KP89" s="7"/>
      <c r="KQ89" s="7"/>
      <c r="KR89" s="7"/>
      <c r="KS89" s="7"/>
      <c r="KT89" s="7"/>
      <c r="KU89" s="7"/>
      <c r="KV89" s="7"/>
      <c r="KW89" s="7"/>
      <c r="KX89" s="7"/>
      <c r="KY89" s="7"/>
      <c r="KZ89" s="7"/>
      <c r="LA89" s="7"/>
      <c r="LB89" s="7"/>
      <c r="LC89" s="7"/>
      <c r="LD89" s="7"/>
      <c r="LE89" s="7"/>
      <c r="LF89" s="7"/>
      <c r="LG89" s="7"/>
      <c r="LH89" s="7"/>
      <c r="LI89" s="7"/>
      <c r="LJ89" s="7"/>
      <c r="LK89" s="7"/>
      <c r="LL89" s="7"/>
      <c r="LM89" s="7"/>
      <c r="LN89" s="7"/>
      <c r="LO89" s="7"/>
      <c r="LP89" s="7"/>
      <c r="LQ89" s="7"/>
      <c r="LR89" s="7"/>
      <c r="LS89" s="7"/>
      <c r="LT89" s="7"/>
      <c r="LU89" s="7"/>
      <c r="LV89" s="7"/>
      <c r="LW89" s="7"/>
      <c r="LX89" s="7"/>
      <c r="LY89" s="7"/>
      <c r="LZ89" s="7"/>
      <c r="MA89" s="7"/>
      <c r="MB89" s="7"/>
      <c r="MC89" s="7"/>
      <c r="MD89" s="7"/>
      <c r="ME89" s="7"/>
      <c r="MF89" s="7"/>
      <c r="MG89" s="7"/>
      <c r="MH89" s="7"/>
      <c r="MI89" s="7"/>
      <c r="MJ89" s="7"/>
      <c r="MK89" s="7"/>
      <c r="ML89" s="7"/>
      <c r="MM89" s="7"/>
      <c r="MN89" s="7"/>
      <c r="MO89" s="7"/>
      <c r="MP89" s="7"/>
      <c r="MQ89" s="7"/>
      <c r="MR89" s="7"/>
      <c r="MS89" s="7"/>
      <c r="MT89" s="7"/>
      <c r="MU89" s="7"/>
      <c r="MV89" s="7"/>
      <c r="MW89" s="7"/>
      <c r="MX89" s="7"/>
      <c r="MY89" s="7"/>
      <c r="MZ89" s="7"/>
      <c r="NA89" s="7"/>
      <c r="NB89" s="7"/>
      <c r="NC89" s="7"/>
      <c r="ND89" s="7"/>
      <c r="NE89" s="7"/>
      <c r="NF89" s="7"/>
      <c r="NG89" s="7"/>
      <c r="NH89" s="7"/>
      <c r="NI89" s="7"/>
      <c r="NJ89" s="7"/>
      <c r="NK89" s="7"/>
      <c r="NL89" s="7"/>
      <c r="NM89" s="7"/>
      <c r="NN89" s="7"/>
      <c r="NO89" s="7"/>
      <c r="NP89" s="7"/>
      <c r="NQ89" s="7"/>
      <c r="NR89" s="7"/>
      <c r="NS89" s="7"/>
      <c r="NT89" s="7"/>
      <c r="NU89" s="7"/>
      <c r="NV89" s="7"/>
      <c r="NW89" s="7"/>
      <c r="NX89" s="7"/>
      <c r="NY89" s="7"/>
      <c r="NZ89" s="7"/>
      <c r="OA89" s="7"/>
      <c r="OB89" s="7"/>
      <c r="OC89" s="7"/>
      <c r="OD89" s="7"/>
      <c r="OE89" s="7"/>
      <c r="OF89" s="7"/>
      <c r="OG89" s="7"/>
      <c r="OH89" s="7"/>
      <c r="OI89" s="7"/>
      <c r="OJ89" s="7"/>
      <c r="OK89" s="7"/>
      <c r="OL89" s="7"/>
      <c r="OM89" s="7"/>
      <c r="ON89" s="7"/>
      <c r="OO89" s="7"/>
      <c r="OP89" s="7"/>
      <c r="OQ89" s="7"/>
      <c r="OR89" s="7"/>
      <c r="OS89" s="7"/>
      <c r="OT89" s="7"/>
      <c r="OU89" s="7"/>
      <c r="OV89" s="7"/>
      <c r="OW89" s="7"/>
      <c r="OX89" s="7"/>
      <c r="OY89" s="7"/>
      <c r="OZ89" s="7"/>
      <c r="PA89" s="7"/>
      <c r="PB89" s="7"/>
      <c r="PC89" s="7"/>
      <c r="PD89" s="7"/>
      <c r="PE89" s="7"/>
      <c r="PF89" s="7"/>
      <c r="PG89" s="7"/>
      <c r="PH89" s="7"/>
      <c r="PI89" s="7"/>
      <c r="PJ89" s="7"/>
      <c r="PK89" s="7"/>
      <c r="PL89" s="7"/>
      <c r="PM89" s="7"/>
      <c r="PN89" s="7"/>
      <c r="PO89" s="7"/>
      <c r="PP89" s="7"/>
      <c r="PQ89" s="7"/>
      <c r="PR89" s="7"/>
      <c r="PS89" s="7"/>
      <c r="PT89" s="7"/>
      <c r="PU89" s="7"/>
      <c r="PV89" s="7"/>
      <c r="PW89" s="7"/>
      <c r="PX89" s="7"/>
      <c r="PY89" s="7"/>
      <c r="PZ89" s="7"/>
      <c r="QA89" s="7"/>
      <c r="QB89" s="7"/>
      <c r="QC89" s="7"/>
      <c r="QD89" s="7"/>
      <c r="QE89" s="7"/>
      <c r="QF89" s="7"/>
      <c r="QG89" s="7"/>
      <c r="QH89" s="7"/>
      <c r="QI89" s="7"/>
      <c r="QJ89" s="7"/>
      <c r="QK89" s="7"/>
      <c r="QL89" s="7"/>
      <c r="QM89" s="7"/>
      <c r="QN89" s="7"/>
      <c r="QO89" s="7"/>
      <c r="QP89" s="7"/>
      <c r="QQ89" s="7"/>
      <c r="QR89" s="7"/>
      <c r="QS89" s="7"/>
      <c r="QT89" s="7"/>
      <c r="QU89" s="7"/>
      <c r="QV89" s="7"/>
      <c r="QW89" s="7"/>
      <c r="QX89" s="7"/>
      <c r="QY89" s="7"/>
      <c r="QZ89" s="7"/>
      <c r="RA89" s="7"/>
      <c r="RB89" s="7"/>
      <c r="RC89" s="7"/>
      <c r="RD89" s="7"/>
      <c r="RE89" s="7"/>
      <c r="RF89" s="7"/>
      <c r="RG89" s="7"/>
      <c r="RH89" s="7"/>
      <c r="RI89" s="7"/>
      <c r="RJ89" s="7"/>
      <c r="RK89" s="7"/>
      <c r="RL89" s="7"/>
      <c r="RM89" s="7"/>
      <c r="RN89" s="7"/>
      <c r="RO89" s="7"/>
      <c r="RP89" s="7"/>
      <c r="RQ89" s="7"/>
      <c r="RR89" s="7"/>
      <c r="RS89" s="7"/>
      <c r="RT89" s="7"/>
      <c r="RU89" s="7"/>
      <c r="RV89" s="7"/>
      <c r="RW89" s="7"/>
      <c r="RX89" s="7"/>
      <c r="RY89" s="7"/>
      <c r="RZ89" s="7"/>
      <c r="SA89" s="7"/>
      <c r="SB89" s="7"/>
      <c r="SC89" s="7"/>
      <c r="SD89" s="7"/>
      <c r="SE89" s="7"/>
      <c r="SF89" s="7"/>
      <c r="SG89" s="7"/>
      <c r="SH89" s="7"/>
      <c r="SI89" s="7"/>
      <c r="SJ89" s="7"/>
      <c r="SK89" s="7"/>
      <c r="SL89" s="7"/>
      <c r="SM89" s="7"/>
      <c r="SN89" s="7"/>
      <c r="SO89" s="7"/>
      <c r="SP89" s="7"/>
      <c r="SQ89" s="7"/>
      <c r="SR89" s="7"/>
      <c r="SS89" s="7"/>
      <c r="ST89" s="7"/>
      <c r="SU89" s="7"/>
      <c r="SV89" s="7"/>
      <c r="SW89" s="7"/>
      <c r="SX89" s="7"/>
      <c r="SY89" s="7"/>
      <c r="SZ89" s="7"/>
      <c r="TA89" s="7"/>
      <c r="TB89" s="7"/>
      <c r="TC89" s="7"/>
      <c r="TD89" s="7"/>
      <c r="TE89" s="7"/>
      <c r="TF89" s="7"/>
      <c r="TG89" s="7"/>
      <c r="TH89" s="7"/>
      <c r="TI89" s="7"/>
      <c r="TJ89" s="7"/>
      <c r="TK89" s="7"/>
      <c r="TL89" s="7"/>
      <c r="TM89" s="7"/>
      <c r="TN89" s="7"/>
      <c r="TO89" s="7"/>
      <c r="TP89" s="7"/>
      <c r="TQ89" s="7"/>
      <c r="TR89" s="7"/>
      <c r="TS89" s="7"/>
      <c r="TT89" s="7"/>
      <c r="TU89" s="7"/>
      <c r="TV89" s="7"/>
      <c r="TW89" s="7"/>
      <c r="TX89" s="7"/>
      <c r="TY89" s="7"/>
      <c r="TZ89" s="7"/>
      <c r="UA89" s="7"/>
      <c r="UB89" s="7"/>
      <c r="UC89" s="7"/>
      <c r="UD89" s="7"/>
      <c r="UE89" s="7"/>
      <c r="UF89" s="7"/>
      <c r="UG89" s="7"/>
      <c r="UH89" s="7"/>
      <c r="UI89" s="7"/>
      <c r="UJ89" s="7"/>
      <c r="UK89" s="7"/>
      <c r="UL89" s="7"/>
      <c r="UM89" s="7"/>
      <c r="UN89" s="7"/>
      <c r="UO89" s="7"/>
      <c r="UP89" s="7"/>
      <c r="UQ89" s="7"/>
      <c r="UR89" s="7"/>
      <c r="US89" s="7"/>
      <c r="UT89" s="7"/>
      <c r="UU89" s="7"/>
      <c r="UV89" s="7"/>
      <c r="UW89" s="7"/>
      <c r="UX89" s="7"/>
      <c r="UY89" s="7"/>
      <c r="UZ89" s="7"/>
      <c r="VA89" s="7"/>
      <c r="VB89" s="7"/>
      <c r="VC89" s="7"/>
      <c r="VD89" s="7"/>
      <c r="VE89" s="7"/>
      <c r="VF89" s="7"/>
      <c r="VG89" s="7"/>
      <c r="VH89" s="7"/>
      <c r="VI89" s="7"/>
      <c r="VJ89" s="7"/>
      <c r="VK89" s="7"/>
      <c r="VL89" s="7"/>
      <c r="VM89" s="7"/>
      <c r="VN89" s="7"/>
      <c r="VO89" s="7"/>
      <c r="VP89" s="7"/>
      <c r="VQ89" s="7"/>
      <c r="VR89" s="7"/>
      <c r="VS89" s="7"/>
      <c r="VT89" s="7"/>
      <c r="VU89" s="7"/>
      <c r="VV89" s="7"/>
      <c r="VW89" s="7"/>
      <c r="VX89" s="7"/>
      <c r="VY89" s="7"/>
      <c r="VZ89" s="7"/>
      <c r="WA89" s="7"/>
      <c r="WB89" s="7"/>
      <c r="WC89" s="7"/>
      <c r="WD89" s="7"/>
      <c r="WE89" s="7"/>
      <c r="WF89" s="7"/>
      <c r="WG89" s="7"/>
      <c r="WH89" s="7"/>
      <c r="WI89" s="7"/>
      <c r="WJ89" s="7"/>
      <c r="WK89" s="7"/>
      <c r="WL89" s="7"/>
      <c r="WM89" s="7"/>
      <c r="WN89" s="7"/>
      <c r="WO89" s="7"/>
      <c r="WP89" s="7"/>
      <c r="WQ89" s="7"/>
      <c r="WR89" s="7"/>
      <c r="WS89" s="7"/>
      <c r="WT89" s="7"/>
      <c r="WU89" s="7"/>
      <c r="WV89" s="7"/>
      <c r="WW89" s="7"/>
      <c r="WX89" s="7"/>
      <c r="WY89" s="7"/>
      <c r="WZ89" s="7"/>
      <c r="XA89" s="7"/>
      <c r="XB89" s="7"/>
      <c r="XC89" s="7"/>
      <c r="XD89" s="7"/>
      <c r="XE89" s="7"/>
      <c r="XF89" s="7"/>
      <c r="XG89" s="7"/>
      <c r="XH89" s="7"/>
      <c r="XI89" s="7"/>
      <c r="XJ89" s="7"/>
      <c r="XK89" s="7"/>
      <c r="XL89" s="7"/>
      <c r="XM89" s="7"/>
      <c r="XN89" s="7"/>
      <c r="XO89" s="7"/>
      <c r="XP89" s="7"/>
      <c r="XQ89" s="7"/>
      <c r="XR89" s="7"/>
      <c r="XS89" s="7"/>
      <c r="XT89" s="7"/>
      <c r="XU89" s="7"/>
      <c r="XV89" s="7"/>
      <c r="XW89" s="7"/>
      <c r="XX89" s="7"/>
      <c r="XY89" s="7"/>
      <c r="XZ89" s="7"/>
      <c r="YA89" s="7"/>
      <c r="YB89" s="7"/>
      <c r="YC89" s="7"/>
      <c r="YD89" s="7"/>
      <c r="YE89" s="7"/>
      <c r="YF89" s="7"/>
      <c r="YG89" s="7"/>
      <c r="YH89" s="7"/>
      <c r="YI89" s="7"/>
      <c r="YJ89" s="7"/>
      <c r="YK89" s="7"/>
      <c r="YL89" s="7"/>
      <c r="YM89" s="7"/>
      <c r="YN89" s="7"/>
      <c r="YO89" s="7"/>
      <c r="YP89" s="7"/>
      <c r="YQ89" s="7"/>
      <c r="YR89" s="7"/>
      <c r="YS89" s="7"/>
      <c r="YT89" s="7"/>
      <c r="YU89" s="7"/>
      <c r="YV89" s="7"/>
      <c r="YW89" s="7"/>
      <c r="YX89" s="7"/>
      <c r="YY89" s="7"/>
      <c r="YZ89" s="7"/>
      <c r="ZA89" s="7"/>
      <c r="ZB89" s="7"/>
      <c r="ZC89" s="7"/>
      <c r="ZD89" s="7"/>
      <c r="ZE89" s="7"/>
      <c r="ZF89" s="7"/>
      <c r="ZG89" s="7"/>
      <c r="ZH89" s="7"/>
      <c r="ZI89" s="7"/>
      <c r="ZJ89" s="7"/>
      <c r="ZK89" s="7"/>
      <c r="ZL89" s="7"/>
      <c r="ZM89" s="7"/>
      <c r="ZN89" s="7"/>
      <c r="ZO89" s="7"/>
      <c r="ZP89" s="7"/>
      <c r="ZQ89" s="7"/>
      <c r="ZR89" s="7"/>
      <c r="ZS89" s="7"/>
      <c r="ZT89" s="7"/>
      <c r="ZU89" s="7"/>
      <c r="ZV89" s="7"/>
      <c r="ZW89" s="7"/>
      <c r="ZX89" s="7"/>
      <c r="ZY89" s="7"/>
      <c r="ZZ89" s="7"/>
      <c r="AAA89" s="7"/>
      <c r="AAB89" s="7"/>
      <c r="AAC89" s="7"/>
      <c r="AAD89" s="7"/>
      <c r="AAE89" s="7"/>
      <c r="AAF89" s="7"/>
      <c r="AAG89" s="7"/>
      <c r="AAH89" s="7"/>
      <c r="AAI89" s="7"/>
      <c r="AAJ89" s="7"/>
      <c r="AAK89" s="7"/>
      <c r="AAL89" s="7"/>
      <c r="AAM89" s="7"/>
      <c r="AAN89" s="7"/>
      <c r="AAO89" s="7"/>
      <c r="AAP89" s="7"/>
      <c r="AAQ89" s="7"/>
      <c r="AAR89" s="7"/>
      <c r="AAS89" s="7"/>
      <c r="AAT89" s="7"/>
      <c r="AAU89" s="7"/>
      <c r="AAV89" s="7"/>
      <c r="AAW89" s="7"/>
      <c r="AAX89" s="7"/>
      <c r="AAY89" s="7"/>
      <c r="AAZ89" s="7"/>
      <c r="ABA89" s="7"/>
      <c r="ABB89" s="7"/>
      <c r="ABC89" s="7"/>
      <c r="ABD89" s="7"/>
      <c r="ABE89" s="7"/>
      <c r="ABF89" s="7"/>
      <c r="ABG89" s="7"/>
      <c r="ABH89" s="7"/>
      <c r="ABI89" s="7"/>
      <c r="ABJ89" s="7"/>
      <c r="ABK89" s="7"/>
      <c r="ABL89" s="7"/>
      <c r="ABM89" s="7"/>
      <c r="ABN89" s="7"/>
      <c r="ABO89" s="7"/>
      <c r="ABP89" s="7"/>
      <c r="ABQ89" s="7"/>
      <c r="ABR89" s="7"/>
      <c r="ABS89" s="7"/>
      <c r="ABT89" s="7"/>
      <c r="ABU89" s="7"/>
      <c r="ABV89" s="7"/>
      <c r="ABW89" s="7"/>
      <c r="ABX89" s="7"/>
      <c r="ABY89" s="7"/>
      <c r="ABZ89" s="7"/>
      <c r="ACA89" s="7"/>
      <c r="ACB89" s="7"/>
      <c r="ACC89" s="7"/>
      <c r="ACD89" s="7"/>
      <c r="ACE89" s="7"/>
      <c r="ACF89" s="7"/>
      <c r="ACG89" s="7"/>
      <c r="ACH89" s="7"/>
      <c r="ACI89" s="7"/>
      <c r="ACJ89" s="7"/>
      <c r="ACK89" s="7"/>
      <c r="ACL89" s="7"/>
      <c r="ACM89" s="7"/>
      <c r="ACN89" s="7"/>
      <c r="ACO89" s="7"/>
      <c r="ACP89" s="7"/>
      <c r="ACQ89" s="7"/>
      <c r="ACR89" s="7"/>
      <c r="ACS89" s="7"/>
      <c r="ACT89" s="7"/>
      <c r="ACU89" s="7"/>
      <c r="ACV89" s="7"/>
      <c r="ACW89" s="7"/>
      <c r="ACX89" s="7"/>
      <c r="ACY89" s="7"/>
      <c r="ACZ89" s="7"/>
      <c r="ADA89" s="7"/>
      <c r="ADB89" s="7"/>
    </row>
    <row r="90" spans="1:782" s="8" customFormat="1" ht="24.95" customHeight="1" x14ac:dyDescent="0.2">
      <c r="A90" s="694" t="s">
        <v>1311</v>
      </c>
      <c r="B90" s="695"/>
      <c r="C90" s="695"/>
      <c r="D90" s="88"/>
      <c r="E90" s="88"/>
      <c r="F90" s="89"/>
      <c r="G90" s="90"/>
      <c r="H90" s="90"/>
      <c r="I90" s="91"/>
      <c r="J90" s="91"/>
      <c r="K90" s="91"/>
      <c r="L90" s="91"/>
      <c r="M90" s="91"/>
      <c r="N90" s="92"/>
      <c r="O90" s="92"/>
      <c r="P90" s="93"/>
      <c r="Q90" s="93"/>
      <c r="R90" s="94"/>
      <c r="S90" s="94"/>
      <c r="T90" s="94"/>
      <c r="U90" s="94"/>
      <c r="V90" s="94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  <c r="HM90" s="7"/>
      <c r="HN90" s="7"/>
      <c r="HO90" s="7"/>
      <c r="HP90" s="7"/>
      <c r="HQ90" s="7"/>
      <c r="HR90" s="7"/>
      <c r="HS90" s="7"/>
      <c r="HT90" s="7"/>
      <c r="HU90" s="7"/>
      <c r="HV90" s="7"/>
      <c r="HW90" s="7"/>
      <c r="HX90" s="7"/>
      <c r="HY90" s="7"/>
      <c r="HZ90" s="7"/>
      <c r="IA90" s="7"/>
      <c r="IB90" s="7"/>
      <c r="IC90" s="7"/>
      <c r="ID90" s="7"/>
      <c r="IE90" s="7"/>
      <c r="IF90" s="7"/>
      <c r="IG90" s="7"/>
      <c r="IH90" s="7"/>
      <c r="II90" s="7"/>
      <c r="IJ90" s="7"/>
      <c r="IK90" s="7"/>
      <c r="IL90" s="7"/>
      <c r="IM90" s="7"/>
      <c r="IN90" s="7"/>
      <c r="IO90" s="7"/>
      <c r="IP90" s="7"/>
      <c r="IQ90" s="7"/>
      <c r="IR90" s="7"/>
      <c r="IS90" s="7"/>
      <c r="IT90" s="7"/>
      <c r="IU90" s="7"/>
      <c r="IV90" s="7"/>
      <c r="IW90" s="7"/>
      <c r="IX90" s="7"/>
      <c r="IY90" s="7"/>
      <c r="IZ90" s="7"/>
      <c r="JA90" s="7"/>
      <c r="JB90" s="7"/>
      <c r="JC90" s="7"/>
      <c r="JD90" s="7"/>
      <c r="JE90" s="7"/>
      <c r="JF90" s="7"/>
      <c r="JG90" s="7"/>
      <c r="JH90" s="7"/>
      <c r="JI90" s="7"/>
      <c r="JJ90" s="7"/>
      <c r="JK90" s="7"/>
      <c r="JL90" s="7"/>
      <c r="JM90" s="7"/>
      <c r="JN90" s="7"/>
      <c r="JO90" s="7"/>
      <c r="JP90" s="7"/>
      <c r="JQ90" s="7"/>
      <c r="JR90" s="7"/>
      <c r="JS90" s="7"/>
      <c r="JT90" s="7"/>
      <c r="JU90" s="7"/>
      <c r="JV90" s="7"/>
      <c r="JW90" s="7"/>
      <c r="JX90" s="7"/>
      <c r="JY90" s="7"/>
      <c r="JZ90" s="7"/>
      <c r="KA90" s="7"/>
      <c r="KB90" s="7"/>
      <c r="KC90" s="7"/>
      <c r="KD90" s="7"/>
      <c r="KE90" s="7"/>
      <c r="KF90" s="7"/>
      <c r="KG90" s="7"/>
      <c r="KH90" s="7"/>
      <c r="KI90" s="7"/>
      <c r="KJ90" s="7"/>
      <c r="KK90" s="7"/>
      <c r="KL90" s="7"/>
      <c r="KM90" s="7"/>
      <c r="KN90" s="7"/>
      <c r="KO90" s="7"/>
      <c r="KP90" s="7"/>
      <c r="KQ90" s="7"/>
      <c r="KR90" s="7"/>
      <c r="KS90" s="7"/>
      <c r="KT90" s="7"/>
      <c r="KU90" s="7"/>
      <c r="KV90" s="7"/>
      <c r="KW90" s="7"/>
      <c r="KX90" s="7"/>
      <c r="KY90" s="7"/>
      <c r="KZ90" s="7"/>
      <c r="LA90" s="7"/>
      <c r="LB90" s="7"/>
      <c r="LC90" s="7"/>
      <c r="LD90" s="7"/>
      <c r="LE90" s="7"/>
      <c r="LF90" s="7"/>
      <c r="LG90" s="7"/>
      <c r="LH90" s="7"/>
      <c r="LI90" s="7"/>
      <c r="LJ90" s="7"/>
      <c r="LK90" s="7"/>
      <c r="LL90" s="7"/>
      <c r="LM90" s="7"/>
      <c r="LN90" s="7"/>
      <c r="LO90" s="7"/>
      <c r="LP90" s="7"/>
      <c r="LQ90" s="7"/>
      <c r="LR90" s="7"/>
      <c r="LS90" s="7"/>
      <c r="LT90" s="7"/>
      <c r="LU90" s="7"/>
      <c r="LV90" s="7"/>
      <c r="LW90" s="7"/>
      <c r="LX90" s="7"/>
      <c r="LY90" s="7"/>
      <c r="LZ90" s="7"/>
      <c r="MA90" s="7"/>
      <c r="MB90" s="7"/>
      <c r="MC90" s="7"/>
      <c r="MD90" s="7"/>
      <c r="ME90" s="7"/>
      <c r="MF90" s="7"/>
      <c r="MG90" s="7"/>
      <c r="MH90" s="7"/>
      <c r="MI90" s="7"/>
      <c r="MJ90" s="7"/>
      <c r="MK90" s="7"/>
      <c r="ML90" s="7"/>
      <c r="MM90" s="7"/>
      <c r="MN90" s="7"/>
      <c r="MO90" s="7"/>
      <c r="MP90" s="7"/>
      <c r="MQ90" s="7"/>
      <c r="MR90" s="7"/>
      <c r="MS90" s="7"/>
      <c r="MT90" s="7"/>
      <c r="MU90" s="7"/>
      <c r="MV90" s="7"/>
      <c r="MW90" s="7"/>
      <c r="MX90" s="7"/>
      <c r="MY90" s="7"/>
      <c r="MZ90" s="7"/>
      <c r="NA90" s="7"/>
      <c r="NB90" s="7"/>
      <c r="NC90" s="7"/>
      <c r="ND90" s="7"/>
      <c r="NE90" s="7"/>
      <c r="NF90" s="7"/>
      <c r="NG90" s="7"/>
      <c r="NH90" s="7"/>
      <c r="NI90" s="7"/>
      <c r="NJ90" s="7"/>
      <c r="NK90" s="7"/>
      <c r="NL90" s="7"/>
      <c r="NM90" s="7"/>
      <c r="NN90" s="7"/>
      <c r="NO90" s="7"/>
      <c r="NP90" s="7"/>
      <c r="NQ90" s="7"/>
      <c r="NR90" s="7"/>
      <c r="NS90" s="7"/>
      <c r="NT90" s="7"/>
      <c r="NU90" s="7"/>
      <c r="NV90" s="7"/>
      <c r="NW90" s="7"/>
      <c r="NX90" s="7"/>
      <c r="NY90" s="7"/>
      <c r="NZ90" s="7"/>
      <c r="OA90" s="7"/>
      <c r="OB90" s="7"/>
      <c r="OC90" s="7"/>
      <c r="OD90" s="7"/>
      <c r="OE90" s="7"/>
      <c r="OF90" s="7"/>
      <c r="OG90" s="7"/>
      <c r="OH90" s="7"/>
      <c r="OI90" s="7"/>
      <c r="OJ90" s="7"/>
      <c r="OK90" s="7"/>
      <c r="OL90" s="7"/>
      <c r="OM90" s="7"/>
      <c r="ON90" s="7"/>
      <c r="OO90" s="7"/>
      <c r="OP90" s="7"/>
      <c r="OQ90" s="7"/>
      <c r="OR90" s="7"/>
      <c r="OS90" s="7"/>
      <c r="OT90" s="7"/>
      <c r="OU90" s="7"/>
      <c r="OV90" s="7"/>
      <c r="OW90" s="7"/>
      <c r="OX90" s="7"/>
      <c r="OY90" s="7"/>
      <c r="OZ90" s="7"/>
      <c r="PA90" s="7"/>
      <c r="PB90" s="7"/>
      <c r="PC90" s="7"/>
      <c r="PD90" s="7"/>
      <c r="PE90" s="7"/>
      <c r="PF90" s="7"/>
      <c r="PG90" s="7"/>
      <c r="PH90" s="7"/>
      <c r="PI90" s="7"/>
      <c r="PJ90" s="7"/>
      <c r="PK90" s="7"/>
      <c r="PL90" s="7"/>
      <c r="PM90" s="7"/>
      <c r="PN90" s="7"/>
      <c r="PO90" s="7"/>
      <c r="PP90" s="7"/>
      <c r="PQ90" s="7"/>
      <c r="PR90" s="7"/>
      <c r="PS90" s="7"/>
      <c r="PT90" s="7"/>
      <c r="PU90" s="7"/>
      <c r="PV90" s="7"/>
      <c r="PW90" s="7"/>
      <c r="PX90" s="7"/>
      <c r="PY90" s="7"/>
      <c r="PZ90" s="7"/>
      <c r="QA90" s="7"/>
      <c r="QB90" s="7"/>
      <c r="QC90" s="7"/>
      <c r="QD90" s="7"/>
      <c r="QE90" s="7"/>
      <c r="QF90" s="7"/>
      <c r="QG90" s="7"/>
      <c r="QH90" s="7"/>
      <c r="QI90" s="7"/>
      <c r="QJ90" s="7"/>
      <c r="QK90" s="7"/>
      <c r="QL90" s="7"/>
      <c r="QM90" s="7"/>
      <c r="QN90" s="7"/>
      <c r="QO90" s="7"/>
      <c r="QP90" s="7"/>
      <c r="QQ90" s="7"/>
      <c r="QR90" s="7"/>
      <c r="QS90" s="7"/>
      <c r="QT90" s="7"/>
      <c r="QU90" s="7"/>
      <c r="QV90" s="7"/>
      <c r="QW90" s="7"/>
      <c r="QX90" s="7"/>
      <c r="QY90" s="7"/>
      <c r="QZ90" s="7"/>
      <c r="RA90" s="7"/>
      <c r="RB90" s="7"/>
      <c r="RC90" s="7"/>
      <c r="RD90" s="7"/>
      <c r="RE90" s="7"/>
      <c r="RF90" s="7"/>
      <c r="RG90" s="7"/>
      <c r="RH90" s="7"/>
      <c r="RI90" s="7"/>
      <c r="RJ90" s="7"/>
      <c r="RK90" s="7"/>
      <c r="RL90" s="7"/>
      <c r="RM90" s="7"/>
      <c r="RN90" s="7"/>
      <c r="RO90" s="7"/>
      <c r="RP90" s="7"/>
      <c r="RQ90" s="7"/>
      <c r="RR90" s="7"/>
      <c r="RS90" s="7"/>
      <c r="RT90" s="7"/>
      <c r="RU90" s="7"/>
      <c r="RV90" s="7"/>
      <c r="RW90" s="7"/>
      <c r="RX90" s="7"/>
      <c r="RY90" s="7"/>
      <c r="RZ90" s="7"/>
      <c r="SA90" s="7"/>
      <c r="SB90" s="7"/>
      <c r="SC90" s="7"/>
      <c r="SD90" s="7"/>
      <c r="SE90" s="7"/>
      <c r="SF90" s="7"/>
      <c r="SG90" s="7"/>
      <c r="SH90" s="7"/>
      <c r="SI90" s="7"/>
      <c r="SJ90" s="7"/>
      <c r="SK90" s="7"/>
      <c r="SL90" s="7"/>
      <c r="SM90" s="7"/>
      <c r="SN90" s="7"/>
      <c r="SO90" s="7"/>
      <c r="SP90" s="7"/>
      <c r="SQ90" s="7"/>
      <c r="SR90" s="7"/>
      <c r="SS90" s="7"/>
      <c r="ST90" s="7"/>
      <c r="SU90" s="7"/>
      <c r="SV90" s="7"/>
      <c r="SW90" s="7"/>
      <c r="SX90" s="7"/>
      <c r="SY90" s="7"/>
      <c r="SZ90" s="7"/>
      <c r="TA90" s="7"/>
      <c r="TB90" s="7"/>
      <c r="TC90" s="7"/>
      <c r="TD90" s="7"/>
      <c r="TE90" s="7"/>
      <c r="TF90" s="7"/>
      <c r="TG90" s="7"/>
      <c r="TH90" s="7"/>
      <c r="TI90" s="7"/>
      <c r="TJ90" s="7"/>
      <c r="TK90" s="7"/>
      <c r="TL90" s="7"/>
      <c r="TM90" s="7"/>
      <c r="TN90" s="7"/>
      <c r="TO90" s="7"/>
      <c r="TP90" s="7"/>
      <c r="TQ90" s="7"/>
      <c r="TR90" s="7"/>
      <c r="TS90" s="7"/>
      <c r="TT90" s="7"/>
      <c r="TU90" s="7"/>
      <c r="TV90" s="7"/>
      <c r="TW90" s="7"/>
      <c r="TX90" s="7"/>
      <c r="TY90" s="7"/>
      <c r="TZ90" s="7"/>
      <c r="UA90" s="7"/>
      <c r="UB90" s="7"/>
      <c r="UC90" s="7"/>
      <c r="UD90" s="7"/>
      <c r="UE90" s="7"/>
      <c r="UF90" s="7"/>
      <c r="UG90" s="7"/>
      <c r="UH90" s="7"/>
      <c r="UI90" s="7"/>
      <c r="UJ90" s="7"/>
      <c r="UK90" s="7"/>
      <c r="UL90" s="7"/>
      <c r="UM90" s="7"/>
      <c r="UN90" s="7"/>
      <c r="UO90" s="7"/>
      <c r="UP90" s="7"/>
      <c r="UQ90" s="7"/>
      <c r="UR90" s="7"/>
      <c r="US90" s="7"/>
      <c r="UT90" s="7"/>
      <c r="UU90" s="7"/>
      <c r="UV90" s="7"/>
      <c r="UW90" s="7"/>
      <c r="UX90" s="7"/>
      <c r="UY90" s="7"/>
      <c r="UZ90" s="7"/>
      <c r="VA90" s="7"/>
      <c r="VB90" s="7"/>
      <c r="VC90" s="7"/>
      <c r="VD90" s="7"/>
      <c r="VE90" s="7"/>
      <c r="VF90" s="7"/>
      <c r="VG90" s="7"/>
      <c r="VH90" s="7"/>
      <c r="VI90" s="7"/>
      <c r="VJ90" s="7"/>
      <c r="VK90" s="7"/>
      <c r="VL90" s="7"/>
      <c r="VM90" s="7"/>
      <c r="VN90" s="7"/>
      <c r="VO90" s="7"/>
      <c r="VP90" s="7"/>
      <c r="VQ90" s="7"/>
      <c r="VR90" s="7"/>
      <c r="VS90" s="7"/>
      <c r="VT90" s="7"/>
      <c r="VU90" s="7"/>
      <c r="VV90" s="7"/>
      <c r="VW90" s="7"/>
      <c r="VX90" s="7"/>
      <c r="VY90" s="7"/>
      <c r="VZ90" s="7"/>
      <c r="WA90" s="7"/>
      <c r="WB90" s="7"/>
      <c r="WC90" s="7"/>
      <c r="WD90" s="7"/>
      <c r="WE90" s="7"/>
      <c r="WF90" s="7"/>
      <c r="WG90" s="7"/>
      <c r="WH90" s="7"/>
      <c r="WI90" s="7"/>
      <c r="WJ90" s="7"/>
      <c r="WK90" s="7"/>
      <c r="WL90" s="7"/>
      <c r="WM90" s="7"/>
      <c r="WN90" s="7"/>
      <c r="WO90" s="7"/>
      <c r="WP90" s="7"/>
      <c r="WQ90" s="7"/>
      <c r="WR90" s="7"/>
      <c r="WS90" s="7"/>
      <c r="WT90" s="7"/>
      <c r="WU90" s="7"/>
      <c r="WV90" s="7"/>
      <c r="WW90" s="7"/>
      <c r="WX90" s="7"/>
      <c r="WY90" s="7"/>
      <c r="WZ90" s="7"/>
      <c r="XA90" s="7"/>
      <c r="XB90" s="7"/>
      <c r="XC90" s="7"/>
      <c r="XD90" s="7"/>
      <c r="XE90" s="7"/>
      <c r="XF90" s="7"/>
      <c r="XG90" s="7"/>
      <c r="XH90" s="7"/>
      <c r="XI90" s="7"/>
      <c r="XJ90" s="7"/>
      <c r="XK90" s="7"/>
      <c r="XL90" s="7"/>
      <c r="XM90" s="7"/>
      <c r="XN90" s="7"/>
      <c r="XO90" s="7"/>
      <c r="XP90" s="7"/>
      <c r="XQ90" s="7"/>
      <c r="XR90" s="7"/>
      <c r="XS90" s="7"/>
      <c r="XT90" s="7"/>
      <c r="XU90" s="7"/>
      <c r="XV90" s="7"/>
      <c r="XW90" s="7"/>
      <c r="XX90" s="7"/>
      <c r="XY90" s="7"/>
      <c r="XZ90" s="7"/>
      <c r="YA90" s="7"/>
      <c r="YB90" s="7"/>
      <c r="YC90" s="7"/>
      <c r="YD90" s="7"/>
      <c r="YE90" s="7"/>
      <c r="YF90" s="7"/>
      <c r="YG90" s="7"/>
      <c r="YH90" s="7"/>
      <c r="YI90" s="7"/>
      <c r="YJ90" s="7"/>
      <c r="YK90" s="7"/>
      <c r="YL90" s="7"/>
      <c r="YM90" s="7"/>
      <c r="YN90" s="7"/>
      <c r="YO90" s="7"/>
      <c r="YP90" s="7"/>
      <c r="YQ90" s="7"/>
      <c r="YR90" s="7"/>
      <c r="YS90" s="7"/>
      <c r="YT90" s="7"/>
      <c r="YU90" s="7"/>
      <c r="YV90" s="7"/>
      <c r="YW90" s="7"/>
      <c r="YX90" s="7"/>
      <c r="YY90" s="7"/>
      <c r="YZ90" s="7"/>
      <c r="ZA90" s="7"/>
      <c r="ZB90" s="7"/>
      <c r="ZC90" s="7"/>
      <c r="ZD90" s="7"/>
      <c r="ZE90" s="7"/>
      <c r="ZF90" s="7"/>
      <c r="ZG90" s="7"/>
      <c r="ZH90" s="7"/>
      <c r="ZI90" s="7"/>
      <c r="ZJ90" s="7"/>
      <c r="ZK90" s="7"/>
      <c r="ZL90" s="7"/>
      <c r="ZM90" s="7"/>
      <c r="ZN90" s="7"/>
      <c r="ZO90" s="7"/>
      <c r="ZP90" s="7"/>
      <c r="ZQ90" s="7"/>
      <c r="ZR90" s="7"/>
      <c r="ZS90" s="7"/>
      <c r="ZT90" s="7"/>
      <c r="ZU90" s="7"/>
      <c r="ZV90" s="7"/>
      <c r="ZW90" s="7"/>
      <c r="ZX90" s="7"/>
      <c r="ZY90" s="7"/>
      <c r="ZZ90" s="7"/>
      <c r="AAA90" s="7"/>
      <c r="AAB90" s="7"/>
      <c r="AAC90" s="7"/>
      <c r="AAD90" s="7"/>
      <c r="AAE90" s="7"/>
      <c r="AAF90" s="7"/>
      <c r="AAG90" s="7"/>
      <c r="AAH90" s="7"/>
      <c r="AAI90" s="7"/>
      <c r="AAJ90" s="7"/>
      <c r="AAK90" s="7"/>
      <c r="AAL90" s="7"/>
      <c r="AAM90" s="7"/>
      <c r="AAN90" s="7"/>
      <c r="AAO90" s="7"/>
      <c r="AAP90" s="7"/>
      <c r="AAQ90" s="7"/>
      <c r="AAR90" s="7"/>
      <c r="AAS90" s="7"/>
      <c r="AAT90" s="7"/>
      <c r="AAU90" s="7"/>
      <c r="AAV90" s="7"/>
      <c r="AAW90" s="7"/>
      <c r="AAX90" s="7"/>
      <c r="AAY90" s="7"/>
      <c r="AAZ90" s="7"/>
      <c r="ABA90" s="7"/>
      <c r="ABB90" s="7"/>
      <c r="ABC90" s="7"/>
      <c r="ABD90" s="7"/>
      <c r="ABE90" s="7"/>
      <c r="ABF90" s="7"/>
      <c r="ABG90" s="7"/>
      <c r="ABH90" s="7"/>
      <c r="ABI90" s="7"/>
      <c r="ABJ90" s="7"/>
      <c r="ABK90" s="7"/>
      <c r="ABL90" s="7"/>
      <c r="ABM90" s="7"/>
      <c r="ABN90" s="7"/>
      <c r="ABO90" s="7"/>
      <c r="ABP90" s="7"/>
      <c r="ABQ90" s="7"/>
      <c r="ABR90" s="7"/>
      <c r="ABS90" s="7"/>
      <c r="ABT90" s="7"/>
      <c r="ABU90" s="7"/>
      <c r="ABV90" s="7"/>
      <c r="ABW90" s="7"/>
      <c r="ABX90" s="7"/>
      <c r="ABY90" s="7"/>
      <c r="ABZ90" s="7"/>
      <c r="ACA90" s="7"/>
      <c r="ACB90" s="7"/>
      <c r="ACC90" s="7"/>
      <c r="ACD90" s="7"/>
      <c r="ACE90" s="7"/>
      <c r="ACF90" s="7"/>
      <c r="ACG90" s="7"/>
      <c r="ACH90" s="7"/>
      <c r="ACI90" s="7"/>
      <c r="ACJ90" s="7"/>
      <c r="ACK90" s="7"/>
      <c r="ACL90" s="7"/>
      <c r="ACM90" s="7"/>
      <c r="ACN90" s="7"/>
      <c r="ACO90" s="7"/>
      <c r="ACP90" s="7"/>
      <c r="ACQ90" s="7"/>
      <c r="ACR90" s="7"/>
      <c r="ACS90" s="7"/>
      <c r="ACT90" s="7"/>
      <c r="ACU90" s="7"/>
      <c r="ACV90" s="7"/>
      <c r="ACW90" s="7"/>
      <c r="ACX90" s="7"/>
      <c r="ACY90" s="7"/>
      <c r="ACZ90" s="7"/>
      <c r="ADA90" s="7"/>
      <c r="ADB90" s="7"/>
    </row>
    <row r="91" spans="1:782" ht="20.100000000000001" customHeight="1" x14ac:dyDescent="0.2">
      <c r="A91" s="184" t="s">
        <v>454</v>
      </c>
      <c r="B91" s="113" t="s">
        <v>1066</v>
      </c>
      <c r="C91" s="97" t="s">
        <v>652</v>
      </c>
      <c r="D91" s="97" t="s">
        <v>425</v>
      </c>
      <c r="E91" s="99">
        <v>1</v>
      </c>
      <c r="F91" s="100"/>
      <c r="G91" s="99">
        <v>3</v>
      </c>
      <c r="H91" s="115">
        <v>561</v>
      </c>
      <c r="I91" s="101">
        <f t="shared" ref="I91:I96" si="41">+H91*0.0833</f>
        <v>46.731299999999997</v>
      </c>
      <c r="J91" s="101">
        <f t="shared" ref="J91:J96" si="42">+H91*12.15%</f>
        <v>68.161500000000004</v>
      </c>
      <c r="K91" s="101">
        <f t="shared" ref="K91:K96" si="43">SUM(H91:J91)</f>
        <v>675.89280000000008</v>
      </c>
      <c r="L91" s="101">
        <f>+H91*12</f>
        <v>6732</v>
      </c>
      <c r="M91" s="101">
        <f>+I91*12</f>
        <v>560.77559999999994</v>
      </c>
      <c r="N91" s="101">
        <f>+J91*12</f>
        <v>817.9380000000001</v>
      </c>
      <c r="O91" s="102">
        <f t="shared" ref="O91:O96" si="44">+H91</f>
        <v>561</v>
      </c>
      <c r="P91" s="101">
        <v>470</v>
      </c>
      <c r="Q91" s="131"/>
      <c r="R91" s="103">
        <f t="shared" ref="R91:R96" si="45">H91*0.25%*G91*12</f>
        <v>50.490000000000009</v>
      </c>
      <c r="S91" s="101">
        <f t="shared" ref="S91:S96" si="46">88*12</f>
        <v>1056</v>
      </c>
      <c r="T91" s="101">
        <f t="shared" ref="T91:T96" si="47">0.5*22*12</f>
        <v>132</v>
      </c>
      <c r="U91" s="101">
        <f t="shared" ref="U91:U96" si="48">SUM(O91:T91)</f>
        <v>2269.4899999999998</v>
      </c>
      <c r="V91" s="104">
        <f t="shared" ref="V91:V96" si="49">+L91+M91+N91+U91</f>
        <v>10380.203600000001</v>
      </c>
    </row>
    <row r="92" spans="1:782" ht="20.100000000000001" customHeight="1" x14ac:dyDescent="0.2">
      <c r="A92" s="184" t="s">
        <v>454</v>
      </c>
      <c r="B92" s="113" t="s">
        <v>1067</v>
      </c>
      <c r="C92" s="97" t="s">
        <v>455</v>
      </c>
      <c r="D92" s="67" t="s">
        <v>456</v>
      </c>
      <c r="E92" s="99">
        <v>1</v>
      </c>
      <c r="F92" s="100" t="s">
        <v>782</v>
      </c>
      <c r="G92" s="99">
        <v>19</v>
      </c>
      <c r="H92" s="131">
        <v>838.97</v>
      </c>
      <c r="I92" s="101">
        <f t="shared" si="41"/>
        <v>69.886201</v>
      </c>
      <c r="J92" s="101">
        <f t="shared" si="42"/>
        <v>101.934855</v>
      </c>
      <c r="K92" s="101">
        <f t="shared" si="43"/>
        <v>1010.791056</v>
      </c>
      <c r="L92" s="101">
        <f t="shared" ref="L92:N94" si="50">+H92*12</f>
        <v>10067.64</v>
      </c>
      <c r="M92" s="101">
        <f t="shared" si="50"/>
        <v>838.634412</v>
      </c>
      <c r="N92" s="101">
        <f t="shared" si="50"/>
        <v>1223.2182600000001</v>
      </c>
      <c r="O92" s="102">
        <f t="shared" si="44"/>
        <v>838.97</v>
      </c>
      <c r="P92" s="101">
        <v>470</v>
      </c>
      <c r="Q92" s="101"/>
      <c r="R92" s="103">
        <f t="shared" si="45"/>
        <v>478.2129000000001</v>
      </c>
      <c r="S92" s="101">
        <f t="shared" si="46"/>
        <v>1056</v>
      </c>
      <c r="T92" s="101">
        <f t="shared" si="47"/>
        <v>132</v>
      </c>
      <c r="U92" s="101">
        <f t="shared" si="48"/>
        <v>2975.1829000000002</v>
      </c>
      <c r="V92" s="104">
        <f t="shared" si="49"/>
        <v>15104.675571999998</v>
      </c>
    </row>
    <row r="93" spans="1:782" ht="20.100000000000001" customHeight="1" x14ac:dyDescent="0.2">
      <c r="A93" s="184" t="s">
        <v>454</v>
      </c>
      <c r="B93" s="113" t="s">
        <v>1068</v>
      </c>
      <c r="C93" s="97" t="s">
        <v>457</v>
      </c>
      <c r="D93" s="128" t="s">
        <v>868</v>
      </c>
      <c r="E93" s="99">
        <v>3</v>
      </c>
      <c r="F93" s="100" t="s">
        <v>505</v>
      </c>
      <c r="G93" s="99">
        <v>14</v>
      </c>
      <c r="H93" s="101">
        <v>596</v>
      </c>
      <c r="I93" s="101">
        <f t="shared" si="41"/>
        <v>49.646799999999999</v>
      </c>
      <c r="J93" s="101">
        <f t="shared" si="42"/>
        <v>72.414000000000001</v>
      </c>
      <c r="K93" s="101">
        <f t="shared" si="43"/>
        <v>718.06079999999997</v>
      </c>
      <c r="L93" s="101">
        <f t="shared" si="50"/>
        <v>7152</v>
      </c>
      <c r="M93" s="101">
        <f t="shared" si="50"/>
        <v>595.76160000000004</v>
      </c>
      <c r="N93" s="101">
        <f t="shared" si="50"/>
        <v>868.96800000000007</v>
      </c>
      <c r="O93" s="102">
        <f t="shared" si="44"/>
        <v>596</v>
      </c>
      <c r="P93" s="101">
        <v>470</v>
      </c>
      <c r="Q93" s="101">
        <f>4.7*2*12</f>
        <v>112.80000000000001</v>
      </c>
      <c r="R93" s="103">
        <f t="shared" si="45"/>
        <v>250.32</v>
      </c>
      <c r="S93" s="101">
        <f t="shared" si="46"/>
        <v>1056</v>
      </c>
      <c r="T93" s="101">
        <f t="shared" si="47"/>
        <v>132</v>
      </c>
      <c r="U93" s="101">
        <f t="shared" si="48"/>
        <v>2617.12</v>
      </c>
      <c r="V93" s="104">
        <f t="shared" si="49"/>
        <v>11233.849600000001</v>
      </c>
    </row>
    <row r="94" spans="1:782" ht="20.100000000000001" customHeight="1" x14ac:dyDescent="0.2">
      <c r="A94" s="184" t="s">
        <v>454</v>
      </c>
      <c r="B94" s="113" t="s">
        <v>1069</v>
      </c>
      <c r="C94" s="97" t="s">
        <v>459</v>
      </c>
      <c r="D94" s="118" t="s">
        <v>456</v>
      </c>
      <c r="E94" s="99">
        <v>1</v>
      </c>
      <c r="F94" s="100" t="s">
        <v>493</v>
      </c>
      <c r="G94" s="99">
        <v>19</v>
      </c>
      <c r="H94" s="185">
        <v>565.99</v>
      </c>
      <c r="I94" s="101">
        <f t="shared" si="41"/>
        <v>47.146967000000004</v>
      </c>
      <c r="J94" s="101">
        <f t="shared" si="42"/>
        <v>68.767785000000003</v>
      </c>
      <c r="K94" s="101">
        <f t="shared" si="43"/>
        <v>681.90475200000003</v>
      </c>
      <c r="L94" s="101">
        <f t="shared" si="50"/>
        <v>6791.88</v>
      </c>
      <c r="M94" s="101">
        <f t="shared" si="50"/>
        <v>565.76360399999999</v>
      </c>
      <c r="N94" s="101">
        <f t="shared" si="50"/>
        <v>825.21342000000004</v>
      </c>
      <c r="O94" s="102">
        <f t="shared" si="44"/>
        <v>565.99</v>
      </c>
      <c r="P94" s="101">
        <v>470</v>
      </c>
      <c r="Q94" s="101">
        <f>4.7*3*12</f>
        <v>169.20000000000002</v>
      </c>
      <c r="R94" s="103">
        <f t="shared" si="45"/>
        <v>322.61430000000007</v>
      </c>
      <c r="S94" s="101">
        <f t="shared" si="46"/>
        <v>1056</v>
      </c>
      <c r="T94" s="101">
        <f t="shared" si="47"/>
        <v>132</v>
      </c>
      <c r="U94" s="101">
        <f t="shared" si="48"/>
        <v>2715.8043000000002</v>
      </c>
      <c r="V94" s="104">
        <f t="shared" si="49"/>
        <v>10898.661324000001</v>
      </c>
    </row>
    <row r="95" spans="1:782" s="51" customFormat="1" ht="23.25" customHeight="1" x14ac:dyDescent="0.2">
      <c r="A95" s="184" t="s">
        <v>454</v>
      </c>
      <c r="B95" s="113" t="s">
        <v>1070</v>
      </c>
      <c r="C95" s="112" t="s">
        <v>406</v>
      </c>
      <c r="D95" s="98" t="s">
        <v>407</v>
      </c>
      <c r="E95" s="99">
        <v>1</v>
      </c>
      <c r="F95" s="100" t="s">
        <v>901</v>
      </c>
      <c r="G95" s="99">
        <v>3</v>
      </c>
      <c r="H95" s="101">
        <v>561</v>
      </c>
      <c r="I95" s="101">
        <f t="shared" si="41"/>
        <v>46.731299999999997</v>
      </c>
      <c r="J95" s="101">
        <f t="shared" si="42"/>
        <v>68.161500000000004</v>
      </c>
      <c r="K95" s="101">
        <f t="shared" si="43"/>
        <v>675.89280000000008</v>
      </c>
      <c r="L95" s="101">
        <f t="shared" ref="L95:N96" si="51">+H95*12</f>
        <v>6732</v>
      </c>
      <c r="M95" s="101">
        <f t="shared" si="51"/>
        <v>560.77559999999994</v>
      </c>
      <c r="N95" s="101">
        <f t="shared" si="51"/>
        <v>817.9380000000001</v>
      </c>
      <c r="O95" s="102">
        <f t="shared" si="44"/>
        <v>561</v>
      </c>
      <c r="P95" s="101">
        <v>470</v>
      </c>
      <c r="Q95" s="101">
        <f>4.7*12</f>
        <v>56.400000000000006</v>
      </c>
      <c r="R95" s="103">
        <f t="shared" si="45"/>
        <v>50.490000000000009</v>
      </c>
      <c r="S95" s="101">
        <f t="shared" si="46"/>
        <v>1056</v>
      </c>
      <c r="T95" s="101">
        <f t="shared" si="47"/>
        <v>132</v>
      </c>
      <c r="U95" s="101">
        <f t="shared" si="48"/>
        <v>2325.8900000000003</v>
      </c>
      <c r="V95" s="104">
        <f t="shared" si="49"/>
        <v>10436.6036</v>
      </c>
    </row>
    <row r="96" spans="1:782" s="51" customFormat="1" ht="26.25" customHeight="1" x14ac:dyDescent="0.2">
      <c r="A96" s="184" t="s">
        <v>454</v>
      </c>
      <c r="B96" s="113" t="s">
        <v>1071</v>
      </c>
      <c r="C96" s="97" t="s">
        <v>404</v>
      </c>
      <c r="D96" s="574" t="s">
        <v>405</v>
      </c>
      <c r="E96" s="99">
        <v>8</v>
      </c>
      <c r="F96" s="100" t="s">
        <v>895</v>
      </c>
      <c r="G96" s="99">
        <v>2</v>
      </c>
      <c r="H96" s="101">
        <v>826</v>
      </c>
      <c r="I96" s="101">
        <f t="shared" si="41"/>
        <v>68.805800000000005</v>
      </c>
      <c r="J96" s="101">
        <f t="shared" si="42"/>
        <v>100.35899999999999</v>
      </c>
      <c r="K96" s="101">
        <f t="shared" si="43"/>
        <v>995.16480000000001</v>
      </c>
      <c r="L96" s="101">
        <f t="shared" si="51"/>
        <v>9912</v>
      </c>
      <c r="M96" s="101">
        <f t="shared" si="51"/>
        <v>825.66960000000006</v>
      </c>
      <c r="N96" s="101">
        <f t="shared" si="51"/>
        <v>1204.308</v>
      </c>
      <c r="O96" s="102">
        <f t="shared" si="44"/>
        <v>826</v>
      </c>
      <c r="P96" s="101">
        <v>470</v>
      </c>
      <c r="Q96" s="101">
        <f>4.7*12</f>
        <v>56.400000000000006</v>
      </c>
      <c r="R96" s="103">
        <f t="shared" si="45"/>
        <v>49.56</v>
      </c>
      <c r="S96" s="101">
        <f t="shared" si="46"/>
        <v>1056</v>
      </c>
      <c r="T96" s="101">
        <f t="shared" si="47"/>
        <v>132</v>
      </c>
      <c r="U96" s="101">
        <f t="shared" si="48"/>
        <v>2589.96</v>
      </c>
      <c r="V96" s="104">
        <f t="shared" si="49"/>
        <v>14531.937599999997</v>
      </c>
    </row>
    <row r="97" spans="1:782" ht="24.95" customHeight="1" x14ac:dyDescent="0.2">
      <c r="A97" s="66"/>
      <c r="B97" s="186"/>
      <c r="C97" s="112"/>
      <c r="D97" s="187"/>
      <c r="E97" s="97"/>
      <c r="F97" s="188"/>
      <c r="G97" s="120">
        <f>SUM(G92:G94)</f>
        <v>52</v>
      </c>
      <c r="H97" s="189">
        <f>SUM(H91:H96)</f>
        <v>3948.96</v>
      </c>
      <c r="I97" s="189">
        <f t="shared" ref="I97:U97" si="52">SUM(I91:I96)</f>
        <v>328.94836799999996</v>
      </c>
      <c r="J97" s="189">
        <f t="shared" si="52"/>
        <v>479.79863999999998</v>
      </c>
      <c r="K97" s="189">
        <f t="shared" si="52"/>
        <v>4757.7070079999994</v>
      </c>
      <c r="L97" s="189">
        <f t="shared" si="52"/>
        <v>47387.520000000004</v>
      </c>
      <c r="M97" s="189">
        <f t="shared" si="52"/>
        <v>3947.380416</v>
      </c>
      <c r="N97" s="189">
        <f t="shared" si="52"/>
        <v>5757.5836800000006</v>
      </c>
      <c r="O97" s="190">
        <f t="shared" si="52"/>
        <v>3948.96</v>
      </c>
      <c r="P97" s="189">
        <f t="shared" si="52"/>
        <v>2820</v>
      </c>
      <c r="Q97" s="189">
        <f t="shared" si="52"/>
        <v>394.79999999999995</v>
      </c>
      <c r="R97" s="191">
        <f t="shared" si="52"/>
        <v>1201.6872000000001</v>
      </c>
      <c r="S97" s="189">
        <f t="shared" si="52"/>
        <v>6336</v>
      </c>
      <c r="T97" s="189">
        <f t="shared" si="52"/>
        <v>792</v>
      </c>
      <c r="U97" s="189">
        <f t="shared" si="52"/>
        <v>15493.447199999999</v>
      </c>
      <c r="V97" s="189">
        <f>SUM(V91:V96)</f>
        <v>72585.931295999995</v>
      </c>
    </row>
    <row r="98" spans="1:782" s="8" customFormat="1" ht="17.25" customHeight="1" x14ac:dyDescent="0.2">
      <c r="A98" s="694" t="s">
        <v>1280</v>
      </c>
      <c r="B98" s="695"/>
      <c r="C98" s="695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4"/>
      <c r="S98" s="94"/>
      <c r="T98" s="94"/>
      <c r="U98" s="94"/>
      <c r="V98" s="94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</row>
    <row r="99" spans="1:782" s="8" customFormat="1" ht="17.25" customHeight="1" x14ac:dyDescent="0.2">
      <c r="A99" s="720" t="s">
        <v>1045</v>
      </c>
      <c r="B99" s="690"/>
      <c r="C99" s="690"/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4"/>
      <c r="S99" s="94"/>
      <c r="T99" s="94"/>
      <c r="U99" s="94"/>
      <c r="V99" s="94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7"/>
      <c r="KR99" s="7"/>
      <c r="KS99" s="7"/>
      <c r="KT99" s="7"/>
      <c r="KU99" s="7"/>
      <c r="KV99" s="7"/>
      <c r="KW99" s="7"/>
      <c r="KX99" s="7"/>
      <c r="KY99" s="7"/>
      <c r="KZ99" s="7"/>
      <c r="LA99" s="7"/>
      <c r="LB99" s="7"/>
      <c r="LC99" s="7"/>
      <c r="LD99" s="7"/>
      <c r="LE99" s="7"/>
      <c r="LF99" s="7"/>
      <c r="LG99" s="7"/>
      <c r="LH99" s="7"/>
      <c r="LI99" s="7"/>
      <c r="LJ99" s="7"/>
      <c r="LK99" s="7"/>
      <c r="LL99" s="7"/>
      <c r="LM99" s="7"/>
      <c r="LN99" s="7"/>
      <c r="LO99" s="7"/>
      <c r="LP99" s="7"/>
      <c r="LQ99" s="7"/>
      <c r="LR99" s="7"/>
      <c r="LS99" s="7"/>
      <c r="LT99" s="7"/>
      <c r="LU99" s="7"/>
      <c r="LV99" s="7"/>
      <c r="LW99" s="7"/>
      <c r="LX99" s="7"/>
      <c r="LY99" s="7"/>
      <c r="LZ99" s="7"/>
      <c r="MA99" s="7"/>
      <c r="MB99" s="7"/>
      <c r="MC99" s="7"/>
      <c r="MD99" s="7"/>
      <c r="ME99" s="7"/>
      <c r="MF99" s="7"/>
      <c r="MG99" s="7"/>
      <c r="MH99" s="7"/>
      <c r="MI99" s="7"/>
      <c r="MJ99" s="7"/>
      <c r="MK99" s="7"/>
      <c r="ML99" s="7"/>
      <c r="MM99" s="7"/>
      <c r="MN99" s="7"/>
      <c r="MO99" s="7"/>
      <c r="MP99" s="7"/>
      <c r="MQ99" s="7"/>
      <c r="MR99" s="7"/>
      <c r="MS99" s="7"/>
      <c r="MT99" s="7"/>
      <c r="MU99" s="7"/>
      <c r="MV99" s="7"/>
      <c r="MW99" s="7"/>
      <c r="MX99" s="7"/>
      <c r="MY99" s="7"/>
      <c r="MZ99" s="7"/>
      <c r="NA99" s="7"/>
      <c r="NB99" s="7"/>
      <c r="NC99" s="7"/>
      <c r="ND99" s="7"/>
      <c r="NE99" s="7"/>
      <c r="NF99" s="7"/>
      <c r="NG99" s="7"/>
      <c r="NH99" s="7"/>
      <c r="NI99" s="7"/>
      <c r="NJ99" s="7"/>
      <c r="NK99" s="7"/>
      <c r="NL99" s="7"/>
      <c r="NM99" s="7"/>
      <c r="NN99" s="7"/>
      <c r="NO99" s="7"/>
      <c r="NP99" s="7"/>
      <c r="NQ99" s="7"/>
      <c r="NR99" s="7"/>
      <c r="NS99" s="7"/>
      <c r="NT99" s="7"/>
      <c r="NU99" s="7"/>
      <c r="NV99" s="7"/>
      <c r="NW99" s="7"/>
      <c r="NX99" s="7"/>
      <c r="NY99" s="7"/>
      <c r="NZ99" s="7"/>
      <c r="OA99" s="7"/>
      <c r="OB99" s="7"/>
      <c r="OC99" s="7"/>
      <c r="OD99" s="7"/>
      <c r="OE99" s="7"/>
      <c r="OF99" s="7"/>
      <c r="OG99" s="7"/>
      <c r="OH99" s="7"/>
      <c r="OI99" s="7"/>
      <c r="OJ99" s="7"/>
      <c r="OK99" s="7"/>
      <c r="OL99" s="7"/>
      <c r="OM99" s="7"/>
      <c r="ON99" s="7"/>
      <c r="OO99" s="7"/>
      <c r="OP99" s="7"/>
      <c r="OQ99" s="7"/>
      <c r="OR99" s="7"/>
      <c r="OS99" s="7"/>
      <c r="OT99" s="7"/>
      <c r="OU99" s="7"/>
      <c r="OV99" s="7"/>
      <c r="OW99" s="7"/>
      <c r="OX99" s="7"/>
      <c r="OY99" s="7"/>
      <c r="OZ99" s="7"/>
      <c r="PA99" s="7"/>
      <c r="PB99" s="7"/>
      <c r="PC99" s="7"/>
      <c r="PD99" s="7"/>
      <c r="PE99" s="7"/>
      <c r="PF99" s="7"/>
      <c r="PG99" s="7"/>
      <c r="PH99" s="7"/>
      <c r="PI99" s="7"/>
      <c r="PJ99" s="7"/>
      <c r="PK99" s="7"/>
      <c r="PL99" s="7"/>
      <c r="PM99" s="7"/>
      <c r="PN99" s="7"/>
      <c r="PO99" s="7"/>
      <c r="PP99" s="7"/>
      <c r="PQ99" s="7"/>
      <c r="PR99" s="7"/>
      <c r="PS99" s="7"/>
      <c r="PT99" s="7"/>
      <c r="PU99" s="7"/>
      <c r="PV99" s="7"/>
      <c r="PW99" s="7"/>
      <c r="PX99" s="7"/>
      <c r="PY99" s="7"/>
      <c r="PZ99" s="7"/>
      <c r="QA99" s="7"/>
      <c r="QB99" s="7"/>
      <c r="QC99" s="7"/>
      <c r="QD99" s="7"/>
      <c r="QE99" s="7"/>
      <c r="QF99" s="7"/>
      <c r="QG99" s="7"/>
      <c r="QH99" s="7"/>
      <c r="QI99" s="7"/>
      <c r="QJ99" s="7"/>
      <c r="QK99" s="7"/>
      <c r="QL99" s="7"/>
      <c r="QM99" s="7"/>
      <c r="QN99" s="7"/>
      <c r="QO99" s="7"/>
      <c r="QP99" s="7"/>
      <c r="QQ99" s="7"/>
      <c r="QR99" s="7"/>
      <c r="QS99" s="7"/>
      <c r="QT99" s="7"/>
      <c r="QU99" s="7"/>
      <c r="QV99" s="7"/>
      <c r="QW99" s="7"/>
      <c r="QX99" s="7"/>
      <c r="QY99" s="7"/>
      <c r="QZ99" s="7"/>
      <c r="RA99" s="7"/>
      <c r="RB99" s="7"/>
      <c r="RC99" s="7"/>
      <c r="RD99" s="7"/>
      <c r="RE99" s="7"/>
      <c r="RF99" s="7"/>
      <c r="RG99" s="7"/>
      <c r="RH99" s="7"/>
      <c r="RI99" s="7"/>
      <c r="RJ99" s="7"/>
      <c r="RK99" s="7"/>
      <c r="RL99" s="7"/>
      <c r="RM99" s="7"/>
      <c r="RN99" s="7"/>
      <c r="RO99" s="7"/>
      <c r="RP99" s="7"/>
      <c r="RQ99" s="7"/>
      <c r="RR99" s="7"/>
      <c r="RS99" s="7"/>
      <c r="RT99" s="7"/>
      <c r="RU99" s="7"/>
      <c r="RV99" s="7"/>
      <c r="RW99" s="7"/>
      <c r="RX99" s="7"/>
      <c r="RY99" s="7"/>
      <c r="RZ99" s="7"/>
      <c r="SA99" s="7"/>
      <c r="SB99" s="7"/>
      <c r="SC99" s="7"/>
      <c r="SD99" s="7"/>
      <c r="SE99" s="7"/>
      <c r="SF99" s="7"/>
      <c r="SG99" s="7"/>
      <c r="SH99" s="7"/>
      <c r="SI99" s="7"/>
      <c r="SJ99" s="7"/>
      <c r="SK99" s="7"/>
      <c r="SL99" s="7"/>
      <c r="SM99" s="7"/>
      <c r="SN99" s="7"/>
      <c r="SO99" s="7"/>
      <c r="SP99" s="7"/>
      <c r="SQ99" s="7"/>
      <c r="SR99" s="7"/>
      <c r="SS99" s="7"/>
      <c r="ST99" s="7"/>
      <c r="SU99" s="7"/>
      <c r="SV99" s="7"/>
      <c r="SW99" s="7"/>
      <c r="SX99" s="7"/>
      <c r="SY99" s="7"/>
      <c r="SZ99" s="7"/>
      <c r="TA99" s="7"/>
      <c r="TB99" s="7"/>
      <c r="TC99" s="7"/>
      <c r="TD99" s="7"/>
      <c r="TE99" s="7"/>
      <c r="TF99" s="7"/>
      <c r="TG99" s="7"/>
      <c r="TH99" s="7"/>
      <c r="TI99" s="7"/>
      <c r="TJ99" s="7"/>
      <c r="TK99" s="7"/>
      <c r="TL99" s="7"/>
      <c r="TM99" s="7"/>
      <c r="TN99" s="7"/>
      <c r="TO99" s="7"/>
      <c r="TP99" s="7"/>
      <c r="TQ99" s="7"/>
      <c r="TR99" s="7"/>
      <c r="TS99" s="7"/>
      <c r="TT99" s="7"/>
      <c r="TU99" s="7"/>
      <c r="TV99" s="7"/>
      <c r="TW99" s="7"/>
      <c r="TX99" s="7"/>
      <c r="TY99" s="7"/>
      <c r="TZ99" s="7"/>
      <c r="UA99" s="7"/>
      <c r="UB99" s="7"/>
      <c r="UC99" s="7"/>
      <c r="UD99" s="7"/>
      <c r="UE99" s="7"/>
      <c r="UF99" s="7"/>
      <c r="UG99" s="7"/>
      <c r="UH99" s="7"/>
      <c r="UI99" s="7"/>
      <c r="UJ99" s="7"/>
      <c r="UK99" s="7"/>
      <c r="UL99" s="7"/>
      <c r="UM99" s="7"/>
      <c r="UN99" s="7"/>
      <c r="UO99" s="7"/>
      <c r="UP99" s="7"/>
      <c r="UQ99" s="7"/>
      <c r="UR99" s="7"/>
      <c r="US99" s="7"/>
      <c r="UT99" s="7"/>
      <c r="UU99" s="7"/>
      <c r="UV99" s="7"/>
      <c r="UW99" s="7"/>
      <c r="UX99" s="7"/>
      <c r="UY99" s="7"/>
      <c r="UZ99" s="7"/>
      <c r="VA99" s="7"/>
      <c r="VB99" s="7"/>
      <c r="VC99" s="7"/>
      <c r="VD99" s="7"/>
      <c r="VE99" s="7"/>
      <c r="VF99" s="7"/>
      <c r="VG99" s="7"/>
      <c r="VH99" s="7"/>
      <c r="VI99" s="7"/>
      <c r="VJ99" s="7"/>
      <c r="VK99" s="7"/>
      <c r="VL99" s="7"/>
      <c r="VM99" s="7"/>
      <c r="VN99" s="7"/>
      <c r="VO99" s="7"/>
      <c r="VP99" s="7"/>
      <c r="VQ99" s="7"/>
      <c r="VR99" s="7"/>
      <c r="VS99" s="7"/>
      <c r="VT99" s="7"/>
      <c r="VU99" s="7"/>
      <c r="VV99" s="7"/>
      <c r="VW99" s="7"/>
      <c r="VX99" s="7"/>
      <c r="VY99" s="7"/>
      <c r="VZ99" s="7"/>
      <c r="WA99" s="7"/>
      <c r="WB99" s="7"/>
      <c r="WC99" s="7"/>
      <c r="WD99" s="7"/>
      <c r="WE99" s="7"/>
      <c r="WF99" s="7"/>
      <c r="WG99" s="7"/>
      <c r="WH99" s="7"/>
      <c r="WI99" s="7"/>
      <c r="WJ99" s="7"/>
      <c r="WK99" s="7"/>
      <c r="WL99" s="7"/>
      <c r="WM99" s="7"/>
      <c r="WN99" s="7"/>
      <c r="WO99" s="7"/>
      <c r="WP99" s="7"/>
      <c r="WQ99" s="7"/>
      <c r="WR99" s="7"/>
      <c r="WS99" s="7"/>
      <c r="WT99" s="7"/>
      <c r="WU99" s="7"/>
      <c r="WV99" s="7"/>
      <c r="WW99" s="7"/>
      <c r="WX99" s="7"/>
      <c r="WY99" s="7"/>
      <c r="WZ99" s="7"/>
      <c r="XA99" s="7"/>
      <c r="XB99" s="7"/>
      <c r="XC99" s="7"/>
      <c r="XD99" s="7"/>
      <c r="XE99" s="7"/>
      <c r="XF99" s="7"/>
      <c r="XG99" s="7"/>
      <c r="XH99" s="7"/>
      <c r="XI99" s="7"/>
      <c r="XJ99" s="7"/>
      <c r="XK99" s="7"/>
      <c r="XL99" s="7"/>
      <c r="XM99" s="7"/>
      <c r="XN99" s="7"/>
      <c r="XO99" s="7"/>
      <c r="XP99" s="7"/>
      <c r="XQ99" s="7"/>
      <c r="XR99" s="7"/>
      <c r="XS99" s="7"/>
      <c r="XT99" s="7"/>
      <c r="XU99" s="7"/>
      <c r="XV99" s="7"/>
      <c r="XW99" s="7"/>
      <c r="XX99" s="7"/>
      <c r="XY99" s="7"/>
      <c r="XZ99" s="7"/>
      <c r="YA99" s="7"/>
      <c r="YB99" s="7"/>
      <c r="YC99" s="7"/>
      <c r="YD99" s="7"/>
      <c r="YE99" s="7"/>
      <c r="YF99" s="7"/>
      <c r="YG99" s="7"/>
      <c r="YH99" s="7"/>
      <c r="YI99" s="7"/>
      <c r="YJ99" s="7"/>
      <c r="YK99" s="7"/>
      <c r="YL99" s="7"/>
      <c r="YM99" s="7"/>
      <c r="YN99" s="7"/>
      <c r="YO99" s="7"/>
      <c r="YP99" s="7"/>
      <c r="YQ99" s="7"/>
      <c r="YR99" s="7"/>
      <c r="YS99" s="7"/>
      <c r="YT99" s="7"/>
      <c r="YU99" s="7"/>
      <c r="YV99" s="7"/>
      <c r="YW99" s="7"/>
      <c r="YX99" s="7"/>
      <c r="YY99" s="7"/>
      <c r="YZ99" s="7"/>
      <c r="ZA99" s="7"/>
      <c r="ZB99" s="7"/>
      <c r="ZC99" s="7"/>
      <c r="ZD99" s="7"/>
      <c r="ZE99" s="7"/>
      <c r="ZF99" s="7"/>
      <c r="ZG99" s="7"/>
      <c r="ZH99" s="7"/>
      <c r="ZI99" s="7"/>
      <c r="ZJ99" s="7"/>
      <c r="ZK99" s="7"/>
      <c r="ZL99" s="7"/>
      <c r="ZM99" s="7"/>
      <c r="ZN99" s="7"/>
      <c r="ZO99" s="7"/>
      <c r="ZP99" s="7"/>
      <c r="ZQ99" s="7"/>
      <c r="ZR99" s="7"/>
      <c r="ZS99" s="7"/>
      <c r="ZT99" s="7"/>
      <c r="ZU99" s="7"/>
      <c r="ZV99" s="7"/>
      <c r="ZW99" s="7"/>
      <c r="ZX99" s="7"/>
      <c r="ZY99" s="7"/>
      <c r="ZZ99" s="7"/>
      <c r="AAA99" s="7"/>
      <c r="AAB99" s="7"/>
      <c r="AAC99" s="7"/>
      <c r="AAD99" s="7"/>
      <c r="AAE99" s="7"/>
      <c r="AAF99" s="7"/>
      <c r="AAG99" s="7"/>
      <c r="AAH99" s="7"/>
      <c r="AAI99" s="7"/>
      <c r="AAJ99" s="7"/>
      <c r="AAK99" s="7"/>
      <c r="AAL99" s="7"/>
      <c r="AAM99" s="7"/>
      <c r="AAN99" s="7"/>
      <c r="AAO99" s="7"/>
      <c r="AAP99" s="7"/>
      <c r="AAQ99" s="7"/>
      <c r="AAR99" s="7"/>
      <c r="AAS99" s="7"/>
      <c r="AAT99" s="7"/>
      <c r="AAU99" s="7"/>
      <c r="AAV99" s="7"/>
      <c r="AAW99" s="7"/>
      <c r="AAX99" s="7"/>
      <c r="AAY99" s="7"/>
      <c r="AAZ99" s="7"/>
      <c r="ABA99" s="7"/>
      <c r="ABB99" s="7"/>
      <c r="ABC99" s="7"/>
      <c r="ABD99" s="7"/>
      <c r="ABE99" s="7"/>
      <c r="ABF99" s="7"/>
      <c r="ABG99" s="7"/>
      <c r="ABH99" s="7"/>
      <c r="ABI99" s="7"/>
      <c r="ABJ99" s="7"/>
      <c r="ABK99" s="7"/>
      <c r="ABL99" s="7"/>
      <c r="ABM99" s="7"/>
      <c r="ABN99" s="7"/>
      <c r="ABO99" s="7"/>
      <c r="ABP99" s="7"/>
      <c r="ABQ99" s="7"/>
      <c r="ABR99" s="7"/>
      <c r="ABS99" s="7"/>
      <c r="ABT99" s="7"/>
      <c r="ABU99" s="7"/>
      <c r="ABV99" s="7"/>
      <c r="ABW99" s="7"/>
      <c r="ABX99" s="7"/>
      <c r="ABY99" s="7"/>
      <c r="ABZ99" s="7"/>
      <c r="ACA99" s="7"/>
      <c r="ACB99" s="7"/>
      <c r="ACC99" s="7"/>
      <c r="ACD99" s="7"/>
      <c r="ACE99" s="7"/>
      <c r="ACF99" s="7"/>
      <c r="ACG99" s="7"/>
      <c r="ACH99" s="7"/>
      <c r="ACI99" s="7"/>
      <c r="ACJ99" s="7"/>
      <c r="ACK99" s="7"/>
      <c r="ACL99" s="7"/>
      <c r="ACM99" s="7"/>
      <c r="ACN99" s="7"/>
      <c r="ACO99" s="7"/>
      <c r="ACP99" s="7"/>
      <c r="ACQ99" s="7"/>
      <c r="ACR99" s="7"/>
      <c r="ACS99" s="7"/>
      <c r="ACT99" s="7"/>
      <c r="ACU99" s="7"/>
      <c r="ACV99" s="7"/>
      <c r="ACW99" s="7"/>
      <c r="ACX99" s="7"/>
      <c r="ACY99" s="7"/>
      <c r="ACZ99" s="7"/>
      <c r="ADA99" s="7"/>
      <c r="ADB99" s="7"/>
    </row>
    <row r="100" spans="1:782" s="8" customFormat="1" ht="24.95" customHeight="1" x14ac:dyDescent="0.2">
      <c r="A100" s="694" t="s">
        <v>1299</v>
      </c>
      <c r="B100" s="695"/>
      <c r="C100" s="695"/>
      <c r="D100" s="88"/>
      <c r="E100" s="88"/>
      <c r="F100" s="89"/>
      <c r="G100" s="90"/>
      <c r="H100" s="90"/>
      <c r="I100" s="91"/>
      <c r="J100" s="91"/>
      <c r="K100" s="91"/>
      <c r="L100" s="91"/>
      <c r="M100" s="91"/>
      <c r="N100" s="92"/>
      <c r="O100" s="92"/>
      <c r="P100" s="93"/>
      <c r="Q100" s="93"/>
      <c r="R100" s="94"/>
      <c r="S100" s="94"/>
      <c r="T100" s="94"/>
      <c r="U100" s="94"/>
      <c r="V100" s="94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  <c r="IU100" s="7"/>
      <c r="IV100" s="7"/>
      <c r="IW100" s="7"/>
      <c r="IX100" s="7"/>
      <c r="IY100" s="7"/>
      <c r="IZ100" s="7"/>
      <c r="JA100" s="7"/>
      <c r="JB100" s="7"/>
      <c r="JC100" s="7"/>
      <c r="JD100" s="7"/>
      <c r="JE100" s="7"/>
      <c r="JF100" s="7"/>
      <c r="JG100" s="7"/>
      <c r="JH100" s="7"/>
      <c r="JI100" s="7"/>
      <c r="JJ100" s="7"/>
      <c r="JK100" s="7"/>
      <c r="JL100" s="7"/>
      <c r="JM100" s="7"/>
      <c r="JN100" s="7"/>
      <c r="JO100" s="7"/>
      <c r="JP100" s="7"/>
      <c r="JQ100" s="7"/>
      <c r="JR100" s="7"/>
      <c r="JS100" s="7"/>
      <c r="JT100" s="7"/>
      <c r="JU100" s="7"/>
      <c r="JV100" s="7"/>
      <c r="JW100" s="7"/>
      <c r="JX100" s="7"/>
      <c r="JY100" s="7"/>
      <c r="JZ100" s="7"/>
      <c r="KA100" s="7"/>
      <c r="KB100" s="7"/>
      <c r="KC100" s="7"/>
      <c r="KD100" s="7"/>
      <c r="KE100" s="7"/>
      <c r="KF100" s="7"/>
      <c r="KG100" s="7"/>
      <c r="KH100" s="7"/>
      <c r="KI100" s="7"/>
      <c r="KJ100" s="7"/>
      <c r="KK100" s="7"/>
      <c r="KL100" s="7"/>
      <c r="KM100" s="7"/>
      <c r="KN100" s="7"/>
      <c r="KO100" s="7"/>
      <c r="KP100" s="7"/>
      <c r="KQ100" s="7"/>
      <c r="KR100" s="7"/>
      <c r="KS100" s="7"/>
      <c r="KT100" s="7"/>
      <c r="KU100" s="7"/>
      <c r="KV100" s="7"/>
      <c r="KW100" s="7"/>
      <c r="KX100" s="7"/>
      <c r="KY100" s="7"/>
      <c r="KZ100" s="7"/>
      <c r="LA100" s="7"/>
      <c r="LB100" s="7"/>
      <c r="LC100" s="7"/>
      <c r="LD100" s="7"/>
      <c r="LE100" s="7"/>
      <c r="LF100" s="7"/>
      <c r="LG100" s="7"/>
      <c r="LH100" s="7"/>
      <c r="LI100" s="7"/>
      <c r="LJ100" s="7"/>
      <c r="LK100" s="7"/>
      <c r="LL100" s="7"/>
      <c r="LM100" s="7"/>
      <c r="LN100" s="7"/>
      <c r="LO100" s="7"/>
      <c r="LP100" s="7"/>
      <c r="LQ100" s="7"/>
      <c r="LR100" s="7"/>
      <c r="LS100" s="7"/>
      <c r="LT100" s="7"/>
      <c r="LU100" s="7"/>
      <c r="LV100" s="7"/>
      <c r="LW100" s="7"/>
      <c r="LX100" s="7"/>
      <c r="LY100" s="7"/>
      <c r="LZ100" s="7"/>
      <c r="MA100" s="7"/>
      <c r="MB100" s="7"/>
      <c r="MC100" s="7"/>
      <c r="MD100" s="7"/>
      <c r="ME100" s="7"/>
      <c r="MF100" s="7"/>
      <c r="MG100" s="7"/>
      <c r="MH100" s="7"/>
      <c r="MI100" s="7"/>
      <c r="MJ100" s="7"/>
      <c r="MK100" s="7"/>
      <c r="ML100" s="7"/>
      <c r="MM100" s="7"/>
      <c r="MN100" s="7"/>
      <c r="MO100" s="7"/>
      <c r="MP100" s="7"/>
      <c r="MQ100" s="7"/>
      <c r="MR100" s="7"/>
      <c r="MS100" s="7"/>
      <c r="MT100" s="7"/>
      <c r="MU100" s="7"/>
      <c r="MV100" s="7"/>
      <c r="MW100" s="7"/>
      <c r="MX100" s="7"/>
      <c r="MY100" s="7"/>
      <c r="MZ100" s="7"/>
      <c r="NA100" s="7"/>
      <c r="NB100" s="7"/>
      <c r="NC100" s="7"/>
      <c r="ND100" s="7"/>
      <c r="NE100" s="7"/>
      <c r="NF100" s="7"/>
      <c r="NG100" s="7"/>
      <c r="NH100" s="7"/>
      <c r="NI100" s="7"/>
      <c r="NJ100" s="7"/>
      <c r="NK100" s="7"/>
      <c r="NL100" s="7"/>
      <c r="NM100" s="7"/>
      <c r="NN100" s="7"/>
      <c r="NO100" s="7"/>
      <c r="NP100" s="7"/>
      <c r="NQ100" s="7"/>
      <c r="NR100" s="7"/>
      <c r="NS100" s="7"/>
      <c r="NT100" s="7"/>
      <c r="NU100" s="7"/>
      <c r="NV100" s="7"/>
      <c r="NW100" s="7"/>
      <c r="NX100" s="7"/>
      <c r="NY100" s="7"/>
      <c r="NZ100" s="7"/>
      <c r="OA100" s="7"/>
      <c r="OB100" s="7"/>
      <c r="OC100" s="7"/>
      <c r="OD100" s="7"/>
      <c r="OE100" s="7"/>
      <c r="OF100" s="7"/>
      <c r="OG100" s="7"/>
      <c r="OH100" s="7"/>
      <c r="OI100" s="7"/>
      <c r="OJ100" s="7"/>
      <c r="OK100" s="7"/>
      <c r="OL100" s="7"/>
      <c r="OM100" s="7"/>
      <c r="ON100" s="7"/>
      <c r="OO100" s="7"/>
      <c r="OP100" s="7"/>
      <c r="OQ100" s="7"/>
      <c r="OR100" s="7"/>
      <c r="OS100" s="7"/>
      <c r="OT100" s="7"/>
      <c r="OU100" s="7"/>
      <c r="OV100" s="7"/>
      <c r="OW100" s="7"/>
      <c r="OX100" s="7"/>
      <c r="OY100" s="7"/>
      <c r="OZ100" s="7"/>
      <c r="PA100" s="7"/>
      <c r="PB100" s="7"/>
      <c r="PC100" s="7"/>
      <c r="PD100" s="7"/>
      <c r="PE100" s="7"/>
      <c r="PF100" s="7"/>
      <c r="PG100" s="7"/>
      <c r="PH100" s="7"/>
      <c r="PI100" s="7"/>
      <c r="PJ100" s="7"/>
      <c r="PK100" s="7"/>
      <c r="PL100" s="7"/>
      <c r="PM100" s="7"/>
      <c r="PN100" s="7"/>
      <c r="PO100" s="7"/>
      <c r="PP100" s="7"/>
      <c r="PQ100" s="7"/>
      <c r="PR100" s="7"/>
      <c r="PS100" s="7"/>
      <c r="PT100" s="7"/>
      <c r="PU100" s="7"/>
      <c r="PV100" s="7"/>
      <c r="PW100" s="7"/>
      <c r="PX100" s="7"/>
      <c r="PY100" s="7"/>
      <c r="PZ100" s="7"/>
      <c r="QA100" s="7"/>
      <c r="QB100" s="7"/>
      <c r="QC100" s="7"/>
      <c r="QD100" s="7"/>
      <c r="QE100" s="7"/>
      <c r="QF100" s="7"/>
      <c r="QG100" s="7"/>
      <c r="QH100" s="7"/>
      <c r="QI100" s="7"/>
      <c r="QJ100" s="7"/>
      <c r="QK100" s="7"/>
      <c r="QL100" s="7"/>
      <c r="QM100" s="7"/>
      <c r="QN100" s="7"/>
      <c r="QO100" s="7"/>
      <c r="QP100" s="7"/>
      <c r="QQ100" s="7"/>
      <c r="QR100" s="7"/>
      <c r="QS100" s="7"/>
      <c r="QT100" s="7"/>
      <c r="QU100" s="7"/>
      <c r="QV100" s="7"/>
      <c r="QW100" s="7"/>
      <c r="QX100" s="7"/>
      <c r="QY100" s="7"/>
      <c r="QZ100" s="7"/>
      <c r="RA100" s="7"/>
      <c r="RB100" s="7"/>
      <c r="RC100" s="7"/>
      <c r="RD100" s="7"/>
      <c r="RE100" s="7"/>
      <c r="RF100" s="7"/>
      <c r="RG100" s="7"/>
      <c r="RH100" s="7"/>
      <c r="RI100" s="7"/>
      <c r="RJ100" s="7"/>
      <c r="RK100" s="7"/>
      <c r="RL100" s="7"/>
      <c r="RM100" s="7"/>
      <c r="RN100" s="7"/>
      <c r="RO100" s="7"/>
      <c r="RP100" s="7"/>
      <c r="RQ100" s="7"/>
      <c r="RR100" s="7"/>
      <c r="RS100" s="7"/>
      <c r="RT100" s="7"/>
      <c r="RU100" s="7"/>
      <c r="RV100" s="7"/>
      <c r="RW100" s="7"/>
      <c r="RX100" s="7"/>
      <c r="RY100" s="7"/>
      <c r="RZ100" s="7"/>
      <c r="SA100" s="7"/>
      <c r="SB100" s="7"/>
      <c r="SC100" s="7"/>
      <c r="SD100" s="7"/>
      <c r="SE100" s="7"/>
      <c r="SF100" s="7"/>
      <c r="SG100" s="7"/>
      <c r="SH100" s="7"/>
      <c r="SI100" s="7"/>
      <c r="SJ100" s="7"/>
      <c r="SK100" s="7"/>
      <c r="SL100" s="7"/>
      <c r="SM100" s="7"/>
      <c r="SN100" s="7"/>
      <c r="SO100" s="7"/>
      <c r="SP100" s="7"/>
      <c r="SQ100" s="7"/>
      <c r="SR100" s="7"/>
      <c r="SS100" s="7"/>
      <c r="ST100" s="7"/>
      <c r="SU100" s="7"/>
      <c r="SV100" s="7"/>
      <c r="SW100" s="7"/>
      <c r="SX100" s="7"/>
      <c r="SY100" s="7"/>
      <c r="SZ100" s="7"/>
      <c r="TA100" s="7"/>
      <c r="TB100" s="7"/>
      <c r="TC100" s="7"/>
      <c r="TD100" s="7"/>
      <c r="TE100" s="7"/>
      <c r="TF100" s="7"/>
      <c r="TG100" s="7"/>
      <c r="TH100" s="7"/>
      <c r="TI100" s="7"/>
      <c r="TJ100" s="7"/>
      <c r="TK100" s="7"/>
      <c r="TL100" s="7"/>
      <c r="TM100" s="7"/>
      <c r="TN100" s="7"/>
      <c r="TO100" s="7"/>
      <c r="TP100" s="7"/>
      <c r="TQ100" s="7"/>
      <c r="TR100" s="7"/>
      <c r="TS100" s="7"/>
      <c r="TT100" s="7"/>
      <c r="TU100" s="7"/>
      <c r="TV100" s="7"/>
      <c r="TW100" s="7"/>
      <c r="TX100" s="7"/>
      <c r="TY100" s="7"/>
      <c r="TZ100" s="7"/>
      <c r="UA100" s="7"/>
      <c r="UB100" s="7"/>
      <c r="UC100" s="7"/>
      <c r="UD100" s="7"/>
      <c r="UE100" s="7"/>
      <c r="UF100" s="7"/>
      <c r="UG100" s="7"/>
      <c r="UH100" s="7"/>
      <c r="UI100" s="7"/>
      <c r="UJ100" s="7"/>
      <c r="UK100" s="7"/>
      <c r="UL100" s="7"/>
      <c r="UM100" s="7"/>
      <c r="UN100" s="7"/>
      <c r="UO100" s="7"/>
      <c r="UP100" s="7"/>
      <c r="UQ100" s="7"/>
      <c r="UR100" s="7"/>
      <c r="US100" s="7"/>
      <c r="UT100" s="7"/>
      <c r="UU100" s="7"/>
      <c r="UV100" s="7"/>
      <c r="UW100" s="7"/>
      <c r="UX100" s="7"/>
      <c r="UY100" s="7"/>
      <c r="UZ100" s="7"/>
      <c r="VA100" s="7"/>
      <c r="VB100" s="7"/>
      <c r="VC100" s="7"/>
      <c r="VD100" s="7"/>
      <c r="VE100" s="7"/>
      <c r="VF100" s="7"/>
      <c r="VG100" s="7"/>
      <c r="VH100" s="7"/>
      <c r="VI100" s="7"/>
      <c r="VJ100" s="7"/>
      <c r="VK100" s="7"/>
      <c r="VL100" s="7"/>
      <c r="VM100" s="7"/>
      <c r="VN100" s="7"/>
      <c r="VO100" s="7"/>
      <c r="VP100" s="7"/>
      <c r="VQ100" s="7"/>
      <c r="VR100" s="7"/>
      <c r="VS100" s="7"/>
      <c r="VT100" s="7"/>
      <c r="VU100" s="7"/>
      <c r="VV100" s="7"/>
      <c r="VW100" s="7"/>
      <c r="VX100" s="7"/>
      <c r="VY100" s="7"/>
      <c r="VZ100" s="7"/>
      <c r="WA100" s="7"/>
      <c r="WB100" s="7"/>
      <c r="WC100" s="7"/>
      <c r="WD100" s="7"/>
      <c r="WE100" s="7"/>
      <c r="WF100" s="7"/>
      <c r="WG100" s="7"/>
      <c r="WH100" s="7"/>
      <c r="WI100" s="7"/>
      <c r="WJ100" s="7"/>
      <c r="WK100" s="7"/>
      <c r="WL100" s="7"/>
      <c r="WM100" s="7"/>
      <c r="WN100" s="7"/>
      <c r="WO100" s="7"/>
      <c r="WP100" s="7"/>
      <c r="WQ100" s="7"/>
      <c r="WR100" s="7"/>
      <c r="WS100" s="7"/>
      <c r="WT100" s="7"/>
      <c r="WU100" s="7"/>
      <c r="WV100" s="7"/>
      <c r="WW100" s="7"/>
      <c r="WX100" s="7"/>
      <c r="WY100" s="7"/>
      <c r="WZ100" s="7"/>
      <c r="XA100" s="7"/>
      <c r="XB100" s="7"/>
      <c r="XC100" s="7"/>
      <c r="XD100" s="7"/>
      <c r="XE100" s="7"/>
      <c r="XF100" s="7"/>
      <c r="XG100" s="7"/>
      <c r="XH100" s="7"/>
      <c r="XI100" s="7"/>
      <c r="XJ100" s="7"/>
      <c r="XK100" s="7"/>
      <c r="XL100" s="7"/>
      <c r="XM100" s="7"/>
      <c r="XN100" s="7"/>
      <c r="XO100" s="7"/>
      <c r="XP100" s="7"/>
      <c r="XQ100" s="7"/>
      <c r="XR100" s="7"/>
      <c r="XS100" s="7"/>
      <c r="XT100" s="7"/>
      <c r="XU100" s="7"/>
      <c r="XV100" s="7"/>
      <c r="XW100" s="7"/>
      <c r="XX100" s="7"/>
      <c r="XY100" s="7"/>
      <c r="XZ100" s="7"/>
      <c r="YA100" s="7"/>
      <c r="YB100" s="7"/>
      <c r="YC100" s="7"/>
      <c r="YD100" s="7"/>
      <c r="YE100" s="7"/>
      <c r="YF100" s="7"/>
      <c r="YG100" s="7"/>
      <c r="YH100" s="7"/>
      <c r="YI100" s="7"/>
      <c r="YJ100" s="7"/>
      <c r="YK100" s="7"/>
      <c r="YL100" s="7"/>
      <c r="YM100" s="7"/>
      <c r="YN100" s="7"/>
      <c r="YO100" s="7"/>
      <c r="YP100" s="7"/>
      <c r="YQ100" s="7"/>
      <c r="YR100" s="7"/>
      <c r="YS100" s="7"/>
      <c r="YT100" s="7"/>
      <c r="YU100" s="7"/>
      <c r="YV100" s="7"/>
      <c r="YW100" s="7"/>
      <c r="YX100" s="7"/>
      <c r="YY100" s="7"/>
      <c r="YZ100" s="7"/>
      <c r="ZA100" s="7"/>
      <c r="ZB100" s="7"/>
      <c r="ZC100" s="7"/>
      <c r="ZD100" s="7"/>
      <c r="ZE100" s="7"/>
      <c r="ZF100" s="7"/>
      <c r="ZG100" s="7"/>
      <c r="ZH100" s="7"/>
      <c r="ZI100" s="7"/>
      <c r="ZJ100" s="7"/>
      <c r="ZK100" s="7"/>
      <c r="ZL100" s="7"/>
      <c r="ZM100" s="7"/>
      <c r="ZN100" s="7"/>
      <c r="ZO100" s="7"/>
      <c r="ZP100" s="7"/>
      <c r="ZQ100" s="7"/>
      <c r="ZR100" s="7"/>
      <c r="ZS100" s="7"/>
      <c r="ZT100" s="7"/>
      <c r="ZU100" s="7"/>
      <c r="ZV100" s="7"/>
      <c r="ZW100" s="7"/>
      <c r="ZX100" s="7"/>
      <c r="ZY100" s="7"/>
      <c r="ZZ100" s="7"/>
      <c r="AAA100" s="7"/>
      <c r="AAB100" s="7"/>
      <c r="AAC100" s="7"/>
      <c r="AAD100" s="7"/>
      <c r="AAE100" s="7"/>
      <c r="AAF100" s="7"/>
      <c r="AAG100" s="7"/>
      <c r="AAH100" s="7"/>
      <c r="AAI100" s="7"/>
      <c r="AAJ100" s="7"/>
      <c r="AAK100" s="7"/>
      <c r="AAL100" s="7"/>
      <c r="AAM100" s="7"/>
      <c r="AAN100" s="7"/>
      <c r="AAO100" s="7"/>
      <c r="AAP100" s="7"/>
      <c r="AAQ100" s="7"/>
      <c r="AAR100" s="7"/>
      <c r="AAS100" s="7"/>
      <c r="AAT100" s="7"/>
      <c r="AAU100" s="7"/>
      <c r="AAV100" s="7"/>
      <c r="AAW100" s="7"/>
      <c r="AAX100" s="7"/>
      <c r="AAY100" s="7"/>
      <c r="AAZ100" s="7"/>
      <c r="ABA100" s="7"/>
      <c r="ABB100" s="7"/>
      <c r="ABC100" s="7"/>
      <c r="ABD100" s="7"/>
      <c r="ABE100" s="7"/>
      <c r="ABF100" s="7"/>
      <c r="ABG100" s="7"/>
      <c r="ABH100" s="7"/>
      <c r="ABI100" s="7"/>
      <c r="ABJ100" s="7"/>
      <c r="ABK100" s="7"/>
      <c r="ABL100" s="7"/>
      <c r="ABM100" s="7"/>
      <c r="ABN100" s="7"/>
      <c r="ABO100" s="7"/>
      <c r="ABP100" s="7"/>
      <c r="ABQ100" s="7"/>
      <c r="ABR100" s="7"/>
      <c r="ABS100" s="7"/>
      <c r="ABT100" s="7"/>
      <c r="ABU100" s="7"/>
      <c r="ABV100" s="7"/>
      <c r="ABW100" s="7"/>
      <c r="ABX100" s="7"/>
      <c r="ABY100" s="7"/>
      <c r="ABZ100" s="7"/>
      <c r="ACA100" s="7"/>
      <c r="ACB100" s="7"/>
      <c r="ACC100" s="7"/>
      <c r="ACD100" s="7"/>
      <c r="ACE100" s="7"/>
      <c r="ACF100" s="7"/>
      <c r="ACG100" s="7"/>
      <c r="ACH100" s="7"/>
      <c r="ACI100" s="7"/>
      <c r="ACJ100" s="7"/>
      <c r="ACK100" s="7"/>
      <c r="ACL100" s="7"/>
      <c r="ACM100" s="7"/>
      <c r="ACN100" s="7"/>
      <c r="ACO100" s="7"/>
      <c r="ACP100" s="7"/>
      <c r="ACQ100" s="7"/>
      <c r="ACR100" s="7"/>
      <c r="ACS100" s="7"/>
      <c r="ACT100" s="7"/>
      <c r="ACU100" s="7"/>
      <c r="ACV100" s="7"/>
      <c r="ACW100" s="7"/>
      <c r="ACX100" s="7"/>
      <c r="ACY100" s="7"/>
      <c r="ACZ100" s="7"/>
      <c r="ADA100" s="7"/>
      <c r="ADB100" s="7"/>
    </row>
    <row r="101" spans="1:782" ht="15.95" customHeight="1" x14ac:dyDescent="0.2">
      <c r="A101" s="184" t="s">
        <v>471</v>
      </c>
      <c r="B101" s="96" t="s">
        <v>1072</v>
      </c>
      <c r="C101" s="97" t="s">
        <v>472</v>
      </c>
      <c r="D101" s="97" t="s">
        <v>473</v>
      </c>
      <c r="E101" s="99">
        <v>3</v>
      </c>
      <c r="F101" s="129" t="s">
        <v>474</v>
      </c>
      <c r="G101" s="99">
        <v>19</v>
      </c>
      <c r="H101" s="101">
        <v>619.16</v>
      </c>
      <c r="I101" s="101">
        <f t="shared" ref="I101:I132" si="53">+H101*0.0833</f>
        <v>51.576027999999994</v>
      </c>
      <c r="J101" s="101">
        <f t="shared" ref="J101:J132" si="54">+H101*12.15%</f>
        <v>75.22793999999999</v>
      </c>
      <c r="K101" s="101">
        <f t="shared" ref="K101:K132" si="55">SUM(H101:J101)</f>
        <v>745.96396799999991</v>
      </c>
      <c r="L101" s="101">
        <f t="shared" ref="L101:L132" si="56">+H101*12</f>
        <v>7429.92</v>
      </c>
      <c r="M101" s="101">
        <f t="shared" ref="M101:M132" si="57">+I101*12</f>
        <v>618.91233599999987</v>
      </c>
      <c r="N101" s="101">
        <f t="shared" ref="N101:N132" si="58">+J101*12</f>
        <v>902.73527999999988</v>
      </c>
      <c r="O101" s="102">
        <f t="shared" ref="O101:O132" si="59">+H101</f>
        <v>619.16</v>
      </c>
      <c r="P101" s="101">
        <v>470</v>
      </c>
      <c r="Q101" s="101"/>
      <c r="R101" s="103">
        <f t="shared" ref="R101:R132" si="60">H101*0.25%*G101*12</f>
        <v>352.9212</v>
      </c>
      <c r="S101" s="101">
        <f t="shared" ref="S101:S126" si="61">88*12</f>
        <v>1056</v>
      </c>
      <c r="T101" s="101">
        <f t="shared" ref="T101:T126" si="62">0.5*22*12</f>
        <v>132</v>
      </c>
      <c r="U101" s="101">
        <f t="shared" ref="U101:U132" si="63">SUM(O101:T101)</f>
        <v>2630.0811999999996</v>
      </c>
      <c r="V101" s="104">
        <f t="shared" ref="V101:V132" si="64">+L101+M101+N101+U101</f>
        <v>11581.648816000001</v>
      </c>
    </row>
    <row r="102" spans="1:782" ht="20.100000000000001" customHeight="1" x14ac:dyDescent="0.2">
      <c r="A102" s="184" t="s">
        <v>475</v>
      </c>
      <c r="B102" s="96" t="s">
        <v>1073</v>
      </c>
      <c r="C102" s="97" t="s">
        <v>477</v>
      </c>
      <c r="D102" s="97" t="s">
        <v>478</v>
      </c>
      <c r="E102" s="99">
        <v>5</v>
      </c>
      <c r="F102" s="100" t="s">
        <v>730</v>
      </c>
      <c r="G102" s="99">
        <v>18</v>
      </c>
      <c r="H102" s="131">
        <v>738</v>
      </c>
      <c r="I102" s="101">
        <f t="shared" si="53"/>
        <v>61.4754</v>
      </c>
      <c r="J102" s="101">
        <f t="shared" si="54"/>
        <v>89.667000000000002</v>
      </c>
      <c r="K102" s="101">
        <f t="shared" si="55"/>
        <v>889.14240000000007</v>
      </c>
      <c r="L102" s="101">
        <f t="shared" si="56"/>
        <v>8856</v>
      </c>
      <c r="M102" s="101">
        <f t="shared" si="57"/>
        <v>737.70479999999998</v>
      </c>
      <c r="N102" s="101">
        <f t="shared" si="58"/>
        <v>1076.0039999999999</v>
      </c>
      <c r="O102" s="102">
        <f t="shared" si="59"/>
        <v>738</v>
      </c>
      <c r="P102" s="101">
        <v>470</v>
      </c>
      <c r="Q102" s="101"/>
      <c r="R102" s="103">
        <f t="shared" si="60"/>
        <v>398.52</v>
      </c>
      <c r="S102" s="101">
        <f t="shared" si="61"/>
        <v>1056</v>
      </c>
      <c r="T102" s="101">
        <f t="shared" si="62"/>
        <v>132</v>
      </c>
      <c r="U102" s="101">
        <f t="shared" si="63"/>
        <v>2794.52</v>
      </c>
      <c r="V102" s="104">
        <f t="shared" si="64"/>
        <v>13464.228800000001</v>
      </c>
    </row>
    <row r="103" spans="1:782" ht="20.100000000000001" customHeight="1" x14ac:dyDescent="0.2">
      <c r="A103" s="611" t="s">
        <v>475</v>
      </c>
      <c r="B103" s="606" t="s">
        <v>1074</v>
      </c>
      <c r="C103" s="607" t="s">
        <v>479</v>
      </c>
      <c r="D103" s="607" t="s">
        <v>1460</v>
      </c>
      <c r="E103" s="608">
        <v>1</v>
      </c>
      <c r="F103" s="613" t="s">
        <v>505</v>
      </c>
      <c r="G103" s="608">
        <v>14</v>
      </c>
      <c r="H103" s="610">
        <v>773</v>
      </c>
      <c r="I103" s="101">
        <f t="shared" si="53"/>
        <v>64.390900000000002</v>
      </c>
      <c r="J103" s="101">
        <f t="shared" si="54"/>
        <v>93.919499999999999</v>
      </c>
      <c r="K103" s="101">
        <f t="shared" si="55"/>
        <v>931.31039999999996</v>
      </c>
      <c r="L103" s="101">
        <f t="shared" si="56"/>
        <v>9276</v>
      </c>
      <c r="M103" s="101">
        <f t="shared" si="57"/>
        <v>772.69080000000008</v>
      </c>
      <c r="N103" s="101">
        <f t="shared" si="58"/>
        <v>1127.0340000000001</v>
      </c>
      <c r="O103" s="102">
        <f t="shared" si="59"/>
        <v>773</v>
      </c>
      <c r="P103" s="101">
        <v>470</v>
      </c>
      <c r="Q103" s="101">
        <f>4.7*12</f>
        <v>56.400000000000006</v>
      </c>
      <c r="R103" s="103">
        <f t="shared" si="60"/>
        <v>324.65999999999997</v>
      </c>
      <c r="S103" s="101">
        <f t="shared" si="61"/>
        <v>1056</v>
      </c>
      <c r="T103" s="101">
        <f t="shared" si="62"/>
        <v>132</v>
      </c>
      <c r="U103" s="101">
        <f t="shared" si="63"/>
        <v>2812.06</v>
      </c>
      <c r="V103" s="104">
        <f t="shared" si="64"/>
        <v>13987.784799999999</v>
      </c>
    </row>
    <row r="104" spans="1:782" ht="20.100000000000001" customHeight="1" x14ac:dyDescent="0.2">
      <c r="A104" s="184" t="s">
        <v>475</v>
      </c>
      <c r="B104" s="96" t="s">
        <v>1075</v>
      </c>
      <c r="C104" s="673"/>
      <c r="D104" s="97" t="s">
        <v>425</v>
      </c>
      <c r="E104" s="99">
        <v>1</v>
      </c>
      <c r="F104" s="129" t="s">
        <v>910</v>
      </c>
      <c r="G104" s="99">
        <v>19</v>
      </c>
      <c r="H104" s="101">
        <v>565.99</v>
      </c>
      <c r="I104" s="101">
        <f t="shared" si="53"/>
        <v>47.146967000000004</v>
      </c>
      <c r="J104" s="101">
        <f t="shared" si="54"/>
        <v>68.767785000000003</v>
      </c>
      <c r="K104" s="101">
        <f t="shared" si="55"/>
        <v>681.90475200000003</v>
      </c>
      <c r="L104" s="193">
        <f>+H104*12</f>
        <v>6791.88</v>
      </c>
      <c r="M104" s="101">
        <f>+I104*6</f>
        <v>282.88180199999999</v>
      </c>
      <c r="N104" s="101">
        <f>+J104*6</f>
        <v>412.60671000000002</v>
      </c>
      <c r="O104" s="102">
        <f t="shared" si="59"/>
        <v>565.99</v>
      </c>
      <c r="P104" s="101">
        <v>235</v>
      </c>
      <c r="Q104" s="101"/>
      <c r="R104" s="103"/>
      <c r="S104" s="101">
        <f>88*6</f>
        <v>528</v>
      </c>
      <c r="T104" s="101">
        <f>0.5*22*6</f>
        <v>66</v>
      </c>
      <c r="U104" s="101">
        <f t="shared" si="63"/>
        <v>1394.99</v>
      </c>
      <c r="V104" s="104">
        <f t="shared" si="64"/>
        <v>8882.3585120000007</v>
      </c>
    </row>
    <row r="105" spans="1:782" ht="20.100000000000001" customHeight="1" x14ac:dyDescent="0.2">
      <c r="A105" s="184" t="s">
        <v>475</v>
      </c>
      <c r="B105" s="96" t="s">
        <v>1076</v>
      </c>
      <c r="C105" s="97" t="s">
        <v>481</v>
      </c>
      <c r="D105" s="97" t="s">
        <v>482</v>
      </c>
      <c r="E105" s="99">
        <v>1</v>
      </c>
      <c r="F105" s="100" t="s">
        <v>730</v>
      </c>
      <c r="G105" s="99">
        <v>18</v>
      </c>
      <c r="H105" s="101">
        <v>561</v>
      </c>
      <c r="I105" s="101">
        <f t="shared" si="53"/>
        <v>46.731299999999997</v>
      </c>
      <c r="J105" s="101">
        <f t="shared" si="54"/>
        <v>68.161500000000004</v>
      </c>
      <c r="K105" s="101">
        <f t="shared" si="55"/>
        <v>675.89280000000008</v>
      </c>
      <c r="L105" s="101">
        <f t="shared" si="56"/>
        <v>6732</v>
      </c>
      <c r="M105" s="101">
        <f t="shared" si="57"/>
        <v>560.77559999999994</v>
      </c>
      <c r="N105" s="101">
        <f t="shared" si="58"/>
        <v>817.9380000000001</v>
      </c>
      <c r="O105" s="102">
        <f t="shared" si="59"/>
        <v>561</v>
      </c>
      <c r="P105" s="101">
        <v>470</v>
      </c>
      <c r="Q105" s="101"/>
      <c r="R105" s="103">
        <f t="shared" si="60"/>
        <v>302.94</v>
      </c>
      <c r="S105" s="101">
        <f t="shared" si="61"/>
        <v>1056</v>
      </c>
      <c r="T105" s="101">
        <f t="shared" si="62"/>
        <v>132</v>
      </c>
      <c r="U105" s="101">
        <f t="shared" si="63"/>
        <v>2521.94</v>
      </c>
      <c r="V105" s="104">
        <f t="shared" si="64"/>
        <v>10632.6536</v>
      </c>
    </row>
    <row r="106" spans="1:782" ht="20.100000000000001" customHeight="1" x14ac:dyDescent="0.2">
      <c r="A106" s="184" t="s">
        <v>475</v>
      </c>
      <c r="B106" s="96" t="s">
        <v>1077</v>
      </c>
      <c r="C106" s="97" t="s">
        <v>483</v>
      </c>
      <c r="D106" s="97" t="s">
        <v>425</v>
      </c>
      <c r="E106" s="99">
        <v>1</v>
      </c>
      <c r="F106" s="100" t="s">
        <v>606</v>
      </c>
      <c r="G106" s="99">
        <v>17</v>
      </c>
      <c r="H106" s="101">
        <v>561</v>
      </c>
      <c r="I106" s="101">
        <f t="shared" si="53"/>
        <v>46.731299999999997</v>
      </c>
      <c r="J106" s="101">
        <f t="shared" si="54"/>
        <v>68.161500000000004</v>
      </c>
      <c r="K106" s="101">
        <f t="shared" si="55"/>
        <v>675.89280000000008</v>
      </c>
      <c r="L106" s="101">
        <f t="shared" si="56"/>
        <v>6732</v>
      </c>
      <c r="M106" s="101">
        <f t="shared" si="57"/>
        <v>560.77559999999994</v>
      </c>
      <c r="N106" s="101">
        <f t="shared" si="58"/>
        <v>817.9380000000001</v>
      </c>
      <c r="O106" s="102">
        <f t="shared" si="59"/>
        <v>561</v>
      </c>
      <c r="P106" s="101">
        <v>470</v>
      </c>
      <c r="Q106" s="101"/>
      <c r="R106" s="103">
        <f t="shared" si="60"/>
        <v>286.11</v>
      </c>
      <c r="S106" s="101">
        <f t="shared" si="61"/>
        <v>1056</v>
      </c>
      <c r="T106" s="101">
        <f t="shared" si="62"/>
        <v>132</v>
      </c>
      <c r="U106" s="101">
        <f t="shared" si="63"/>
        <v>2505.11</v>
      </c>
      <c r="V106" s="104">
        <f t="shared" si="64"/>
        <v>10615.8236</v>
      </c>
    </row>
    <row r="107" spans="1:782" ht="20.100000000000001" customHeight="1" x14ac:dyDescent="0.2">
      <c r="A107" s="184" t="s">
        <v>475</v>
      </c>
      <c r="B107" s="96" t="s">
        <v>1078</v>
      </c>
      <c r="C107" s="97" t="s">
        <v>484</v>
      </c>
      <c r="D107" s="97" t="s">
        <v>425</v>
      </c>
      <c r="E107" s="99">
        <v>1</v>
      </c>
      <c r="F107" s="100" t="s">
        <v>546</v>
      </c>
      <c r="G107" s="99">
        <v>15</v>
      </c>
      <c r="H107" s="101">
        <v>561</v>
      </c>
      <c r="I107" s="101">
        <f t="shared" si="53"/>
        <v>46.731299999999997</v>
      </c>
      <c r="J107" s="101">
        <f t="shared" si="54"/>
        <v>68.161500000000004</v>
      </c>
      <c r="K107" s="101">
        <f t="shared" si="55"/>
        <v>675.89280000000008</v>
      </c>
      <c r="L107" s="101">
        <f t="shared" si="56"/>
        <v>6732</v>
      </c>
      <c r="M107" s="101">
        <f t="shared" si="57"/>
        <v>560.77559999999994</v>
      </c>
      <c r="N107" s="101">
        <f t="shared" si="58"/>
        <v>817.9380000000001</v>
      </c>
      <c r="O107" s="102">
        <f t="shared" si="59"/>
        <v>561</v>
      </c>
      <c r="P107" s="101">
        <v>470</v>
      </c>
      <c r="Q107" s="101"/>
      <c r="R107" s="103">
        <f t="shared" si="60"/>
        <v>252.45000000000002</v>
      </c>
      <c r="S107" s="101">
        <f t="shared" si="61"/>
        <v>1056</v>
      </c>
      <c r="T107" s="101">
        <f t="shared" si="62"/>
        <v>132</v>
      </c>
      <c r="U107" s="101">
        <f t="shared" si="63"/>
        <v>2471.4499999999998</v>
      </c>
      <c r="V107" s="104">
        <f t="shared" si="64"/>
        <v>10582.1636</v>
      </c>
    </row>
    <row r="108" spans="1:782" ht="20.100000000000001" customHeight="1" x14ac:dyDescent="0.2">
      <c r="A108" s="184" t="s">
        <v>475</v>
      </c>
      <c r="B108" s="96" t="s">
        <v>1079</v>
      </c>
      <c r="C108" s="97" t="s">
        <v>486</v>
      </c>
      <c r="D108" s="97" t="s">
        <v>487</v>
      </c>
      <c r="E108" s="99">
        <v>1</v>
      </c>
      <c r="F108" s="100" t="s">
        <v>682</v>
      </c>
      <c r="G108" s="99">
        <v>19</v>
      </c>
      <c r="H108" s="101">
        <v>561</v>
      </c>
      <c r="I108" s="101">
        <f t="shared" si="53"/>
        <v>46.731299999999997</v>
      </c>
      <c r="J108" s="101">
        <f t="shared" si="54"/>
        <v>68.161500000000004</v>
      </c>
      <c r="K108" s="101">
        <f t="shared" si="55"/>
        <v>675.89280000000008</v>
      </c>
      <c r="L108" s="101">
        <f t="shared" si="56"/>
        <v>6732</v>
      </c>
      <c r="M108" s="101">
        <f t="shared" si="57"/>
        <v>560.77559999999994</v>
      </c>
      <c r="N108" s="101">
        <f t="shared" si="58"/>
        <v>817.9380000000001</v>
      </c>
      <c r="O108" s="102">
        <f t="shared" si="59"/>
        <v>561</v>
      </c>
      <c r="P108" s="101">
        <v>470</v>
      </c>
      <c r="Q108" s="101"/>
      <c r="R108" s="103">
        <f t="shared" si="60"/>
        <v>319.77</v>
      </c>
      <c r="S108" s="101">
        <f t="shared" si="61"/>
        <v>1056</v>
      </c>
      <c r="T108" s="101">
        <f t="shared" si="62"/>
        <v>132</v>
      </c>
      <c r="U108" s="101">
        <f t="shared" si="63"/>
        <v>2538.77</v>
      </c>
      <c r="V108" s="104">
        <f t="shared" si="64"/>
        <v>10649.4836</v>
      </c>
    </row>
    <row r="109" spans="1:782" ht="20.100000000000001" customHeight="1" x14ac:dyDescent="0.2">
      <c r="A109" s="184" t="s">
        <v>475</v>
      </c>
      <c r="B109" s="96" t="s">
        <v>1080</v>
      </c>
      <c r="C109" s="97" t="s">
        <v>488</v>
      </c>
      <c r="D109" s="97" t="s">
        <v>425</v>
      </c>
      <c r="E109" s="99">
        <v>1</v>
      </c>
      <c r="F109" s="100" t="s">
        <v>587</v>
      </c>
      <c r="G109" s="99">
        <v>19</v>
      </c>
      <c r="H109" s="101">
        <v>561</v>
      </c>
      <c r="I109" s="101">
        <f t="shared" si="53"/>
        <v>46.731299999999997</v>
      </c>
      <c r="J109" s="101">
        <f t="shared" si="54"/>
        <v>68.161500000000004</v>
      </c>
      <c r="K109" s="101">
        <f t="shared" si="55"/>
        <v>675.89280000000008</v>
      </c>
      <c r="L109" s="101">
        <f t="shared" si="56"/>
        <v>6732</v>
      </c>
      <c r="M109" s="101">
        <f t="shared" si="57"/>
        <v>560.77559999999994</v>
      </c>
      <c r="N109" s="101">
        <f t="shared" si="58"/>
        <v>817.9380000000001</v>
      </c>
      <c r="O109" s="102">
        <f t="shared" si="59"/>
        <v>561</v>
      </c>
      <c r="P109" s="101">
        <v>470</v>
      </c>
      <c r="Q109" s="101"/>
      <c r="R109" s="103">
        <f t="shared" si="60"/>
        <v>319.77</v>
      </c>
      <c r="S109" s="101">
        <f t="shared" si="61"/>
        <v>1056</v>
      </c>
      <c r="T109" s="101">
        <f t="shared" si="62"/>
        <v>132</v>
      </c>
      <c r="U109" s="101">
        <f t="shared" si="63"/>
        <v>2538.77</v>
      </c>
      <c r="V109" s="104">
        <f t="shared" si="64"/>
        <v>10649.4836</v>
      </c>
    </row>
    <row r="110" spans="1:782" ht="20.100000000000001" customHeight="1" x14ac:dyDescent="0.2">
      <c r="A110" s="184" t="s">
        <v>475</v>
      </c>
      <c r="B110" s="96" t="s">
        <v>1081</v>
      </c>
      <c r="C110" s="97" t="s">
        <v>490</v>
      </c>
      <c r="D110" s="97" t="s">
        <v>487</v>
      </c>
      <c r="E110" s="99">
        <v>1</v>
      </c>
      <c r="F110" s="100" t="s">
        <v>491</v>
      </c>
      <c r="G110" s="99">
        <v>18</v>
      </c>
      <c r="H110" s="101">
        <v>561</v>
      </c>
      <c r="I110" s="101">
        <f t="shared" si="53"/>
        <v>46.731299999999997</v>
      </c>
      <c r="J110" s="101">
        <f t="shared" si="54"/>
        <v>68.161500000000004</v>
      </c>
      <c r="K110" s="101">
        <f t="shared" si="55"/>
        <v>675.89280000000008</v>
      </c>
      <c r="L110" s="101">
        <f t="shared" si="56"/>
        <v>6732</v>
      </c>
      <c r="M110" s="101">
        <f t="shared" si="57"/>
        <v>560.77559999999994</v>
      </c>
      <c r="N110" s="101">
        <f t="shared" si="58"/>
        <v>817.9380000000001</v>
      </c>
      <c r="O110" s="102">
        <f t="shared" si="59"/>
        <v>561</v>
      </c>
      <c r="P110" s="101">
        <v>470</v>
      </c>
      <c r="Q110" s="101"/>
      <c r="R110" s="103">
        <f t="shared" si="60"/>
        <v>302.94</v>
      </c>
      <c r="S110" s="101">
        <f t="shared" si="61"/>
        <v>1056</v>
      </c>
      <c r="T110" s="101">
        <f t="shared" si="62"/>
        <v>132</v>
      </c>
      <c r="U110" s="101">
        <f t="shared" si="63"/>
        <v>2521.94</v>
      </c>
      <c r="V110" s="104">
        <f t="shared" si="64"/>
        <v>10632.6536</v>
      </c>
    </row>
    <row r="111" spans="1:782" ht="20.100000000000001" customHeight="1" x14ac:dyDescent="0.2">
      <c r="A111" s="184" t="s">
        <v>475</v>
      </c>
      <c r="B111" s="96" t="s">
        <v>1082</v>
      </c>
      <c r="C111" s="97" t="s">
        <v>492</v>
      </c>
      <c r="D111" s="97" t="s">
        <v>487</v>
      </c>
      <c r="E111" s="99">
        <v>1</v>
      </c>
      <c r="F111" s="129" t="s">
        <v>493</v>
      </c>
      <c r="G111" s="99">
        <v>19</v>
      </c>
      <c r="H111" s="101">
        <v>568.42999999999995</v>
      </c>
      <c r="I111" s="101">
        <f t="shared" si="53"/>
        <v>47.350218999999996</v>
      </c>
      <c r="J111" s="101">
        <f t="shared" si="54"/>
        <v>69.064244999999985</v>
      </c>
      <c r="K111" s="101">
        <f t="shared" si="55"/>
        <v>684.84446400000002</v>
      </c>
      <c r="L111" s="101">
        <f t="shared" si="56"/>
        <v>6821.16</v>
      </c>
      <c r="M111" s="101">
        <f t="shared" si="57"/>
        <v>568.202628</v>
      </c>
      <c r="N111" s="101">
        <f t="shared" si="58"/>
        <v>828.77093999999988</v>
      </c>
      <c r="O111" s="102">
        <f t="shared" si="59"/>
        <v>568.42999999999995</v>
      </c>
      <c r="P111" s="101">
        <v>470</v>
      </c>
      <c r="Q111" s="101"/>
      <c r="R111" s="103">
        <f t="shared" si="60"/>
        <v>324.00509999999997</v>
      </c>
      <c r="S111" s="101">
        <f t="shared" si="61"/>
        <v>1056</v>
      </c>
      <c r="T111" s="101">
        <f t="shared" si="62"/>
        <v>132</v>
      </c>
      <c r="U111" s="101">
        <f t="shared" si="63"/>
        <v>2550.4350999999997</v>
      </c>
      <c r="V111" s="104">
        <f t="shared" si="64"/>
        <v>10768.568668</v>
      </c>
    </row>
    <row r="112" spans="1:782" ht="20.100000000000001" customHeight="1" x14ac:dyDescent="0.2">
      <c r="A112" s="611" t="s">
        <v>475</v>
      </c>
      <c r="B112" s="606" t="s">
        <v>1083</v>
      </c>
      <c r="C112" s="612" t="s">
        <v>494</v>
      </c>
      <c r="D112" s="607" t="s">
        <v>1459</v>
      </c>
      <c r="E112" s="608">
        <v>1</v>
      </c>
      <c r="F112" s="613" t="s">
        <v>899</v>
      </c>
      <c r="G112" s="608">
        <v>9</v>
      </c>
      <c r="H112" s="610">
        <v>773</v>
      </c>
      <c r="I112" s="101">
        <f t="shared" si="53"/>
        <v>64.390900000000002</v>
      </c>
      <c r="J112" s="101">
        <f t="shared" si="54"/>
        <v>93.919499999999999</v>
      </c>
      <c r="K112" s="101">
        <f t="shared" si="55"/>
        <v>931.31039999999996</v>
      </c>
      <c r="L112" s="101">
        <f t="shared" si="56"/>
        <v>9276</v>
      </c>
      <c r="M112" s="101">
        <f t="shared" si="57"/>
        <v>772.69080000000008</v>
      </c>
      <c r="N112" s="101">
        <f t="shared" si="58"/>
        <v>1127.0340000000001</v>
      </c>
      <c r="O112" s="102">
        <f t="shared" si="59"/>
        <v>773</v>
      </c>
      <c r="P112" s="101">
        <v>470</v>
      </c>
      <c r="Q112" s="101">
        <f>4.7*12</f>
        <v>56.400000000000006</v>
      </c>
      <c r="R112" s="103">
        <f t="shared" si="60"/>
        <v>208.71000000000004</v>
      </c>
      <c r="S112" s="101">
        <f t="shared" si="61"/>
        <v>1056</v>
      </c>
      <c r="T112" s="101">
        <f t="shared" si="62"/>
        <v>132</v>
      </c>
      <c r="U112" s="101">
        <f t="shared" si="63"/>
        <v>2696.11</v>
      </c>
      <c r="V112" s="104">
        <f t="shared" si="64"/>
        <v>13871.834800000001</v>
      </c>
    </row>
    <row r="113" spans="1:22" ht="20.100000000000001" customHeight="1" x14ac:dyDescent="0.2">
      <c r="A113" s="184" t="s">
        <v>475</v>
      </c>
      <c r="B113" s="96" t="s">
        <v>1084</v>
      </c>
      <c r="C113" s="112" t="s">
        <v>495</v>
      </c>
      <c r="D113" s="97" t="s">
        <v>425</v>
      </c>
      <c r="E113" s="99">
        <v>1</v>
      </c>
      <c r="F113" s="100" t="s">
        <v>909</v>
      </c>
      <c r="G113" s="99">
        <v>9</v>
      </c>
      <c r="H113" s="101">
        <v>561</v>
      </c>
      <c r="I113" s="101">
        <f t="shared" si="53"/>
        <v>46.731299999999997</v>
      </c>
      <c r="J113" s="101">
        <f t="shared" si="54"/>
        <v>68.161500000000004</v>
      </c>
      <c r="K113" s="101">
        <f t="shared" si="55"/>
        <v>675.89280000000008</v>
      </c>
      <c r="L113" s="101">
        <f t="shared" si="56"/>
        <v>6732</v>
      </c>
      <c r="M113" s="101">
        <f t="shared" si="57"/>
        <v>560.77559999999994</v>
      </c>
      <c r="N113" s="101">
        <f t="shared" si="58"/>
        <v>817.9380000000001</v>
      </c>
      <c r="O113" s="102">
        <f t="shared" si="59"/>
        <v>561</v>
      </c>
      <c r="P113" s="101">
        <v>470</v>
      </c>
      <c r="Q113" s="101">
        <f>4.7*2*12</f>
        <v>112.80000000000001</v>
      </c>
      <c r="R113" s="103">
        <f t="shared" si="60"/>
        <v>151.47</v>
      </c>
      <c r="S113" s="101">
        <f t="shared" si="61"/>
        <v>1056</v>
      </c>
      <c r="T113" s="101">
        <f t="shared" si="62"/>
        <v>132</v>
      </c>
      <c r="U113" s="101">
        <f t="shared" si="63"/>
        <v>2483.27</v>
      </c>
      <c r="V113" s="104">
        <f t="shared" si="64"/>
        <v>10593.9836</v>
      </c>
    </row>
    <row r="114" spans="1:22" ht="20.100000000000001" customHeight="1" x14ac:dyDescent="0.2">
      <c r="A114" s="184" t="s">
        <v>475</v>
      </c>
      <c r="B114" s="96" t="s">
        <v>1085</v>
      </c>
      <c r="C114" s="112" t="s">
        <v>496</v>
      </c>
      <c r="D114" s="97" t="s">
        <v>425</v>
      </c>
      <c r="E114" s="99">
        <v>1</v>
      </c>
      <c r="F114" s="100" t="s">
        <v>911</v>
      </c>
      <c r="G114" s="99">
        <v>9</v>
      </c>
      <c r="H114" s="101">
        <v>561</v>
      </c>
      <c r="I114" s="101">
        <f t="shared" si="53"/>
        <v>46.731299999999997</v>
      </c>
      <c r="J114" s="101">
        <f t="shared" si="54"/>
        <v>68.161500000000004</v>
      </c>
      <c r="K114" s="101">
        <f t="shared" si="55"/>
        <v>675.89280000000008</v>
      </c>
      <c r="L114" s="101">
        <f t="shared" si="56"/>
        <v>6732</v>
      </c>
      <c r="M114" s="101">
        <f t="shared" si="57"/>
        <v>560.77559999999994</v>
      </c>
      <c r="N114" s="101">
        <f t="shared" si="58"/>
        <v>817.9380000000001</v>
      </c>
      <c r="O114" s="102">
        <f t="shared" si="59"/>
        <v>561</v>
      </c>
      <c r="P114" s="101">
        <v>470</v>
      </c>
      <c r="Q114" s="101"/>
      <c r="R114" s="103">
        <f t="shared" si="60"/>
        <v>151.47</v>
      </c>
      <c r="S114" s="101">
        <f t="shared" si="61"/>
        <v>1056</v>
      </c>
      <c r="T114" s="101">
        <f t="shared" si="62"/>
        <v>132</v>
      </c>
      <c r="U114" s="101">
        <f t="shared" si="63"/>
        <v>2370.4700000000003</v>
      </c>
      <c r="V114" s="104">
        <f t="shared" si="64"/>
        <v>10481.1836</v>
      </c>
    </row>
    <row r="115" spans="1:22" ht="20.100000000000001" customHeight="1" x14ac:dyDescent="0.2">
      <c r="A115" s="184" t="s">
        <v>475</v>
      </c>
      <c r="B115" s="96" t="s">
        <v>1086</v>
      </c>
      <c r="C115" s="97" t="s">
        <v>497</v>
      </c>
      <c r="D115" s="97" t="s">
        <v>425</v>
      </c>
      <c r="E115" s="99">
        <v>1</v>
      </c>
      <c r="F115" s="100" t="s">
        <v>900</v>
      </c>
      <c r="G115" s="99">
        <v>9</v>
      </c>
      <c r="H115" s="101">
        <v>561</v>
      </c>
      <c r="I115" s="101">
        <f t="shared" si="53"/>
        <v>46.731299999999997</v>
      </c>
      <c r="J115" s="101">
        <f t="shared" si="54"/>
        <v>68.161500000000004</v>
      </c>
      <c r="K115" s="101">
        <f t="shared" si="55"/>
        <v>675.89280000000008</v>
      </c>
      <c r="L115" s="101">
        <f t="shared" si="56"/>
        <v>6732</v>
      </c>
      <c r="M115" s="101">
        <f t="shared" si="57"/>
        <v>560.77559999999994</v>
      </c>
      <c r="N115" s="101">
        <f t="shared" si="58"/>
        <v>817.9380000000001</v>
      </c>
      <c r="O115" s="102">
        <f t="shared" si="59"/>
        <v>561</v>
      </c>
      <c r="P115" s="101">
        <v>470</v>
      </c>
      <c r="Q115" s="101"/>
      <c r="R115" s="103">
        <f t="shared" si="60"/>
        <v>151.47</v>
      </c>
      <c r="S115" s="101">
        <f t="shared" si="61"/>
        <v>1056</v>
      </c>
      <c r="T115" s="101">
        <f t="shared" si="62"/>
        <v>132</v>
      </c>
      <c r="U115" s="101">
        <f t="shared" si="63"/>
        <v>2370.4700000000003</v>
      </c>
      <c r="V115" s="104">
        <f t="shared" si="64"/>
        <v>10481.1836</v>
      </c>
    </row>
    <row r="116" spans="1:22" ht="20.100000000000001" customHeight="1" x14ac:dyDescent="0.2">
      <c r="A116" s="184" t="s">
        <v>475</v>
      </c>
      <c r="B116" s="96" t="s">
        <v>1087</v>
      </c>
      <c r="C116" s="97" t="s">
        <v>498</v>
      </c>
      <c r="D116" s="97" t="s">
        <v>425</v>
      </c>
      <c r="E116" s="99">
        <v>1</v>
      </c>
      <c r="F116" s="100" t="s">
        <v>900</v>
      </c>
      <c r="G116" s="99">
        <v>9</v>
      </c>
      <c r="H116" s="140">
        <v>561</v>
      </c>
      <c r="I116" s="101">
        <f t="shared" si="53"/>
        <v>46.731299999999997</v>
      </c>
      <c r="J116" s="101">
        <f t="shared" si="54"/>
        <v>68.161500000000004</v>
      </c>
      <c r="K116" s="101">
        <f t="shared" si="55"/>
        <v>675.89280000000008</v>
      </c>
      <c r="L116" s="101">
        <f t="shared" si="56"/>
        <v>6732</v>
      </c>
      <c r="M116" s="101">
        <f t="shared" si="57"/>
        <v>560.77559999999994</v>
      </c>
      <c r="N116" s="101">
        <f t="shared" si="58"/>
        <v>817.9380000000001</v>
      </c>
      <c r="O116" s="102">
        <f t="shared" si="59"/>
        <v>561</v>
      </c>
      <c r="P116" s="101">
        <v>470</v>
      </c>
      <c r="Q116" s="101">
        <f>4.7*1*12</f>
        <v>56.400000000000006</v>
      </c>
      <c r="R116" s="103">
        <f t="shared" si="60"/>
        <v>151.47</v>
      </c>
      <c r="S116" s="101">
        <f t="shared" si="61"/>
        <v>1056</v>
      </c>
      <c r="T116" s="101">
        <f t="shared" si="62"/>
        <v>132</v>
      </c>
      <c r="U116" s="101">
        <f t="shared" si="63"/>
        <v>2426.87</v>
      </c>
      <c r="V116" s="104">
        <f t="shared" si="64"/>
        <v>10537.5836</v>
      </c>
    </row>
    <row r="117" spans="1:22" ht="20.100000000000001" customHeight="1" x14ac:dyDescent="0.2">
      <c r="A117" s="184" t="s">
        <v>475</v>
      </c>
      <c r="B117" s="96" t="s">
        <v>1088</v>
      </c>
      <c r="C117" s="97" t="s">
        <v>499</v>
      </c>
      <c r="D117" s="97" t="s">
        <v>444</v>
      </c>
      <c r="E117" s="99">
        <v>3</v>
      </c>
      <c r="F117" s="100" t="s">
        <v>899</v>
      </c>
      <c r="G117" s="99">
        <v>9</v>
      </c>
      <c r="H117" s="148">
        <v>614</v>
      </c>
      <c r="I117" s="101">
        <f t="shared" si="53"/>
        <v>51.1462</v>
      </c>
      <c r="J117" s="101">
        <f t="shared" si="54"/>
        <v>74.600999999999999</v>
      </c>
      <c r="K117" s="101">
        <f t="shared" si="55"/>
        <v>739.74720000000002</v>
      </c>
      <c r="L117" s="101">
        <f t="shared" si="56"/>
        <v>7368</v>
      </c>
      <c r="M117" s="101">
        <f t="shared" si="57"/>
        <v>613.75440000000003</v>
      </c>
      <c r="N117" s="101">
        <f t="shared" si="58"/>
        <v>895.21199999999999</v>
      </c>
      <c r="O117" s="102">
        <f t="shared" si="59"/>
        <v>614</v>
      </c>
      <c r="P117" s="101">
        <v>470</v>
      </c>
      <c r="Q117" s="101">
        <f>4.7*1*12</f>
        <v>56.400000000000006</v>
      </c>
      <c r="R117" s="103">
        <f t="shared" si="60"/>
        <v>165.78000000000003</v>
      </c>
      <c r="S117" s="101">
        <f t="shared" si="61"/>
        <v>1056</v>
      </c>
      <c r="T117" s="101">
        <f t="shared" si="62"/>
        <v>132</v>
      </c>
      <c r="U117" s="101">
        <f t="shared" si="63"/>
        <v>2494.1800000000003</v>
      </c>
      <c r="V117" s="104">
        <f t="shared" si="64"/>
        <v>11371.1464</v>
      </c>
    </row>
    <row r="118" spans="1:22" ht="20.100000000000001" customHeight="1" x14ac:dyDescent="0.2">
      <c r="A118" s="184" t="s">
        <v>475</v>
      </c>
      <c r="B118" s="96" t="s">
        <v>1089</v>
      </c>
      <c r="C118" s="192" t="s">
        <v>500</v>
      </c>
      <c r="D118" s="97" t="s">
        <v>501</v>
      </c>
      <c r="E118" s="99">
        <v>3</v>
      </c>
      <c r="F118" s="100" t="s">
        <v>899</v>
      </c>
      <c r="G118" s="99">
        <v>9</v>
      </c>
      <c r="H118" s="148">
        <v>614</v>
      </c>
      <c r="I118" s="101">
        <f t="shared" si="53"/>
        <v>51.1462</v>
      </c>
      <c r="J118" s="101">
        <f t="shared" si="54"/>
        <v>74.600999999999999</v>
      </c>
      <c r="K118" s="101">
        <f t="shared" si="55"/>
        <v>739.74720000000002</v>
      </c>
      <c r="L118" s="101">
        <f t="shared" si="56"/>
        <v>7368</v>
      </c>
      <c r="M118" s="101">
        <f t="shared" si="57"/>
        <v>613.75440000000003</v>
      </c>
      <c r="N118" s="101">
        <f t="shared" si="58"/>
        <v>895.21199999999999</v>
      </c>
      <c r="O118" s="102">
        <f t="shared" si="59"/>
        <v>614</v>
      </c>
      <c r="P118" s="101">
        <v>470</v>
      </c>
      <c r="Q118" s="101"/>
      <c r="R118" s="103">
        <f t="shared" si="60"/>
        <v>165.78000000000003</v>
      </c>
      <c r="S118" s="101">
        <f t="shared" si="61"/>
        <v>1056</v>
      </c>
      <c r="T118" s="101">
        <f t="shared" si="62"/>
        <v>132</v>
      </c>
      <c r="U118" s="101">
        <f t="shared" si="63"/>
        <v>2437.7799999999997</v>
      </c>
      <c r="V118" s="104">
        <f t="shared" si="64"/>
        <v>11314.7464</v>
      </c>
    </row>
    <row r="119" spans="1:22" ht="20.100000000000001" customHeight="1" x14ac:dyDescent="0.2">
      <c r="A119" s="184" t="s">
        <v>471</v>
      </c>
      <c r="B119" s="96" t="s">
        <v>1090</v>
      </c>
      <c r="C119" s="97" t="s">
        <v>502</v>
      </c>
      <c r="D119" s="97" t="s">
        <v>425</v>
      </c>
      <c r="E119" s="99">
        <v>1</v>
      </c>
      <c r="F119" s="100" t="s">
        <v>503</v>
      </c>
      <c r="G119" s="99">
        <v>9</v>
      </c>
      <c r="H119" s="261">
        <v>561</v>
      </c>
      <c r="I119" s="101">
        <f t="shared" si="53"/>
        <v>46.731299999999997</v>
      </c>
      <c r="J119" s="101">
        <f t="shared" si="54"/>
        <v>68.161500000000004</v>
      </c>
      <c r="K119" s="101">
        <f t="shared" si="55"/>
        <v>675.89280000000008</v>
      </c>
      <c r="L119" s="101">
        <f t="shared" si="56"/>
        <v>6732</v>
      </c>
      <c r="M119" s="101">
        <f t="shared" si="57"/>
        <v>560.77559999999994</v>
      </c>
      <c r="N119" s="101">
        <f t="shared" si="58"/>
        <v>817.9380000000001</v>
      </c>
      <c r="O119" s="102">
        <f t="shared" si="59"/>
        <v>561</v>
      </c>
      <c r="P119" s="101">
        <v>470</v>
      </c>
      <c r="Q119" s="101"/>
      <c r="R119" s="103">
        <f t="shared" si="60"/>
        <v>151.47</v>
      </c>
      <c r="S119" s="101">
        <f t="shared" si="61"/>
        <v>1056</v>
      </c>
      <c r="T119" s="101">
        <f t="shared" si="62"/>
        <v>132</v>
      </c>
      <c r="U119" s="101">
        <f t="shared" si="63"/>
        <v>2370.4700000000003</v>
      </c>
      <c r="V119" s="104">
        <f t="shared" si="64"/>
        <v>10481.1836</v>
      </c>
    </row>
    <row r="120" spans="1:22" s="51" customFormat="1" ht="20.100000000000001" customHeight="1" x14ac:dyDescent="0.2">
      <c r="A120" s="184" t="s">
        <v>471</v>
      </c>
      <c r="B120" s="96" t="s">
        <v>1091</v>
      </c>
      <c r="C120" s="132" t="s">
        <v>504</v>
      </c>
      <c r="D120" s="128" t="s">
        <v>501</v>
      </c>
      <c r="E120" s="99">
        <v>3</v>
      </c>
      <c r="F120" s="100" t="s">
        <v>905</v>
      </c>
      <c r="G120" s="99">
        <v>19</v>
      </c>
      <c r="H120" s="140">
        <v>614</v>
      </c>
      <c r="I120" s="101">
        <f t="shared" si="53"/>
        <v>51.1462</v>
      </c>
      <c r="J120" s="101">
        <f t="shared" si="54"/>
        <v>74.600999999999999</v>
      </c>
      <c r="K120" s="101">
        <f t="shared" si="55"/>
        <v>739.74720000000002</v>
      </c>
      <c r="L120" s="101">
        <f t="shared" si="56"/>
        <v>7368</v>
      </c>
      <c r="M120" s="101">
        <f t="shared" si="57"/>
        <v>613.75440000000003</v>
      </c>
      <c r="N120" s="101">
        <f t="shared" si="58"/>
        <v>895.21199999999999</v>
      </c>
      <c r="O120" s="102">
        <f t="shared" si="59"/>
        <v>614</v>
      </c>
      <c r="P120" s="101">
        <v>470</v>
      </c>
      <c r="Q120" s="101">
        <f>4.7*1*12</f>
        <v>56.400000000000006</v>
      </c>
      <c r="R120" s="103">
        <f t="shared" si="60"/>
        <v>349.98</v>
      </c>
      <c r="S120" s="101">
        <f t="shared" si="61"/>
        <v>1056</v>
      </c>
      <c r="T120" s="101">
        <f t="shared" si="62"/>
        <v>132</v>
      </c>
      <c r="U120" s="101">
        <f t="shared" si="63"/>
        <v>2678.38</v>
      </c>
      <c r="V120" s="104">
        <f t="shared" si="64"/>
        <v>11555.346399999999</v>
      </c>
    </row>
    <row r="121" spans="1:22" s="47" customFormat="1" ht="20.100000000000001" customHeight="1" x14ac:dyDescent="0.2">
      <c r="A121" s="184" t="s">
        <v>471</v>
      </c>
      <c r="B121" s="96" t="s">
        <v>1092</v>
      </c>
      <c r="C121" s="128" t="s">
        <v>506</v>
      </c>
      <c r="D121" s="128" t="s">
        <v>444</v>
      </c>
      <c r="E121" s="180">
        <v>3</v>
      </c>
      <c r="F121" s="194" t="s">
        <v>905</v>
      </c>
      <c r="G121" s="180">
        <v>11</v>
      </c>
      <c r="H121" s="148">
        <v>614</v>
      </c>
      <c r="I121" s="101">
        <f t="shared" si="53"/>
        <v>51.1462</v>
      </c>
      <c r="J121" s="101">
        <f t="shared" si="54"/>
        <v>74.600999999999999</v>
      </c>
      <c r="K121" s="101">
        <f t="shared" si="55"/>
        <v>739.74720000000002</v>
      </c>
      <c r="L121" s="101">
        <f t="shared" si="56"/>
        <v>7368</v>
      </c>
      <c r="M121" s="101">
        <f t="shared" si="57"/>
        <v>613.75440000000003</v>
      </c>
      <c r="N121" s="101">
        <f t="shared" si="58"/>
        <v>895.21199999999999</v>
      </c>
      <c r="O121" s="102">
        <f t="shared" si="59"/>
        <v>614</v>
      </c>
      <c r="P121" s="101">
        <v>470</v>
      </c>
      <c r="Q121" s="101">
        <f>4.7*2*12</f>
        <v>112.80000000000001</v>
      </c>
      <c r="R121" s="103">
        <f t="shared" si="60"/>
        <v>202.62</v>
      </c>
      <c r="S121" s="101">
        <f t="shared" si="61"/>
        <v>1056</v>
      </c>
      <c r="T121" s="101">
        <f t="shared" si="62"/>
        <v>132</v>
      </c>
      <c r="U121" s="101">
        <f t="shared" si="63"/>
        <v>2587.42</v>
      </c>
      <c r="V121" s="104">
        <f t="shared" si="64"/>
        <v>11464.386399999999</v>
      </c>
    </row>
    <row r="122" spans="1:22" ht="20.100000000000001" customHeight="1" x14ac:dyDescent="0.2">
      <c r="A122" s="195" t="s">
        <v>471</v>
      </c>
      <c r="B122" s="96" t="s">
        <v>1093</v>
      </c>
      <c r="C122" s="196" t="s">
        <v>507</v>
      </c>
      <c r="D122" s="97" t="s">
        <v>425</v>
      </c>
      <c r="E122" s="99">
        <v>1</v>
      </c>
      <c r="F122" s="197" t="s">
        <v>555</v>
      </c>
      <c r="G122" s="198">
        <v>18</v>
      </c>
      <c r="H122" s="145">
        <v>561</v>
      </c>
      <c r="I122" s="131">
        <f t="shared" si="53"/>
        <v>46.731299999999997</v>
      </c>
      <c r="J122" s="131">
        <f t="shared" si="54"/>
        <v>68.161500000000004</v>
      </c>
      <c r="K122" s="131">
        <f t="shared" si="55"/>
        <v>675.89280000000008</v>
      </c>
      <c r="L122" s="101">
        <f t="shared" si="56"/>
        <v>6732</v>
      </c>
      <c r="M122" s="101">
        <f t="shared" si="57"/>
        <v>560.77559999999994</v>
      </c>
      <c r="N122" s="101">
        <f t="shared" si="58"/>
        <v>817.9380000000001</v>
      </c>
      <c r="O122" s="200">
        <f t="shared" si="59"/>
        <v>561</v>
      </c>
      <c r="P122" s="101">
        <v>470</v>
      </c>
      <c r="Q122" s="131"/>
      <c r="R122" s="103">
        <f t="shared" si="60"/>
        <v>302.94</v>
      </c>
      <c r="S122" s="101">
        <f t="shared" si="61"/>
        <v>1056</v>
      </c>
      <c r="T122" s="101">
        <f t="shared" si="62"/>
        <v>132</v>
      </c>
      <c r="U122" s="131">
        <f t="shared" si="63"/>
        <v>2521.94</v>
      </c>
      <c r="V122" s="104">
        <f t="shared" si="64"/>
        <v>10632.6536</v>
      </c>
    </row>
    <row r="123" spans="1:22" s="47" customFormat="1" ht="20.100000000000001" customHeight="1" x14ac:dyDescent="0.2">
      <c r="A123" s="184" t="s">
        <v>471</v>
      </c>
      <c r="B123" s="96" t="s">
        <v>1094</v>
      </c>
      <c r="C123" s="128" t="s">
        <v>508</v>
      </c>
      <c r="D123" s="128" t="s">
        <v>509</v>
      </c>
      <c r="E123" s="180">
        <v>3</v>
      </c>
      <c r="F123" s="194" t="s">
        <v>912</v>
      </c>
      <c r="G123" s="180">
        <v>9</v>
      </c>
      <c r="H123" s="148">
        <v>614</v>
      </c>
      <c r="I123" s="101">
        <f t="shared" si="53"/>
        <v>51.1462</v>
      </c>
      <c r="J123" s="101">
        <f t="shared" si="54"/>
        <v>74.600999999999999</v>
      </c>
      <c r="K123" s="101">
        <f t="shared" si="55"/>
        <v>739.74720000000002</v>
      </c>
      <c r="L123" s="101">
        <f t="shared" si="56"/>
        <v>7368</v>
      </c>
      <c r="M123" s="101">
        <f t="shared" si="57"/>
        <v>613.75440000000003</v>
      </c>
      <c r="N123" s="101">
        <f t="shared" si="58"/>
        <v>895.21199999999999</v>
      </c>
      <c r="O123" s="102">
        <f t="shared" si="59"/>
        <v>614</v>
      </c>
      <c r="P123" s="101">
        <v>470</v>
      </c>
      <c r="Q123" s="101"/>
      <c r="R123" s="103">
        <f t="shared" si="60"/>
        <v>165.78000000000003</v>
      </c>
      <c r="S123" s="101">
        <f t="shared" si="61"/>
        <v>1056</v>
      </c>
      <c r="T123" s="101">
        <f t="shared" si="62"/>
        <v>132</v>
      </c>
      <c r="U123" s="101">
        <f t="shared" si="63"/>
        <v>2437.7799999999997</v>
      </c>
      <c r="V123" s="104">
        <f t="shared" si="64"/>
        <v>11314.7464</v>
      </c>
    </row>
    <row r="124" spans="1:22" s="51" customFormat="1" ht="20.100000000000001" customHeight="1" x14ac:dyDescent="0.2">
      <c r="A124" s="184" t="s">
        <v>471</v>
      </c>
      <c r="B124" s="96" t="s">
        <v>1095</v>
      </c>
      <c r="C124" s="97" t="s">
        <v>511</v>
      </c>
      <c r="D124" s="97" t="s">
        <v>512</v>
      </c>
      <c r="E124" s="99">
        <v>5</v>
      </c>
      <c r="F124" s="100" t="s">
        <v>913</v>
      </c>
      <c r="G124" s="99">
        <v>18</v>
      </c>
      <c r="H124" s="148">
        <v>738</v>
      </c>
      <c r="I124" s="101">
        <f t="shared" si="53"/>
        <v>61.4754</v>
      </c>
      <c r="J124" s="101">
        <f t="shared" si="54"/>
        <v>89.667000000000002</v>
      </c>
      <c r="K124" s="101">
        <f t="shared" si="55"/>
        <v>889.14240000000007</v>
      </c>
      <c r="L124" s="101">
        <f t="shared" si="56"/>
        <v>8856</v>
      </c>
      <c r="M124" s="101">
        <f t="shared" si="57"/>
        <v>737.70479999999998</v>
      </c>
      <c r="N124" s="101">
        <f t="shared" si="58"/>
        <v>1076.0039999999999</v>
      </c>
      <c r="O124" s="102">
        <f t="shared" si="59"/>
        <v>738</v>
      </c>
      <c r="P124" s="101">
        <v>470</v>
      </c>
      <c r="Q124" s="101">
        <f>4.7*1*12</f>
        <v>56.400000000000006</v>
      </c>
      <c r="R124" s="103">
        <f t="shared" si="60"/>
        <v>398.52</v>
      </c>
      <c r="S124" s="101">
        <f t="shared" si="61"/>
        <v>1056</v>
      </c>
      <c r="T124" s="101">
        <f t="shared" si="62"/>
        <v>132</v>
      </c>
      <c r="U124" s="101">
        <f t="shared" si="63"/>
        <v>2850.92</v>
      </c>
      <c r="V124" s="104">
        <f t="shared" si="64"/>
        <v>13520.6288</v>
      </c>
    </row>
    <row r="125" spans="1:22" s="51" customFormat="1" ht="21.75" customHeight="1" x14ac:dyDescent="0.2">
      <c r="A125" s="184" t="s">
        <v>471</v>
      </c>
      <c r="B125" s="96" t="s">
        <v>1096</v>
      </c>
      <c r="C125" s="201" t="s">
        <v>513</v>
      </c>
      <c r="D125" s="128" t="s">
        <v>501</v>
      </c>
      <c r="E125" s="99">
        <v>3</v>
      </c>
      <c r="F125" s="129" t="s">
        <v>901</v>
      </c>
      <c r="G125" s="99">
        <v>3</v>
      </c>
      <c r="H125" s="140">
        <v>614</v>
      </c>
      <c r="I125" s="101">
        <f t="shared" si="53"/>
        <v>51.1462</v>
      </c>
      <c r="J125" s="101">
        <f t="shared" si="54"/>
        <v>74.600999999999999</v>
      </c>
      <c r="K125" s="101">
        <f t="shared" si="55"/>
        <v>739.74720000000002</v>
      </c>
      <c r="L125" s="101">
        <f t="shared" si="56"/>
        <v>7368</v>
      </c>
      <c r="M125" s="101">
        <f t="shared" si="57"/>
        <v>613.75440000000003</v>
      </c>
      <c r="N125" s="101">
        <f t="shared" si="58"/>
        <v>895.21199999999999</v>
      </c>
      <c r="O125" s="102">
        <f t="shared" si="59"/>
        <v>614</v>
      </c>
      <c r="P125" s="101">
        <v>470</v>
      </c>
      <c r="Q125" s="101"/>
      <c r="R125" s="103">
        <f t="shared" si="60"/>
        <v>55.260000000000005</v>
      </c>
      <c r="S125" s="101">
        <f t="shared" si="61"/>
        <v>1056</v>
      </c>
      <c r="T125" s="101">
        <f t="shared" si="62"/>
        <v>132</v>
      </c>
      <c r="U125" s="101">
        <f t="shared" si="63"/>
        <v>2327.2600000000002</v>
      </c>
      <c r="V125" s="104">
        <f t="shared" si="64"/>
        <v>11204.2264</v>
      </c>
    </row>
    <row r="126" spans="1:22" s="51" customFormat="1" ht="20.100000000000001" customHeight="1" x14ac:dyDescent="0.2">
      <c r="A126" s="184" t="s">
        <v>471</v>
      </c>
      <c r="B126" s="96" t="s">
        <v>1097</v>
      </c>
      <c r="C126" s="97" t="s">
        <v>515</v>
      </c>
      <c r="D126" s="97" t="s">
        <v>425</v>
      </c>
      <c r="E126" s="99">
        <v>1</v>
      </c>
      <c r="F126" s="100" t="s">
        <v>901</v>
      </c>
      <c r="G126" s="99">
        <v>3</v>
      </c>
      <c r="H126" s="148">
        <v>561</v>
      </c>
      <c r="I126" s="101">
        <f t="shared" si="53"/>
        <v>46.731299999999997</v>
      </c>
      <c r="J126" s="101">
        <f t="shared" si="54"/>
        <v>68.161500000000004</v>
      </c>
      <c r="K126" s="101">
        <f t="shared" si="55"/>
        <v>675.89280000000008</v>
      </c>
      <c r="L126" s="101">
        <f t="shared" si="56"/>
        <v>6732</v>
      </c>
      <c r="M126" s="101">
        <f t="shared" si="57"/>
        <v>560.77559999999994</v>
      </c>
      <c r="N126" s="101">
        <f t="shared" si="58"/>
        <v>817.9380000000001</v>
      </c>
      <c r="O126" s="102">
        <f t="shared" si="59"/>
        <v>561</v>
      </c>
      <c r="P126" s="101">
        <v>470</v>
      </c>
      <c r="Q126" s="101">
        <f>4.7*2*12</f>
        <v>112.80000000000001</v>
      </c>
      <c r="R126" s="103">
        <f t="shared" si="60"/>
        <v>50.490000000000009</v>
      </c>
      <c r="S126" s="101">
        <f t="shared" si="61"/>
        <v>1056</v>
      </c>
      <c r="T126" s="101">
        <f t="shared" si="62"/>
        <v>132</v>
      </c>
      <c r="U126" s="101">
        <f t="shared" si="63"/>
        <v>2382.29</v>
      </c>
      <c r="V126" s="104">
        <f t="shared" si="64"/>
        <v>10493.0036</v>
      </c>
    </row>
    <row r="127" spans="1:22" s="51" customFormat="1" ht="20.100000000000001" customHeight="1" x14ac:dyDescent="0.2">
      <c r="A127" s="184" t="s">
        <v>471</v>
      </c>
      <c r="B127" s="96" t="s">
        <v>1098</v>
      </c>
      <c r="C127" s="97" t="s">
        <v>516</v>
      </c>
      <c r="D127" s="97" t="s">
        <v>425</v>
      </c>
      <c r="E127" s="99">
        <v>1</v>
      </c>
      <c r="F127" s="100" t="s">
        <v>901</v>
      </c>
      <c r="G127" s="99">
        <v>3</v>
      </c>
      <c r="H127" s="148">
        <v>561</v>
      </c>
      <c r="I127" s="101">
        <f t="shared" si="53"/>
        <v>46.731299999999997</v>
      </c>
      <c r="J127" s="101">
        <f t="shared" si="54"/>
        <v>68.161500000000004</v>
      </c>
      <c r="K127" s="101">
        <f t="shared" si="55"/>
        <v>675.89280000000008</v>
      </c>
      <c r="L127" s="101">
        <f t="shared" si="56"/>
        <v>6732</v>
      </c>
      <c r="M127" s="101">
        <f t="shared" si="57"/>
        <v>560.77559999999994</v>
      </c>
      <c r="N127" s="101">
        <f t="shared" si="58"/>
        <v>817.9380000000001</v>
      </c>
      <c r="O127" s="102">
        <f t="shared" si="59"/>
        <v>561</v>
      </c>
      <c r="P127" s="101">
        <v>470</v>
      </c>
      <c r="Q127" s="101">
        <f>4.7*2*12</f>
        <v>112.80000000000001</v>
      </c>
      <c r="R127" s="103">
        <f t="shared" si="60"/>
        <v>50.490000000000009</v>
      </c>
      <c r="S127" s="101">
        <f t="shared" ref="S127:S152" si="65">88*12</f>
        <v>1056</v>
      </c>
      <c r="T127" s="101">
        <f t="shared" ref="T127:T152" si="66">0.5*22*12</f>
        <v>132</v>
      </c>
      <c r="U127" s="101">
        <f t="shared" si="63"/>
        <v>2382.29</v>
      </c>
      <c r="V127" s="104">
        <f t="shared" si="64"/>
        <v>10493.0036</v>
      </c>
    </row>
    <row r="128" spans="1:22" s="51" customFormat="1" ht="20.100000000000001" customHeight="1" x14ac:dyDescent="0.2">
      <c r="A128" s="184" t="s">
        <v>471</v>
      </c>
      <c r="B128" s="96" t="s">
        <v>1099</v>
      </c>
      <c r="C128" s="97" t="s">
        <v>517</v>
      </c>
      <c r="D128" s="97" t="s">
        <v>425</v>
      </c>
      <c r="E128" s="99">
        <v>1</v>
      </c>
      <c r="F128" s="100" t="s">
        <v>901</v>
      </c>
      <c r="G128" s="99">
        <v>3</v>
      </c>
      <c r="H128" s="131">
        <v>561</v>
      </c>
      <c r="I128" s="101">
        <f t="shared" si="53"/>
        <v>46.731299999999997</v>
      </c>
      <c r="J128" s="101">
        <f t="shared" si="54"/>
        <v>68.161500000000004</v>
      </c>
      <c r="K128" s="101">
        <f t="shared" si="55"/>
        <v>675.89280000000008</v>
      </c>
      <c r="L128" s="101">
        <f t="shared" si="56"/>
        <v>6732</v>
      </c>
      <c r="M128" s="101">
        <f t="shared" si="57"/>
        <v>560.77559999999994</v>
      </c>
      <c r="N128" s="101">
        <f t="shared" si="58"/>
        <v>817.9380000000001</v>
      </c>
      <c r="O128" s="102">
        <f t="shared" si="59"/>
        <v>561</v>
      </c>
      <c r="P128" s="101">
        <v>470</v>
      </c>
      <c r="Q128" s="101"/>
      <c r="R128" s="103">
        <f t="shared" si="60"/>
        <v>50.490000000000009</v>
      </c>
      <c r="S128" s="101">
        <f t="shared" si="65"/>
        <v>1056</v>
      </c>
      <c r="T128" s="101">
        <f t="shared" si="66"/>
        <v>132</v>
      </c>
      <c r="U128" s="101">
        <f t="shared" si="63"/>
        <v>2269.4899999999998</v>
      </c>
      <c r="V128" s="104">
        <f t="shared" si="64"/>
        <v>10380.203600000001</v>
      </c>
    </row>
    <row r="129" spans="1:22" s="51" customFormat="1" ht="20.100000000000001" customHeight="1" x14ac:dyDescent="0.2">
      <c r="A129" s="184" t="s">
        <v>471</v>
      </c>
      <c r="B129" s="96" t="s">
        <v>1100</v>
      </c>
      <c r="C129" s="97" t="s">
        <v>518</v>
      </c>
      <c r="D129" s="97" t="s">
        <v>425</v>
      </c>
      <c r="E129" s="99">
        <v>1</v>
      </c>
      <c r="F129" s="130" t="s">
        <v>901</v>
      </c>
      <c r="G129" s="99">
        <v>3</v>
      </c>
      <c r="H129" s="131">
        <v>561</v>
      </c>
      <c r="I129" s="101">
        <f t="shared" si="53"/>
        <v>46.731299999999997</v>
      </c>
      <c r="J129" s="101">
        <f t="shared" si="54"/>
        <v>68.161500000000004</v>
      </c>
      <c r="K129" s="101">
        <f t="shared" si="55"/>
        <v>675.89280000000008</v>
      </c>
      <c r="L129" s="101">
        <f t="shared" si="56"/>
        <v>6732</v>
      </c>
      <c r="M129" s="101">
        <f t="shared" si="57"/>
        <v>560.77559999999994</v>
      </c>
      <c r="N129" s="101">
        <f t="shared" si="58"/>
        <v>817.9380000000001</v>
      </c>
      <c r="O129" s="102">
        <f t="shared" si="59"/>
        <v>561</v>
      </c>
      <c r="P129" s="101">
        <v>470</v>
      </c>
      <c r="Q129" s="101"/>
      <c r="R129" s="103">
        <f t="shared" si="60"/>
        <v>50.490000000000009</v>
      </c>
      <c r="S129" s="101">
        <f t="shared" si="65"/>
        <v>1056</v>
      </c>
      <c r="T129" s="101">
        <f t="shared" si="66"/>
        <v>132</v>
      </c>
      <c r="U129" s="101">
        <f t="shared" si="63"/>
        <v>2269.4899999999998</v>
      </c>
      <c r="V129" s="104">
        <f t="shared" si="64"/>
        <v>10380.203600000001</v>
      </c>
    </row>
    <row r="130" spans="1:22" s="51" customFormat="1" ht="20.100000000000001" customHeight="1" x14ac:dyDescent="0.2">
      <c r="A130" s="184" t="s">
        <v>471</v>
      </c>
      <c r="B130" s="96" t="s">
        <v>1101</v>
      </c>
      <c r="C130" s="97" t="s">
        <v>519</v>
      </c>
      <c r="D130" s="97" t="s">
        <v>425</v>
      </c>
      <c r="E130" s="99">
        <v>1</v>
      </c>
      <c r="F130" s="130" t="s">
        <v>901</v>
      </c>
      <c r="G130" s="99">
        <v>3</v>
      </c>
      <c r="H130" s="131">
        <v>561</v>
      </c>
      <c r="I130" s="101">
        <f t="shared" si="53"/>
        <v>46.731299999999997</v>
      </c>
      <c r="J130" s="101">
        <f t="shared" si="54"/>
        <v>68.161500000000004</v>
      </c>
      <c r="K130" s="101">
        <f t="shared" si="55"/>
        <v>675.89280000000008</v>
      </c>
      <c r="L130" s="101">
        <f t="shared" si="56"/>
        <v>6732</v>
      </c>
      <c r="M130" s="101">
        <f t="shared" si="57"/>
        <v>560.77559999999994</v>
      </c>
      <c r="N130" s="101">
        <f t="shared" si="58"/>
        <v>817.9380000000001</v>
      </c>
      <c r="O130" s="102">
        <f t="shared" si="59"/>
        <v>561</v>
      </c>
      <c r="P130" s="101">
        <v>470</v>
      </c>
      <c r="Q130" s="101"/>
      <c r="R130" s="103">
        <f t="shared" si="60"/>
        <v>50.490000000000009</v>
      </c>
      <c r="S130" s="101">
        <f t="shared" si="65"/>
        <v>1056</v>
      </c>
      <c r="T130" s="101">
        <f t="shared" si="66"/>
        <v>132</v>
      </c>
      <c r="U130" s="101">
        <f t="shared" si="63"/>
        <v>2269.4899999999998</v>
      </c>
      <c r="V130" s="104">
        <f t="shared" si="64"/>
        <v>10380.203600000001</v>
      </c>
    </row>
    <row r="131" spans="1:22" s="51" customFormat="1" ht="20.100000000000001" customHeight="1" x14ac:dyDescent="0.2">
      <c r="A131" s="184" t="s">
        <v>471</v>
      </c>
      <c r="B131" s="96" t="s">
        <v>1102</v>
      </c>
      <c r="C131" s="97" t="s">
        <v>520</v>
      </c>
      <c r="D131" s="97" t="s">
        <v>425</v>
      </c>
      <c r="E131" s="99">
        <v>1</v>
      </c>
      <c r="F131" s="130" t="s">
        <v>901</v>
      </c>
      <c r="G131" s="99">
        <v>3</v>
      </c>
      <c r="H131" s="131">
        <v>561</v>
      </c>
      <c r="I131" s="101">
        <f t="shared" si="53"/>
        <v>46.731299999999997</v>
      </c>
      <c r="J131" s="101">
        <f t="shared" si="54"/>
        <v>68.161500000000004</v>
      </c>
      <c r="K131" s="101">
        <f t="shared" si="55"/>
        <v>675.89280000000008</v>
      </c>
      <c r="L131" s="101">
        <f t="shared" si="56"/>
        <v>6732</v>
      </c>
      <c r="M131" s="101">
        <f t="shared" si="57"/>
        <v>560.77559999999994</v>
      </c>
      <c r="N131" s="101">
        <f t="shared" si="58"/>
        <v>817.9380000000001</v>
      </c>
      <c r="O131" s="102">
        <f t="shared" si="59"/>
        <v>561</v>
      </c>
      <c r="P131" s="101">
        <v>470</v>
      </c>
      <c r="Q131" s="101"/>
      <c r="R131" s="103">
        <f t="shared" si="60"/>
        <v>50.490000000000009</v>
      </c>
      <c r="S131" s="101">
        <f t="shared" si="65"/>
        <v>1056</v>
      </c>
      <c r="T131" s="101">
        <f t="shared" si="66"/>
        <v>132</v>
      </c>
      <c r="U131" s="101">
        <f t="shared" si="63"/>
        <v>2269.4899999999998</v>
      </c>
      <c r="V131" s="104">
        <f t="shared" si="64"/>
        <v>10380.203600000001</v>
      </c>
    </row>
    <row r="132" spans="1:22" s="51" customFormat="1" ht="20.100000000000001" customHeight="1" x14ac:dyDescent="0.2">
      <c r="A132" s="184" t="s">
        <v>471</v>
      </c>
      <c r="B132" s="96" t="s">
        <v>1103</v>
      </c>
      <c r="C132" s="97" t="s">
        <v>521</v>
      </c>
      <c r="D132" s="97" t="s">
        <v>425</v>
      </c>
      <c r="E132" s="99">
        <v>1</v>
      </c>
      <c r="F132" s="130" t="s">
        <v>901</v>
      </c>
      <c r="G132" s="99">
        <v>3</v>
      </c>
      <c r="H132" s="131">
        <v>561</v>
      </c>
      <c r="I132" s="101">
        <f t="shared" si="53"/>
        <v>46.731299999999997</v>
      </c>
      <c r="J132" s="101">
        <f t="shared" si="54"/>
        <v>68.161500000000004</v>
      </c>
      <c r="K132" s="101">
        <f t="shared" si="55"/>
        <v>675.89280000000008</v>
      </c>
      <c r="L132" s="101">
        <f t="shared" si="56"/>
        <v>6732</v>
      </c>
      <c r="M132" s="101">
        <f t="shared" si="57"/>
        <v>560.77559999999994</v>
      </c>
      <c r="N132" s="101">
        <f t="shared" si="58"/>
        <v>817.9380000000001</v>
      </c>
      <c r="O132" s="102">
        <f t="shared" si="59"/>
        <v>561</v>
      </c>
      <c r="P132" s="101">
        <v>470</v>
      </c>
      <c r="Q132" s="101"/>
      <c r="R132" s="103">
        <f t="shared" si="60"/>
        <v>50.490000000000009</v>
      </c>
      <c r="S132" s="101">
        <f t="shared" si="65"/>
        <v>1056</v>
      </c>
      <c r="T132" s="101">
        <f t="shared" si="66"/>
        <v>132</v>
      </c>
      <c r="U132" s="101">
        <f t="shared" si="63"/>
        <v>2269.4899999999998</v>
      </c>
      <c r="V132" s="104">
        <f t="shared" si="64"/>
        <v>10380.203600000001</v>
      </c>
    </row>
    <row r="133" spans="1:22" s="51" customFormat="1" ht="20.100000000000001" customHeight="1" x14ac:dyDescent="0.2">
      <c r="A133" s="184" t="s">
        <v>471</v>
      </c>
      <c r="B133" s="96" t="s">
        <v>1104</v>
      </c>
      <c r="C133" s="97" t="s">
        <v>522</v>
      </c>
      <c r="D133" s="97" t="s">
        <v>425</v>
      </c>
      <c r="E133" s="99">
        <v>1</v>
      </c>
      <c r="F133" s="130" t="s">
        <v>901</v>
      </c>
      <c r="G133" s="99">
        <v>3</v>
      </c>
      <c r="H133" s="131">
        <v>561</v>
      </c>
      <c r="I133" s="101">
        <f t="shared" ref="I133:I157" si="67">+H133*0.0833</f>
        <v>46.731299999999997</v>
      </c>
      <c r="J133" s="101">
        <f t="shared" ref="J133:J157" si="68">+H133*12.15%</f>
        <v>68.161500000000004</v>
      </c>
      <c r="K133" s="101">
        <f t="shared" ref="K133:K157" si="69">SUM(H133:J133)</f>
        <v>675.89280000000008</v>
      </c>
      <c r="L133" s="101">
        <f t="shared" ref="L133:L152" si="70">+H133*12</f>
        <v>6732</v>
      </c>
      <c r="M133" s="101">
        <f t="shared" ref="M133:M151" si="71">+I133*12</f>
        <v>560.77559999999994</v>
      </c>
      <c r="N133" s="101">
        <f t="shared" ref="N133:N152" si="72">+J133*12</f>
        <v>817.9380000000001</v>
      </c>
      <c r="O133" s="102">
        <f t="shared" ref="O133:O152" si="73">+H133</f>
        <v>561</v>
      </c>
      <c r="P133" s="101">
        <v>470</v>
      </c>
      <c r="Q133" s="101"/>
      <c r="R133" s="103">
        <f t="shared" ref="R133:R152" si="74">H133*0.25%*G133*12</f>
        <v>50.490000000000009</v>
      </c>
      <c r="S133" s="101">
        <f t="shared" si="65"/>
        <v>1056</v>
      </c>
      <c r="T133" s="101">
        <f t="shared" si="66"/>
        <v>132</v>
      </c>
      <c r="U133" s="101">
        <f t="shared" ref="U133:U154" si="75">SUM(O133:T133)</f>
        <v>2269.4899999999998</v>
      </c>
      <c r="V133" s="104">
        <f t="shared" ref="V133:V151" si="76">+L133+M133+N133+U133</f>
        <v>10380.203600000001</v>
      </c>
    </row>
    <row r="134" spans="1:22" s="51" customFormat="1" ht="20.100000000000001" customHeight="1" x14ac:dyDescent="0.2">
      <c r="A134" s="184" t="s">
        <v>471</v>
      </c>
      <c r="B134" s="96" t="s">
        <v>1105</v>
      </c>
      <c r="C134" s="128" t="s">
        <v>523</v>
      </c>
      <c r="D134" s="97" t="s">
        <v>425</v>
      </c>
      <c r="E134" s="99">
        <v>1</v>
      </c>
      <c r="F134" s="130" t="s">
        <v>911</v>
      </c>
      <c r="G134" s="99">
        <v>2</v>
      </c>
      <c r="H134" s="131">
        <v>561</v>
      </c>
      <c r="I134" s="101">
        <f t="shared" si="67"/>
        <v>46.731299999999997</v>
      </c>
      <c r="J134" s="101">
        <f t="shared" si="68"/>
        <v>68.161500000000004</v>
      </c>
      <c r="K134" s="101">
        <f t="shared" si="69"/>
        <v>675.89280000000008</v>
      </c>
      <c r="L134" s="101">
        <f t="shared" si="70"/>
        <v>6732</v>
      </c>
      <c r="M134" s="101">
        <f t="shared" si="71"/>
        <v>560.77559999999994</v>
      </c>
      <c r="N134" s="101">
        <f t="shared" si="72"/>
        <v>817.9380000000001</v>
      </c>
      <c r="O134" s="102">
        <f t="shared" si="73"/>
        <v>561</v>
      </c>
      <c r="P134" s="101">
        <v>470</v>
      </c>
      <c r="Q134" s="101">
        <f>4.7*2*12</f>
        <v>112.80000000000001</v>
      </c>
      <c r="R134" s="103">
        <f t="shared" si="74"/>
        <v>33.660000000000004</v>
      </c>
      <c r="S134" s="101">
        <f t="shared" si="65"/>
        <v>1056</v>
      </c>
      <c r="T134" s="101">
        <f t="shared" si="66"/>
        <v>132</v>
      </c>
      <c r="U134" s="101">
        <f t="shared" si="75"/>
        <v>2365.46</v>
      </c>
      <c r="V134" s="104">
        <f t="shared" si="76"/>
        <v>10476.1736</v>
      </c>
    </row>
    <row r="135" spans="1:22" s="51" customFormat="1" ht="20.100000000000001" customHeight="1" x14ac:dyDescent="0.2">
      <c r="A135" s="184" t="s">
        <v>471</v>
      </c>
      <c r="B135" s="96" t="s">
        <v>1106</v>
      </c>
      <c r="C135" s="128" t="s">
        <v>524</v>
      </c>
      <c r="D135" s="97" t="s">
        <v>425</v>
      </c>
      <c r="E135" s="99">
        <v>1</v>
      </c>
      <c r="F135" s="130" t="s">
        <v>911</v>
      </c>
      <c r="G135" s="99">
        <v>2</v>
      </c>
      <c r="H135" s="131">
        <v>561</v>
      </c>
      <c r="I135" s="101">
        <f t="shared" si="67"/>
        <v>46.731299999999997</v>
      </c>
      <c r="J135" s="101">
        <f t="shared" si="68"/>
        <v>68.161500000000004</v>
      </c>
      <c r="K135" s="101">
        <f t="shared" si="69"/>
        <v>675.89280000000008</v>
      </c>
      <c r="L135" s="101">
        <f t="shared" si="70"/>
        <v>6732</v>
      </c>
      <c r="M135" s="101">
        <f t="shared" si="71"/>
        <v>560.77559999999994</v>
      </c>
      <c r="N135" s="101">
        <f t="shared" si="72"/>
        <v>817.9380000000001</v>
      </c>
      <c r="O135" s="102">
        <f t="shared" si="73"/>
        <v>561</v>
      </c>
      <c r="P135" s="101">
        <v>470</v>
      </c>
      <c r="Q135" s="101"/>
      <c r="R135" s="103">
        <f t="shared" si="74"/>
        <v>33.660000000000004</v>
      </c>
      <c r="S135" s="101">
        <f t="shared" si="65"/>
        <v>1056</v>
      </c>
      <c r="T135" s="101">
        <f t="shared" si="66"/>
        <v>132</v>
      </c>
      <c r="U135" s="101">
        <f t="shared" si="75"/>
        <v>2252.66</v>
      </c>
      <c r="V135" s="104">
        <f t="shared" si="76"/>
        <v>10363.373599999999</v>
      </c>
    </row>
    <row r="136" spans="1:22" s="51" customFormat="1" ht="20.100000000000001" customHeight="1" x14ac:dyDescent="0.2">
      <c r="A136" s="184" t="s">
        <v>471</v>
      </c>
      <c r="B136" s="96" t="s">
        <v>1107</v>
      </c>
      <c r="C136" s="128" t="s">
        <v>525</v>
      </c>
      <c r="D136" s="97" t="s">
        <v>425</v>
      </c>
      <c r="E136" s="99">
        <v>1</v>
      </c>
      <c r="F136" s="130" t="s">
        <v>911</v>
      </c>
      <c r="G136" s="99">
        <v>2</v>
      </c>
      <c r="H136" s="131">
        <v>561</v>
      </c>
      <c r="I136" s="101">
        <f t="shared" si="67"/>
        <v>46.731299999999997</v>
      </c>
      <c r="J136" s="101">
        <f t="shared" si="68"/>
        <v>68.161500000000004</v>
      </c>
      <c r="K136" s="101">
        <f t="shared" si="69"/>
        <v>675.89280000000008</v>
      </c>
      <c r="L136" s="101">
        <f t="shared" si="70"/>
        <v>6732</v>
      </c>
      <c r="M136" s="101">
        <f t="shared" si="71"/>
        <v>560.77559999999994</v>
      </c>
      <c r="N136" s="101">
        <f t="shared" si="72"/>
        <v>817.9380000000001</v>
      </c>
      <c r="O136" s="102">
        <f t="shared" si="73"/>
        <v>561</v>
      </c>
      <c r="P136" s="101">
        <v>470</v>
      </c>
      <c r="Q136" s="101"/>
      <c r="R136" s="103">
        <f t="shared" si="74"/>
        <v>33.660000000000004</v>
      </c>
      <c r="S136" s="101">
        <f t="shared" si="65"/>
        <v>1056</v>
      </c>
      <c r="T136" s="101">
        <f t="shared" si="66"/>
        <v>132</v>
      </c>
      <c r="U136" s="101">
        <f t="shared" si="75"/>
        <v>2252.66</v>
      </c>
      <c r="V136" s="104">
        <f t="shared" si="76"/>
        <v>10363.373599999999</v>
      </c>
    </row>
    <row r="137" spans="1:22" s="51" customFormat="1" ht="20.100000000000001" customHeight="1" x14ac:dyDescent="0.2">
      <c r="A137" s="184" t="s">
        <v>471</v>
      </c>
      <c r="B137" s="96" t="s">
        <v>1108</v>
      </c>
      <c r="C137" s="202" t="s">
        <v>526</v>
      </c>
      <c r="D137" s="97" t="s">
        <v>425</v>
      </c>
      <c r="E137" s="99">
        <v>1</v>
      </c>
      <c r="F137" s="130" t="s">
        <v>911</v>
      </c>
      <c r="G137" s="99">
        <v>2</v>
      </c>
      <c r="H137" s="131">
        <v>561</v>
      </c>
      <c r="I137" s="101">
        <f t="shared" si="67"/>
        <v>46.731299999999997</v>
      </c>
      <c r="J137" s="101">
        <f t="shared" si="68"/>
        <v>68.161500000000004</v>
      </c>
      <c r="K137" s="101">
        <f t="shared" si="69"/>
        <v>675.89280000000008</v>
      </c>
      <c r="L137" s="101">
        <f t="shared" si="70"/>
        <v>6732</v>
      </c>
      <c r="M137" s="101">
        <f t="shared" si="71"/>
        <v>560.77559999999994</v>
      </c>
      <c r="N137" s="101">
        <f t="shared" si="72"/>
        <v>817.9380000000001</v>
      </c>
      <c r="O137" s="102">
        <f t="shared" si="73"/>
        <v>561</v>
      </c>
      <c r="P137" s="101">
        <v>470</v>
      </c>
      <c r="Q137" s="101">
        <f>4.7*1*12</f>
        <v>56.400000000000006</v>
      </c>
      <c r="R137" s="103">
        <f t="shared" si="74"/>
        <v>33.660000000000004</v>
      </c>
      <c r="S137" s="101">
        <f t="shared" si="65"/>
        <v>1056</v>
      </c>
      <c r="T137" s="101">
        <f t="shared" si="66"/>
        <v>132</v>
      </c>
      <c r="U137" s="101">
        <f t="shared" si="75"/>
        <v>2309.0600000000004</v>
      </c>
      <c r="V137" s="104">
        <f t="shared" si="76"/>
        <v>10419.7736</v>
      </c>
    </row>
    <row r="138" spans="1:22" s="51" customFormat="1" ht="20.100000000000001" customHeight="1" x14ac:dyDescent="0.2">
      <c r="A138" s="184" t="s">
        <v>471</v>
      </c>
      <c r="B138" s="96" t="s">
        <v>1109</v>
      </c>
      <c r="C138" s="202" t="s">
        <v>922</v>
      </c>
      <c r="D138" s="97" t="s">
        <v>425</v>
      </c>
      <c r="E138" s="99">
        <v>1</v>
      </c>
      <c r="F138" s="130" t="s">
        <v>911</v>
      </c>
      <c r="G138" s="99">
        <v>2</v>
      </c>
      <c r="H138" s="131">
        <v>561</v>
      </c>
      <c r="I138" s="101">
        <f t="shared" si="67"/>
        <v>46.731299999999997</v>
      </c>
      <c r="J138" s="101">
        <f t="shared" si="68"/>
        <v>68.161500000000004</v>
      </c>
      <c r="K138" s="101">
        <f t="shared" si="69"/>
        <v>675.89280000000008</v>
      </c>
      <c r="L138" s="101">
        <f t="shared" si="70"/>
        <v>6732</v>
      </c>
      <c r="M138" s="101">
        <f t="shared" si="71"/>
        <v>560.77559999999994</v>
      </c>
      <c r="N138" s="101">
        <f t="shared" si="72"/>
        <v>817.9380000000001</v>
      </c>
      <c r="O138" s="102">
        <f t="shared" si="73"/>
        <v>561</v>
      </c>
      <c r="P138" s="101">
        <v>470</v>
      </c>
      <c r="Q138" s="101"/>
      <c r="R138" s="103">
        <f t="shared" si="74"/>
        <v>33.660000000000004</v>
      </c>
      <c r="S138" s="101">
        <f t="shared" si="65"/>
        <v>1056</v>
      </c>
      <c r="T138" s="101">
        <f t="shared" si="66"/>
        <v>132</v>
      </c>
      <c r="U138" s="101">
        <f t="shared" si="75"/>
        <v>2252.66</v>
      </c>
      <c r="V138" s="104">
        <f t="shared" si="76"/>
        <v>10363.373599999999</v>
      </c>
    </row>
    <row r="139" spans="1:22" s="51" customFormat="1" ht="20.100000000000001" customHeight="1" x14ac:dyDescent="0.2">
      <c r="A139" s="184" t="s">
        <v>471</v>
      </c>
      <c r="B139" s="96" t="s">
        <v>1110</v>
      </c>
      <c r="C139" s="97" t="s">
        <v>527</v>
      </c>
      <c r="D139" s="97" t="s">
        <v>425</v>
      </c>
      <c r="E139" s="99">
        <v>1</v>
      </c>
      <c r="F139" s="100" t="s">
        <v>901</v>
      </c>
      <c r="G139" s="99">
        <v>3</v>
      </c>
      <c r="H139" s="131">
        <v>561</v>
      </c>
      <c r="I139" s="101">
        <f t="shared" si="67"/>
        <v>46.731299999999997</v>
      </c>
      <c r="J139" s="101">
        <f t="shared" si="68"/>
        <v>68.161500000000004</v>
      </c>
      <c r="K139" s="101">
        <f t="shared" si="69"/>
        <v>675.89280000000008</v>
      </c>
      <c r="L139" s="101">
        <f t="shared" si="70"/>
        <v>6732</v>
      </c>
      <c r="M139" s="101">
        <f t="shared" si="71"/>
        <v>560.77559999999994</v>
      </c>
      <c r="N139" s="101">
        <f t="shared" si="72"/>
        <v>817.9380000000001</v>
      </c>
      <c r="O139" s="102">
        <f t="shared" si="73"/>
        <v>561</v>
      </c>
      <c r="P139" s="101">
        <v>470</v>
      </c>
      <c r="Q139" s="101"/>
      <c r="R139" s="103">
        <f t="shared" si="74"/>
        <v>50.490000000000009</v>
      </c>
      <c r="S139" s="101">
        <f t="shared" si="65"/>
        <v>1056</v>
      </c>
      <c r="T139" s="101">
        <f t="shared" si="66"/>
        <v>132</v>
      </c>
      <c r="U139" s="101">
        <f t="shared" si="75"/>
        <v>2269.4899999999998</v>
      </c>
      <c r="V139" s="104">
        <f t="shared" si="76"/>
        <v>10380.203600000001</v>
      </c>
    </row>
    <row r="140" spans="1:22" s="51" customFormat="1" ht="20.100000000000001" customHeight="1" x14ac:dyDescent="0.2">
      <c r="A140" s="184" t="s">
        <v>471</v>
      </c>
      <c r="B140" s="96" t="s">
        <v>1111</v>
      </c>
      <c r="C140" s="97" t="s">
        <v>528</v>
      </c>
      <c r="D140" s="97" t="s">
        <v>425</v>
      </c>
      <c r="E140" s="99">
        <v>1</v>
      </c>
      <c r="F140" s="100" t="s">
        <v>901</v>
      </c>
      <c r="G140" s="99">
        <v>3</v>
      </c>
      <c r="H140" s="131">
        <v>561</v>
      </c>
      <c r="I140" s="101">
        <f t="shared" si="67"/>
        <v>46.731299999999997</v>
      </c>
      <c r="J140" s="101">
        <f t="shared" si="68"/>
        <v>68.161500000000004</v>
      </c>
      <c r="K140" s="101">
        <f t="shared" si="69"/>
        <v>675.89280000000008</v>
      </c>
      <c r="L140" s="101">
        <f t="shared" si="70"/>
        <v>6732</v>
      </c>
      <c r="M140" s="101">
        <f t="shared" si="71"/>
        <v>560.77559999999994</v>
      </c>
      <c r="N140" s="101">
        <f t="shared" si="72"/>
        <v>817.9380000000001</v>
      </c>
      <c r="O140" s="102">
        <f t="shared" si="73"/>
        <v>561</v>
      </c>
      <c r="P140" s="101">
        <v>470</v>
      </c>
      <c r="Q140" s="101"/>
      <c r="R140" s="103">
        <f t="shared" si="74"/>
        <v>50.490000000000009</v>
      </c>
      <c r="S140" s="101">
        <f t="shared" si="65"/>
        <v>1056</v>
      </c>
      <c r="T140" s="101">
        <f t="shared" si="66"/>
        <v>132</v>
      </c>
      <c r="U140" s="101">
        <f t="shared" si="75"/>
        <v>2269.4899999999998</v>
      </c>
      <c r="V140" s="104">
        <f t="shared" si="76"/>
        <v>10380.203600000001</v>
      </c>
    </row>
    <row r="141" spans="1:22" s="51" customFormat="1" ht="20.100000000000001" customHeight="1" x14ac:dyDescent="0.2">
      <c r="A141" s="184" t="s">
        <v>471</v>
      </c>
      <c r="B141" s="96" t="s">
        <v>1112</v>
      </c>
      <c r="C141" s="97" t="s">
        <v>529</v>
      </c>
      <c r="D141" s="97" t="s">
        <v>425</v>
      </c>
      <c r="E141" s="99">
        <v>1</v>
      </c>
      <c r="F141" s="100" t="s">
        <v>901</v>
      </c>
      <c r="G141" s="99">
        <v>3</v>
      </c>
      <c r="H141" s="131">
        <v>561</v>
      </c>
      <c r="I141" s="101">
        <f t="shared" si="67"/>
        <v>46.731299999999997</v>
      </c>
      <c r="J141" s="101">
        <f t="shared" si="68"/>
        <v>68.161500000000004</v>
      </c>
      <c r="K141" s="101">
        <f t="shared" si="69"/>
        <v>675.89280000000008</v>
      </c>
      <c r="L141" s="101">
        <f t="shared" si="70"/>
        <v>6732</v>
      </c>
      <c r="M141" s="101">
        <f t="shared" si="71"/>
        <v>560.77559999999994</v>
      </c>
      <c r="N141" s="101">
        <f t="shared" si="72"/>
        <v>817.9380000000001</v>
      </c>
      <c r="O141" s="102">
        <f t="shared" si="73"/>
        <v>561</v>
      </c>
      <c r="P141" s="101">
        <v>470</v>
      </c>
      <c r="Q141" s="101"/>
      <c r="R141" s="103">
        <f t="shared" si="74"/>
        <v>50.490000000000009</v>
      </c>
      <c r="S141" s="101">
        <f t="shared" si="65"/>
        <v>1056</v>
      </c>
      <c r="T141" s="101">
        <f t="shared" si="66"/>
        <v>132</v>
      </c>
      <c r="U141" s="101">
        <f t="shared" si="75"/>
        <v>2269.4899999999998</v>
      </c>
      <c r="V141" s="104">
        <f t="shared" si="76"/>
        <v>10380.203600000001</v>
      </c>
    </row>
    <row r="142" spans="1:22" s="51" customFormat="1" ht="20.100000000000001" customHeight="1" x14ac:dyDescent="0.2">
      <c r="A142" s="184" t="s">
        <v>471</v>
      </c>
      <c r="B142" s="96" t="s">
        <v>1113</v>
      </c>
      <c r="C142" s="97" t="s">
        <v>530</v>
      </c>
      <c r="D142" s="97" t="s">
        <v>425</v>
      </c>
      <c r="E142" s="99">
        <v>1</v>
      </c>
      <c r="F142" s="100" t="s">
        <v>914</v>
      </c>
      <c r="G142" s="99">
        <v>3</v>
      </c>
      <c r="H142" s="131">
        <v>561</v>
      </c>
      <c r="I142" s="101">
        <f t="shared" si="67"/>
        <v>46.731299999999997</v>
      </c>
      <c r="J142" s="101">
        <f t="shared" si="68"/>
        <v>68.161500000000004</v>
      </c>
      <c r="K142" s="101">
        <f t="shared" si="69"/>
        <v>675.89280000000008</v>
      </c>
      <c r="L142" s="101">
        <f t="shared" si="70"/>
        <v>6732</v>
      </c>
      <c r="M142" s="101">
        <f t="shared" si="71"/>
        <v>560.77559999999994</v>
      </c>
      <c r="N142" s="101">
        <f t="shared" si="72"/>
        <v>817.9380000000001</v>
      </c>
      <c r="O142" s="102">
        <f t="shared" si="73"/>
        <v>561</v>
      </c>
      <c r="P142" s="101">
        <v>470</v>
      </c>
      <c r="Q142" s="101"/>
      <c r="R142" s="103">
        <f t="shared" si="74"/>
        <v>50.490000000000009</v>
      </c>
      <c r="S142" s="101">
        <f t="shared" si="65"/>
        <v>1056</v>
      </c>
      <c r="T142" s="101">
        <f t="shared" si="66"/>
        <v>132</v>
      </c>
      <c r="U142" s="101">
        <f t="shared" si="75"/>
        <v>2269.4899999999998</v>
      </c>
      <c r="V142" s="104">
        <f t="shared" si="76"/>
        <v>10380.203600000001</v>
      </c>
    </row>
    <row r="143" spans="1:22" s="51" customFormat="1" ht="20.100000000000001" customHeight="1" x14ac:dyDescent="0.2">
      <c r="A143" s="184" t="s">
        <v>471</v>
      </c>
      <c r="B143" s="96" t="s">
        <v>1114</v>
      </c>
      <c r="C143" s="97" t="s">
        <v>531</v>
      </c>
      <c r="D143" s="97" t="s">
        <v>425</v>
      </c>
      <c r="E143" s="99">
        <v>1</v>
      </c>
      <c r="F143" s="100" t="s">
        <v>901</v>
      </c>
      <c r="G143" s="99">
        <v>3</v>
      </c>
      <c r="H143" s="131">
        <v>561</v>
      </c>
      <c r="I143" s="101">
        <f t="shared" si="67"/>
        <v>46.731299999999997</v>
      </c>
      <c r="J143" s="101">
        <f t="shared" si="68"/>
        <v>68.161500000000004</v>
      </c>
      <c r="K143" s="101">
        <f t="shared" si="69"/>
        <v>675.89280000000008</v>
      </c>
      <c r="L143" s="101">
        <f t="shared" si="70"/>
        <v>6732</v>
      </c>
      <c r="M143" s="101">
        <f t="shared" si="71"/>
        <v>560.77559999999994</v>
      </c>
      <c r="N143" s="101">
        <f t="shared" si="72"/>
        <v>817.9380000000001</v>
      </c>
      <c r="O143" s="102">
        <f t="shared" si="73"/>
        <v>561</v>
      </c>
      <c r="P143" s="101">
        <v>470</v>
      </c>
      <c r="Q143" s="101">
        <f>4.7*1*12</f>
        <v>56.400000000000006</v>
      </c>
      <c r="R143" s="103">
        <f t="shared" si="74"/>
        <v>50.490000000000009</v>
      </c>
      <c r="S143" s="101">
        <f t="shared" si="65"/>
        <v>1056</v>
      </c>
      <c r="T143" s="101">
        <f t="shared" si="66"/>
        <v>132</v>
      </c>
      <c r="U143" s="101">
        <f t="shared" si="75"/>
        <v>2325.8900000000003</v>
      </c>
      <c r="V143" s="104">
        <f t="shared" si="76"/>
        <v>10436.6036</v>
      </c>
    </row>
    <row r="144" spans="1:22" s="51" customFormat="1" ht="20.100000000000001" customHeight="1" x14ac:dyDescent="0.2">
      <c r="A144" s="184" t="s">
        <v>471</v>
      </c>
      <c r="B144" s="96" t="s">
        <v>1115</v>
      </c>
      <c r="C144" s="97" t="s">
        <v>532</v>
      </c>
      <c r="D144" s="97" t="s">
        <v>425</v>
      </c>
      <c r="E144" s="99">
        <v>1</v>
      </c>
      <c r="F144" s="100" t="s">
        <v>914</v>
      </c>
      <c r="G144" s="99">
        <v>3</v>
      </c>
      <c r="H144" s="131">
        <v>561</v>
      </c>
      <c r="I144" s="101">
        <f t="shared" si="67"/>
        <v>46.731299999999997</v>
      </c>
      <c r="J144" s="101">
        <f t="shared" si="68"/>
        <v>68.161500000000004</v>
      </c>
      <c r="K144" s="101">
        <f t="shared" si="69"/>
        <v>675.89280000000008</v>
      </c>
      <c r="L144" s="101">
        <f t="shared" si="70"/>
        <v>6732</v>
      </c>
      <c r="M144" s="101">
        <f t="shared" si="71"/>
        <v>560.77559999999994</v>
      </c>
      <c r="N144" s="101">
        <f t="shared" si="72"/>
        <v>817.9380000000001</v>
      </c>
      <c r="O144" s="102">
        <f t="shared" si="73"/>
        <v>561</v>
      </c>
      <c r="P144" s="101">
        <v>470</v>
      </c>
      <c r="Q144" s="101"/>
      <c r="R144" s="103">
        <f t="shared" si="74"/>
        <v>50.490000000000009</v>
      </c>
      <c r="S144" s="101">
        <f t="shared" si="65"/>
        <v>1056</v>
      </c>
      <c r="T144" s="101">
        <f t="shared" si="66"/>
        <v>132</v>
      </c>
      <c r="U144" s="101">
        <f t="shared" si="75"/>
        <v>2269.4899999999998</v>
      </c>
      <c r="V144" s="104">
        <f t="shared" si="76"/>
        <v>10380.203600000001</v>
      </c>
    </row>
    <row r="145" spans="1:22" s="51" customFormat="1" ht="20.100000000000001" customHeight="1" x14ac:dyDescent="0.2">
      <c r="A145" s="184" t="s">
        <v>471</v>
      </c>
      <c r="B145" s="96" t="s">
        <v>1116</v>
      </c>
      <c r="C145" s="97" t="s">
        <v>533</v>
      </c>
      <c r="D145" s="97" t="s">
        <v>425</v>
      </c>
      <c r="E145" s="99">
        <v>1</v>
      </c>
      <c r="F145" s="100" t="s">
        <v>914</v>
      </c>
      <c r="G145" s="99">
        <v>3</v>
      </c>
      <c r="H145" s="131">
        <v>561</v>
      </c>
      <c r="I145" s="101">
        <f t="shared" si="67"/>
        <v>46.731299999999997</v>
      </c>
      <c r="J145" s="101">
        <f t="shared" si="68"/>
        <v>68.161500000000004</v>
      </c>
      <c r="K145" s="101">
        <f t="shared" si="69"/>
        <v>675.89280000000008</v>
      </c>
      <c r="L145" s="101">
        <f t="shared" si="70"/>
        <v>6732</v>
      </c>
      <c r="M145" s="101">
        <f t="shared" si="71"/>
        <v>560.77559999999994</v>
      </c>
      <c r="N145" s="101">
        <f t="shared" si="72"/>
        <v>817.9380000000001</v>
      </c>
      <c r="O145" s="102">
        <f t="shared" si="73"/>
        <v>561</v>
      </c>
      <c r="P145" s="101">
        <v>470</v>
      </c>
      <c r="Q145" s="101">
        <f>4.7*1*12</f>
        <v>56.400000000000006</v>
      </c>
      <c r="R145" s="103">
        <f t="shared" si="74"/>
        <v>50.490000000000009</v>
      </c>
      <c r="S145" s="101">
        <f t="shared" si="65"/>
        <v>1056</v>
      </c>
      <c r="T145" s="101">
        <f t="shared" si="66"/>
        <v>132</v>
      </c>
      <c r="U145" s="101">
        <f t="shared" si="75"/>
        <v>2325.8900000000003</v>
      </c>
      <c r="V145" s="104">
        <f t="shared" si="76"/>
        <v>10436.6036</v>
      </c>
    </row>
    <row r="146" spans="1:22" s="51" customFormat="1" ht="20.100000000000001" customHeight="1" x14ac:dyDescent="0.2">
      <c r="A146" s="184" t="s">
        <v>471</v>
      </c>
      <c r="B146" s="96" t="s">
        <v>1117</v>
      </c>
      <c r="C146" s="97" t="s">
        <v>534</v>
      </c>
      <c r="D146" s="97" t="s">
        <v>425</v>
      </c>
      <c r="E146" s="99">
        <v>1</v>
      </c>
      <c r="F146" s="100" t="s">
        <v>901</v>
      </c>
      <c r="G146" s="99">
        <v>3</v>
      </c>
      <c r="H146" s="131">
        <v>561</v>
      </c>
      <c r="I146" s="101">
        <f t="shared" si="67"/>
        <v>46.731299999999997</v>
      </c>
      <c r="J146" s="101">
        <f t="shared" si="68"/>
        <v>68.161500000000004</v>
      </c>
      <c r="K146" s="101">
        <f t="shared" si="69"/>
        <v>675.89280000000008</v>
      </c>
      <c r="L146" s="101">
        <f t="shared" si="70"/>
        <v>6732</v>
      </c>
      <c r="M146" s="101">
        <f t="shared" si="71"/>
        <v>560.77559999999994</v>
      </c>
      <c r="N146" s="101">
        <f t="shared" si="72"/>
        <v>817.9380000000001</v>
      </c>
      <c r="O146" s="102">
        <f t="shared" si="73"/>
        <v>561</v>
      </c>
      <c r="P146" s="101">
        <v>470</v>
      </c>
      <c r="Q146" s="101"/>
      <c r="R146" s="103">
        <f t="shared" si="74"/>
        <v>50.490000000000009</v>
      </c>
      <c r="S146" s="101">
        <f t="shared" si="65"/>
        <v>1056</v>
      </c>
      <c r="T146" s="101">
        <f t="shared" si="66"/>
        <v>132</v>
      </c>
      <c r="U146" s="101">
        <f t="shared" si="75"/>
        <v>2269.4899999999998</v>
      </c>
      <c r="V146" s="104">
        <f t="shared" si="76"/>
        <v>10380.203600000001</v>
      </c>
    </row>
    <row r="147" spans="1:22" s="51" customFormat="1" ht="20.100000000000001" customHeight="1" x14ac:dyDescent="0.2">
      <c r="A147" s="184" t="s">
        <v>471</v>
      </c>
      <c r="B147" s="96" t="s">
        <v>1118</v>
      </c>
      <c r="C147" s="97" t="s">
        <v>535</v>
      </c>
      <c r="D147" s="97" t="s">
        <v>425</v>
      </c>
      <c r="E147" s="99">
        <v>1</v>
      </c>
      <c r="F147" s="100" t="s">
        <v>901</v>
      </c>
      <c r="G147" s="99">
        <v>3</v>
      </c>
      <c r="H147" s="131">
        <v>561</v>
      </c>
      <c r="I147" s="101">
        <f t="shared" si="67"/>
        <v>46.731299999999997</v>
      </c>
      <c r="J147" s="101">
        <f t="shared" si="68"/>
        <v>68.161500000000004</v>
      </c>
      <c r="K147" s="101">
        <f t="shared" si="69"/>
        <v>675.89280000000008</v>
      </c>
      <c r="L147" s="101">
        <f t="shared" si="70"/>
        <v>6732</v>
      </c>
      <c r="M147" s="101">
        <f t="shared" si="71"/>
        <v>560.77559999999994</v>
      </c>
      <c r="N147" s="101">
        <f t="shared" si="72"/>
        <v>817.9380000000001</v>
      </c>
      <c r="O147" s="102">
        <f t="shared" si="73"/>
        <v>561</v>
      </c>
      <c r="P147" s="101">
        <v>470</v>
      </c>
      <c r="Q147" s="101">
        <f>4.7*4*12</f>
        <v>225.60000000000002</v>
      </c>
      <c r="R147" s="103">
        <f t="shared" si="74"/>
        <v>50.490000000000009</v>
      </c>
      <c r="S147" s="101">
        <f t="shared" si="65"/>
        <v>1056</v>
      </c>
      <c r="T147" s="101">
        <f t="shared" si="66"/>
        <v>132</v>
      </c>
      <c r="U147" s="101">
        <f t="shared" si="75"/>
        <v>2495.09</v>
      </c>
      <c r="V147" s="104">
        <f t="shared" si="76"/>
        <v>10605.803599999999</v>
      </c>
    </row>
    <row r="148" spans="1:22" s="51" customFormat="1" ht="20.100000000000001" customHeight="1" x14ac:dyDescent="0.2">
      <c r="A148" s="184" t="s">
        <v>471</v>
      </c>
      <c r="B148" s="96" t="s">
        <v>1119</v>
      </c>
      <c r="C148" s="97" t="s">
        <v>536</v>
      </c>
      <c r="D148" s="97" t="s">
        <v>425</v>
      </c>
      <c r="E148" s="99">
        <v>1</v>
      </c>
      <c r="F148" s="100" t="s">
        <v>901</v>
      </c>
      <c r="G148" s="99">
        <v>3</v>
      </c>
      <c r="H148" s="131">
        <v>561</v>
      </c>
      <c r="I148" s="101">
        <f t="shared" si="67"/>
        <v>46.731299999999997</v>
      </c>
      <c r="J148" s="101">
        <f t="shared" si="68"/>
        <v>68.161500000000004</v>
      </c>
      <c r="K148" s="101">
        <f t="shared" si="69"/>
        <v>675.89280000000008</v>
      </c>
      <c r="L148" s="101">
        <f t="shared" si="70"/>
        <v>6732</v>
      </c>
      <c r="M148" s="101">
        <f t="shared" si="71"/>
        <v>560.77559999999994</v>
      </c>
      <c r="N148" s="101">
        <f t="shared" si="72"/>
        <v>817.9380000000001</v>
      </c>
      <c r="O148" s="102">
        <f t="shared" si="73"/>
        <v>561</v>
      </c>
      <c r="P148" s="101">
        <v>470</v>
      </c>
      <c r="Q148" s="101"/>
      <c r="R148" s="103">
        <f t="shared" si="74"/>
        <v>50.490000000000009</v>
      </c>
      <c r="S148" s="101">
        <f t="shared" si="65"/>
        <v>1056</v>
      </c>
      <c r="T148" s="101">
        <f t="shared" si="66"/>
        <v>132</v>
      </c>
      <c r="U148" s="101">
        <f t="shared" si="75"/>
        <v>2269.4899999999998</v>
      </c>
      <c r="V148" s="104">
        <f t="shared" si="76"/>
        <v>10380.203600000001</v>
      </c>
    </row>
    <row r="149" spans="1:22" s="51" customFormat="1" ht="20.100000000000001" customHeight="1" x14ac:dyDescent="0.2">
      <c r="A149" s="184" t="s">
        <v>471</v>
      </c>
      <c r="B149" s="96" t="s">
        <v>1120</v>
      </c>
      <c r="C149" s="97" t="s">
        <v>537</v>
      </c>
      <c r="D149" s="97" t="s">
        <v>425</v>
      </c>
      <c r="E149" s="99">
        <v>1</v>
      </c>
      <c r="F149" s="100" t="s">
        <v>901</v>
      </c>
      <c r="G149" s="99">
        <v>3</v>
      </c>
      <c r="H149" s="131">
        <v>561</v>
      </c>
      <c r="I149" s="101">
        <f t="shared" si="67"/>
        <v>46.731299999999997</v>
      </c>
      <c r="J149" s="101">
        <f t="shared" si="68"/>
        <v>68.161500000000004</v>
      </c>
      <c r="K149" s="101">
        <f t="shared" si="69"/>
        <v>675.89280000000008</v>
      </c>
      <c r="L149" s="101">
        <f t="shared" si="70"/>
        <v>6732</v>
      </c>
      <c r="M149" s="101">
        <f t="shared" si="71"/>
        <v>560.77559999999994</v>
      </c>
      <c r="N149" s="101">
        <f t="shared" si="72"/>
        <v>817.9380000000001</v>
      </c>
      <c r="O149" s="102">
        <f t="shared" si="73"/>
        <v>561</v>
      </c>
      <c r="P149" s="101">
        <v>470</v>
      </c>
      <c r="Q149" s="101"/>
      <c r="R149" s="103">
        <f t="shared" si="74"/>
        <v>50.490000000000009</v>
      </c>
      <c r="S149" s="101">
        <f t="shared" si="65"/>
        <v>1056</v>
      </c>
      <c r="T149" s="101">
        <f t="shared" si="66"/>
        <v>132</v>
      </c>
      <c r="U149" s="101">
        <f t="shared" si="75"/>
        <v>2269.4899999999998</v>
      </c>
      <c r="V149" s="104">
        <f t="shared" si="76"/>
        <v>10380.203600000001</v>
      </c>
    </row>
    <row r="150" spans="1:22" s="51" customFormat="1" ht="23.25" customHeight="1" x14ac:dyDescent="0.2">
      <c r="A150" s="184" t="s">
        <v>471</v>
      </c>
      <c r="B150" s="96" t="s">
        <v>1121</v>
      </c>
      <c r="C150" s="97" t="s">
        <v>538</v>
      </c>
      <c r="D150" s="168" t="s">
        <v>539</v>
      </c>
      <c r="E150" s="99">
        <v>6</v>
      </c>
      <c r="F150" s="100" t="s">
        <v>895</v>
      </c>
      <c r="G150" s="99">
        <v>2</v>
      </c>
      <c r="H150" s="131">
        <v>773</v>
      </c>
      <c r="I150" s="101">
        <f t="shared" si="67"/>
        <v>64.390900000000002</v>
      </c>
      <c r="J150" s="101">
        <f t="shared" si="68"/>
        <v>93.919499999999999</v>
      </c>
      <c r="K150" s="101">
        <f t="shared" si="69"/>
        <v>931.31039999999996</v>
      </c>
      <c r="L150" s="101">
        <f t="shared" si="70"/>
        <v>9276</v>
      </c>
      <c r="M150" s="101">
        <f t="shared" si="71"/>
        <v>772.69080000000008</v>
      </c>
      <c r="N150" s="101">
        <f t="shared" si="72"/>
        <v>1127.0340000000001</v>
      </c>
      <c r="O150" s="102">
        <f t="shared" si="73"/>
        <v>773</v>
      </c>
      <c r="P150" s="101">
        <v>470</v>
      </c>
      <c r="Q150" s="101">
        <f>4.7*1*12</f>
        <v>56.400000000000006</v>
      </c>
      <c r="R150" s="103">
        <f t="shared" si="74"/>
        <v>46.38</v>
      </c>
      <c r="S150" s="101">
        <f t="shared" si="65"/>
        <v>1056</v>
      </c>
      <c r="T150" s="101">
        <f t="shared" si="66"/>
        <v>132</v>
      </c>
      <c r="U150" s="101">
        <f t="shared" si="75"/>
        <v>2533.7800000000002</v>
      </c>
      <c r="V150" s="104">
        <f t="shared" si="76"/>
        <v>13709.504800000001</v>
      </c>
    </row>
    <row r="151" spans="1:22" s="51" customFormat="1" ht="20.100000000000001" customHeight="1" x14ac:dyDescent="0.2">
      <c r="A151" s="184" t="s">
        <v>471</v>
      </c>
      <c r="B151" s="96" t="s">
        <v>1122</v>
      </c>
      <c r="C151" s="97" t="s">
        <v>540</v>
      </c>
      <c r="D151" s="97" t="s">
        <v>425</v>
      </c>
      <c r="E151" s="99">
        <v>1</v>
      </c>
      <c r="F151" s="100" t="s">
        <v>895</v>
      </c>
      <c r="G151" s="99">
        <v>2</v>
      </c>
      <c r="H151" s="131">
        <v>561</v>
      </c>
      <c r="I151" s="101">
        <f t="shared" si="67"/>
        <v>46.731299999999997</v>
      </c>
      <c r="J151" s="101">
        <f t="shared" si="68"/>
        <v>68.161500000000004</v>
      </c>
      <c r="K151" s="101">
        <f t="shared" si="69"/>
        <v>675.89280000000008</v>
      </c>
      <c r="L151" s="101">
        <f t="shared" si="70"/>
        <v>6732</v>
      </c>
      <c r="M151" s="101">
        <f t="shared" si="71"/>
        <v>560.77559999999994</v>
      </c>
      <c r="N151" s="101">
        <f t="shared" si="72"/>
        <v>817.9380000000001</v>
      </c>
      <c r="O151" s="102">
        <f t="shared" si="73"/>
        <v>561</v>
      </c>
      <c r="P151" s="101">
        <v>470</v>
      </c>
      <c r="Q151" s="101"/>
      <c r="R151" s="103">
        <f t="shared" si="74"/>
        <v>33.660000000000004</v>
      </c>
      <c r="S151" s="101">
        <f t="shared" si="65"/>
        <v>1056</v>
      </c>
      <c r="T151" s="101">
        <f t="shared" si="66"/>
        <v>132</v>
      </c>
      <c r="U151" s="101">
        <f t="shared" si="75"/>
        <v>2252.66</v>
      </c>
      <c r="V151" s="104">
        <f t="shared" si="76"/>
        <v>10363.373599999999</v>
      </c>
    </row>
    <row r="152" spans="1:22" s="51" customFormat="1" ht="20.100000000000001" customHeight="1" x14ac:dyDescent="0.2">
      <c r="A152" s="184" t="s">
        <v>471</v>
      </c>
      <c r="B152" s="96" t="s">
        <v>1123</v>
      </c>
      <c r="C152" s="97" t="s">
        <v>541</v>
      </c>
      <c r="D152" s="97" t="s">
        <v>542</v>
      </c>
      <c r="E152" s="99">
        <v>6</v>
      </c>
      <c r="F152" s="100" t="s">
        <v>915</v>
      </c>
      <c r="G152" s="99">
        <v>3</v>
      </c>
      <c r="H152" s="131">
        <v>773</v>
      </c>
      <c r="I152" s="101">
        <f t="shared" si="67"/>
        <v>64.390900000000002</v>
      </c>
      <c r="J152" s="101">
        <f t="shared" si="68"/>
        <v>93.919499999999999</v>
      </c>
      <c r="K152" s="101">
        <f t="shared" si="69"/>
        <v>931.31039999999996</v>
      </c>
      <c r="L152" s="101">
        <f t="shared" si="70"/>
        <v>9276</v>
      </c>
      <c r="M152" s="101">
        <f>+I152*12</f>
        <v>772.69080000000008</v>
      </c>
      <c r="N152" s="101">
        <f t="shared" si="72"/>
        <v>1127.0340000000001</v>
      </c>
      <c r="O152" s="102">
        <f t="shared" si="73"/>
        <v>773</v>
      </c>
      <c r="P152" s="101">
        <v>470</v>
      </c>
      <c r="Q152" s="101"/>
      <c r="R152" s="103">
        <f t="shared" si="74"/>
        <v>69.570000000000007</v>
      </c>
      <c r="S152" s="101">
        <f t="shared" si="65"/>
        <v>1056</v>
      </c>
      <c r="T152" s="101">
        <f t="shared" si="66"/>
        <v>132</v>
      </c>
      <c r="U152" s="101">
        <f t="shared" si="75"/>
        <v>2500.5699999999997</v>
      </c>
      <c r="V152" s="104">
        <f t="shared" ref="V152:V157" si="77">+L152+M152+N152+U152</f>
        <v>13676.2948</v>
      </c>
    </row>
    <row r="153" spans="1:22" s="51" customFormat="1" ht="20.100000000000001" customHeight="1" x14ac:dyDescent="0.2">
      <c r="A153" s="184" t="s">
        <v>471</v>
      </c>
      <c r="B153" s="96" t="s">
        <v>1417</v>
      </c>
      <c r="C153" s="675" t="s">
        <v>1427</v>
      </c>
      <c r="D153" s="97" t="s">
        <v>425</v>
      </c>
      <c r="E153" s="99"/>
      <c r="F153" s="99"/>
      <c r="G153" s="99"/>
      <c r="H153" s="131">
        <v>561</v>
      </c>
      <c r="I153" s="101">
        <f t="shared" si="67"/>
        <v>46.731299999999997</v>
      </c>
      <c r="J153" s="101">
        <f t="shared" si="68"/>
        <v>68.161500000000004</v>
      </c>
      <c r="K153" s="101">
        <f t="shared" si="69"/>
        <v>675.89280000000008</v>
      </c>
      <c r="L153" s="193">
        <f>+H153*12</f>
        <v>6732</v>
      </c>
      <c r="M153" s="101">
        <f t="shared" ref="M153:N154" si="78">+I153*9</f>
        <v>420.58169999999996</v>
      </c>
      <c r="N153" s="101">
        <f t="shared" si="78"/>
        <v>613.45350000000008</v>
      </c>
      <c r="O153" s="102">
        <f>+H153/12*9</f>
        <v>420.75</v>
      </c>
      <c r="P153" s="101">
        <f>470/12*9</f>
        <v>352.5</v>
      </c>
      <c r="Q153" s="101"/>
      <c r="R153" s="103"/>
      <c r="S153" s="101">
        <f>88*9</f>
        <v>792</v>
      </c>
      <c r="T153" s="101">
        <f>0.5*22*9</f>
        <v>99</v>
      </c>
      <c r="U153" s="101">
        <f t="shared" si="75"/>
        <v>1664.25</v>
      </c>
      <c r="V153" s="104">
        <f t="shared" si="77"/>
        <v>9430.2852000000003</v>
      </c>
    </row>
    <row r="154" spans="1:22" s="51" customFormat="1" ht="20.100000000000001" customHeight="1" x14ac:dyDescent="0.2">
      <c r="A154" s="184" t="s">
        <v>471</v>
      </c>
      <c r="B154" s="96" t="s">
        <v>1418</v>
      </c>
      <c r="C154" s="675" t="s">
        <v>1428</v>
      </c>
      <c r="D154" s="97" t="s">
        <v>425</v>
      </c>
      <c r="E154" s="99"/>
      <c r="F154" s="99"/>
      <c r="G154" s="99"/>
      <c r="H154" s="131">
        <v>561</v>
      </c>
      <c r="I154" s="101">
        <f t="shared" si="67"/>
        <v>46.731299999999997</v>
      </c>
      <c r="J154" s="101">
        <f t="shared" si="68"/>
        <v>68.161500000000004</v>
      </c>
      <c r="K154" s="101">
        <f t="shared" si="69"/>
        <v>675.89280000000008</v>
      </c>
      <c r="L154" s="193">
        <f>+H154*12</f>
        <v>6732</v>
      </c>
      <c r="M154" s="101">
        <f t="shared" si="78"/>
        <v>420.58169999999996</v>
      </c>
      <c r="N154" s="101">
        <f t="shared" si="78"/>
        <v>613.45350000000008</v>
      </c>
      <c r="O154" s="102">
        <f>+H154/12*9</f>
        <v>420.75</v>
      </c>
      <c r="P154" s="101">
        <f>470/12*9</f>
        <v>352.5</v>
      </c>
      <c r="Q154" s="101"/>
      <c r="R154" s="103"/>
      <c r="S154" s="101">
        <f>88*9</f>
        <v>792</v>
      </c>
      <c r="T154" s="101">
        <f>0.5*22*9</f>
        <v>99</v>
      </c>
      <c r="U154" s="101">
        <f t="shared" si="75"/>
        <v>1664.25</v>
      </c>
      <c r="V154" s="104">
        <f t="shared" si="77"/>
        <v>9430.2852000000003</v>
      </c>
    </row>
    <row r="155" spans="1:22" s="51" customFormat="1" ht="20.100000000000001" customHeight="1" x14ac:dyDescent="0.2">
      <c r="A155" s="184" t="s">
        <v>471</v>
      </c>
      <c r="B155" s="606" t="s">
        <v>1421</v>
      </c>
      <c r="C155" s="675"/>
      <c r="D155" s="97" t="s">
        <v>425</v>
      </c>
      <c r="E155" s="99"/>
      <c r="F155" s="99"/>
      <c r="G155" s="99"/>
      <c r="H155" s="131">
        <v>561</v>
      </c>
      <c r="I155" s="101">
        <f>+H155*0.0833</f>
        <v>46.731299999999997</v>
      </c>
      <c r="J155" s="101">
        <f>+H155*12.15%</f>
        <v>68.161500000000004</v>
      </c>
      <c r="K155" s="101">
        <f>SUM(H155:J155)</f>
        <v>675.89280000000008</v>
      </c>
      <c r="L155" s="193">
        <f>+H155*12</f>
        <v>6732</v>
      </c>
      <c r="M155" s="101">
        <f t="shared" ref="M155:N156" si="79">+I155*6</f>
        <v>280.38779999999997</v>
      </c>
      <c r="N155" s="101">
        <f t="shared" si="79"/>
        <v>408.96900000000005</v>
      </c>
      <c r="O155" s="102">
        <f>+H155/12*6</f>
        <v>280.5</v>
      </c>
      <c r="P155" s="101">
        <f>470/12*6</f>
        <v>235</v>
      </c>
      <c r="Q155" s="101"/>
      <c r="R155" s="103"/>
      <c r="S155" s="101">
        <f>88*6</f>
        <v>528</v>
      </c>
      <c r="T155" s="101">
        <f>0.5*22*6</f>
        <v>66</v>
      </c>
      <c r="U155" s="101">
        <f>SUM(O155:T155)</f>
        <v>1109.5</v>
      </c>
      <c r="V155" s="104">
        <f t="shared" si="77"/>
        <v>8530.8568000000014</v>
      </c>
    </row>
    <row r="156" spans="1:22" s="51" customFormat="1" ht="20.100000000000001" customHeight="1" x14ac:dyDescent="0.2">
      <c r="A156" s="184" t="s">
        <v>471</v>
      </c>
      <c r="B156" s="606" t="s">
        <v>1441</v>
      </c>
      <c r="C156" s="675"/>
      <c r="D156" s="97" t="s">
        <v>425</v>
      </c>
      <c r="E156" s="99"/>
      <c r="F156" s="99"/>
      <c r="G156" s="99"/>
      <c r="H156" s="131">
        <v>561</v>
      </c>
      <c r="I156" s="101">
        <f>+H156*0.0833</f>
        <v>46.731299999999997</v>
      </c>
      <c r="J156" s="101">
        <f>+H156*12.15%</f>
        <v>68.161500000000004</v>
      </c>
      <c r="K156" s="101">
        <f>SUM(H156:J156)</f>
        <v>675.89280000000008</v>
      </c>
      <c r="L156" s="193">
        <f>+H156*12</f>
        <v>6732</v>
      </c>
      <c r="M156" s="101">
        <f t="shared" si="79"/>
        <v>280.38779999999997</v>
      </c>
      <c r="N156" s="101">
        <f t="shared" si="79"/>
        <v>408.96900000000005</v>
      </c>
      <c r="O156" s="102">
        <f>+H156/12*6</f>
        <v>280.5</v>
      </c>
      <c r="P156" s="101">
        <f>470/12*6</f>
        <v>235</v>
      </c>
      <c r="Q156" s="101"/>
      <c r="R156" s="103"/>
      <c r="S156" s="101">
        <f>88*6</f>
        <v>528</v>
      </c>
      <c r="T156" s="101">
        <f>0.5*22*6</f>
        <v>66</v>
      </c>
      <c r="U156" s="101">
        <f>SUM(O156:T156)</f>
        <v>1109.5</v>
      </c>
      <c r="V156" s="104">
        <f t="shared" si="77"/>
        <v>8530.8568000000014</v>
      </c>
    </row>
    <row r="157" spans="1:22" s="47" customFormat="1" ht="20.100000000000001" customHeight="1" x14ac:dyDescent="0.2">
      <c r="A157" s="184" t="s">
        <v>471</v>
      </c>
      <c r="B157" s="606" t="s">
        <v>1421</v>
      </c>
      <c r="C157" s="676"/>
      <c r="D157" s="128" t="s">
        <v>509</v>
      </c>
      <c r="E157" s="99"/>
      <c r="F157" s="99"/>
      <c r="G157" s="99"/>
      <c r="H157" s="148">
        <v>614</v>
      </c>
      <c r="I157" s="101">
        <f t="shared" si="67"/>
        <v>51.1462</v>
      </c>
      <c r="J157" s="101">
        <f t="shared" si="68"/>
        <v>74.600999999999999</v>
      </c>
      <c r="K157" s="101">
        <f t="shared" si="69"/>
        <v>739.74720000000002</v>
      </c>
      <c r="L157" s="193">
        <f>+H157*12</f>
        <v>7368</v>
      </c>
      <c r="M157" s="101">
        <f>+I157*8</f>
        <v>409.1696</v>
      </c>
      <c r="N157" s="101">
        <f>+J157*8</f>
        <v>596.80799999999999</v>
      </c>
      <c r="O157" s="102" t="s">
        <v>1419</v>
      </c>
      <c r="P157" s="101" t="s">
        <v>1420</v>
      </c>
      <c r="Q157" s="101"/>
      <c r="R157" s="103">
        <f>H157*0.25%*G157*6</f>
        <v>0</v>
      </c>
      <c r="S157" s="101">
        <f>88*6</f>
        <v>528</v>
      </c>
      <c r="T157" s="101">
        <f>0.5*22*6</f>
        <v>66</v>
      </c>
      <c r="U157" s="101">
        <f>SUM(O157:T157)</f>
        <v>594</v>
      </c>
      <c r="V157" s="104">
        <f t="shared" si="77"/>
        <v>8967.9776000000002</v>
      </c>
    </row>
    <row r="158" spans="1:22" ht="20.100000000000001" customHeight="1" x14ac:dyDescent="0.2">
      <c r="A158" s="203" t="s">
        <v>543</v>
      </c>
      <c r="B158" s="96"/>
      <c r="C158" s="204"/>
      <c r="D158" s="204"/>
      <c r="E158" s="205"/>
      <c r="F158" s="205"/>
      <c r="G158" s="80"/>
      <c r="H158" s="206"/>
      <c r="I158" s="101"/>
      <c r="J158" s="101"/>
      <c r="K158" s="102"/>
      <c r="L158" s="207"/>
      <c r="M158" s="207"/>
      <c r="N158" s="207"/>
      <c r="O158" s="207"/>
      <c r="P158" s="101"/>
      <c r="Q158" s="101"/>
      <c r="R158" s="103"/>
      <c r="S158" s="101"/>
      <c r="T158" s="101"/>
      <c r="U158" s="101"/>
      <c r="V158" s="104"/>
    </row>
    <row r="159" spans="1:22" ht="20.100000000000001" customHeight="1" x14ac:dyDescent="0.2">
      <c r="A159" s="184" t="s">
        <v>471</v>
      </c>
      <c r="B159" s="96" t="s">
        <v>1124</v>
      </c>
      <c r="C159" s="97" t="s">
        <v>544</v>
      </c>
      <c r="D159" s="128" t="s">
        <v>545</v>
      </c>
      <c r="E159" s="99">
        <v>1</v>
      </c>
      <c r="F159" s="208" t="s">
        <v>546</v>
      </c>
      <c r="G159" s="99">
        <v>15</v>
      </c>
      <c r="H159" s="209">
        <v>773</v>
      </c>
      <c r="I159" s="131">
        <f>+H159*0.0833</f>
        <v>64.390900000000002</v>
      </c>
      <c r="J159" s="131">
        <f>+H159*12.15%</f>
        <v>93.919499999999999</v>
      </c>
      <c r="K159" s="131">
        <f>SUM(H159:J159)</f>
        <v>931.31039999999996</v>
      </c>
      <c r="L159" s="101">
        <f t="shared" ref="L159:N161" si="80">+H159*12</f>
        <v>9276</v>
      </c>
      <c r="M159" s="101">
        <f t="shared" si="80"/>
        <v>772.69080000000008</v>
      </c>
      <c r="N159" s="101">
        <f t="shared" si="80"/>
        <v>1127.0340000000001</v>
      </c>
      <c r="O159" s="200">
        <f>+H159</f>
        <v>773</v>
      </c>
      <c r="P159" s="101">
        <v>470</v>
      </c>
      <c r="Q159" s="131"/>
      <c r="R159" s="103">
        <f>H159*0.25%*G159*12</f>
        <v>347.85</v>
      </c>
      <c r="S159" s="101">
        <f>88*12</f>
        <v>1056</v>
      </c>
      <c r="T159" s="101">
        <f>0.5*22*12</f>
        <v>132</v>
      </c>
      <c r="U159" s="131">
        <f>SUM(O159:T159)</f>
        <v>2778.85</v>
      </c>
      <c r="V159" s="65">
        <f>+L159+M159+N159+U159</f>
        <v>13954.5748</v>
      </c>
    </row>
    <row r="160" spans="1:22" ht="20.100000000000001" customHeight="1" x14ac:dyDescent="0.2">
      <c r="A160" s="184" t="s">
        <v>471</v>
      </c>
      <c r="B160" s="96" t="s">
        <v>1125</v>
      </c>
      <c r="C160" s="128" t="s">
        <v>547</v>
      </c>
      <c r="D160" s="128" t="s">
        <v>425</v>
      </c>
      <c r="E160" s="99">
        <v>1</v>
      </c>
      <c r="F160" s="129" t="s">
        <v>901</v>
      </c>
      <c r="G160" s="99">
        <v>3</v>
      </c>
      <c r="H160" s="101">
        <v>561</v>
      </c>
      <c r="I160" s="101">
        <f>+H160*0.0833</f>
        <v>46.731299999999997</v>
      </c>
      <c r="J160" s="101">
        <f>+H160*12.15%</f>
        <v>68.161500000000004</v>
      </c>
      <c r="K160" s="101">
        <f>SUM(H160:J160)</f>
        <v>675.89280000000008</v>
      </c>
      <c r="L160" s="101">
        <f t="shared" si="80"/>
        <v>6732</v>
      </c>
      <c r="M160" s="101">
        <f t="shared" si="80"/>
        <v>560.77559999999994</v>
      </c>
      <c r="N160" s="101">
        <f t="shared" si="80"/>
        <v>817.9380000000001</v>
      </c>
      <c r="O160" s="102">
        <f>+H160</f>
        <v>561</v>
      </c>
      <c r="P160" s="101">
        <v>470</v>
      </c>
      <c r="Q160" s="101"/>
      <c r="R160" s="103">
        <f>H160*0.25%*G160*12</f>
        <v>50.490000000000009</v>
      </c>
      <c r="S160" s="101">
        <f>88*12</f>
        <v>1056</v>
      </c>
      <c r="T160" s="101">
        <f>0.5*22*12</f>
        <v>132</v>
      </c>
      <c r="U160" s="101">
        <f>SUM(O160:T160)</f>
        <v>2269.4899999999998</v>
      </c>
      <c r="V160" s="104">
        <f>+L160+M160+N160+U160</f>
        <v>10380.203600000001</v>
      </c>
    </row>
    <row r="161" spans="1:782" s="51" customFormat="1" ht="20.100000000000001" customHeight="1" x14ac:dyDescent="0.2">
      <c r="A161" s="184" t="s">
        <v>471</v>
      </c>
      <c r="B161" s="96" t="s">
        <v>1126</v>
      </c>
      <c r="C161" s="128" t="s">
        <v>549</v>
      </c>
      <c r="D161" s="128" t="s">
        <v>425</v>
      </c>
      <c r="E161" s="99">
        <v>1</v>
      </c>
      <c r="F161" s="129" t="s">
        <v>916</v>
      </c>
      <c r="G161" s="99">
        <v>3</v>
      </c>
      <c r="H161" s="101">
        <v>561</v>
      </c>
      <c r="I161" s="101">
        <f>+H161*0.0833</f>
        <v>46.731299999999997</v>
      </c>
      <c r="J161" s="101">
        <f>+H161*12.15%</f>
        <v>68.161500000000004</v>
      </c>
      <c r="K161" s="101">
        <f>SUM(H161:J161)</f>
        <v>675.89280000000008</v>
      </c>
      <c r="L161" s="101">
        <f t="shared" si="80"/>
        <v>6732</v>
      </c>
      <c r="M161" s="101">
        <f t="shared" si="80"/>
        <v>560.77559999999994</v>
      </c>
      <c r="N161" s="101">
        <f t="shared" si="80"/>
        <v>817.9380000000001</v>
      </c>
      <c r="O161" s="102">
        <f>+H161</f>
        <v>561</v>
      </c>
      <c r="P161" s="101">
        <v>470</v>
      </c>
      <c r="Q161" s="101">
        <f>4.7*2*12</f>
        <v>112.80000000000001</v>
      </c>
      <c r="R161" s="103">
        <f>H161*0.25%*G161*12</f>
        <v>50.490000000000009</v>
      </c>
      <c r="S161" s="101">
        <f>88*12</f>
        <v>1056</v>
      </c>
      <c r="T161" s="101">
        <f>0.5*22*12</f>
        <v>132</v>
      </c>
      <c r="U161" s="101">
        <f>SUM(O161:T161)</f>
        <v>2382.29</v>
      </c>
      <c r="V161" s="104">
        <f>+L161+M161+N161+U161</f>
        <v>10493.0036</v>
      </c>
    </row>
    <row r="162" spans="1:782" s="51" customFormat="1" ht="20.100000000000001" customHeight="1" x14ac:dyDescent="0.2">
      <c r="A162" s="210"/>
      <c r="B162" s="211"/>
      <c r="C162" s="212"/>
      <c r="D162" s="212"/>
      <c r="E162" s="114"/>
      <c r="F162" s="213"/>
      <c r="G162" s="114"/>
      <c r="H162" s="101"/>
      <c r="I162" s="101"/>
      <c r="J162" s="101"/>
      <c r="K162" s="101"/>
      <c r="L162" s="101"/>
      <c r="M162" s="101"/>
      <c r="N162" s="101"/>
      <c r="O162" s="102"/>
      <c r="P162" s="101"/>
      <c r="Q162" s="101"/>
      <c r="R162" s="103"/>
      <c r="S162" s="101"/>
      <c r="T162" s="101"/>
      <c r="U162" s="101"/>
      <c r="V162" s="102"/>
    </row>
    <row r="163" spans="1:782" ht="24.95" customHeight="1" x14ac:dyDescent="0.2">
      <c r="A163" s="214"/>
      <c r="B163" s="211"/>
      <c r="C163" s="215"/>
      <c r="D163" s="215"/>
      <c r="E163" s="216"/>
      <c r="F163" s="217"/>
      <c r="G163" s="216">
        <f>SUM(G159:G161)</f>
        <v>21</v>
      </c>
      <c r="H163" s="218">
        <f t="shared" ref="H163:V163" si="81">SUM(H101:H161)</f>
        <v>35515.58</v>
      </c>
      <c r="I163" s="218">
        <f t="shared" si="81"/>
        <v>2958.4478139999974</v>
      </c>
      <c r="J163" s="218">
        <f t="shared" si="81"/>
        <v>4315.1429700000044</v>
      </c>
      <c r="K163" s="218">
        <f t="shared" si="81"/>
        <v>42789.170784000045</v>
      </c>
      <c r="L163" s="218">
        <f t="shared" si="81"/>
        <v>426186.96</v>
      </c>
      <c r="M163" s="218">
        <f t="shared" si="81"/>
        <v>34172.743766000021</v>
      </c>
      <c r="N163" s="218">
        <f t="shared" si="81"/>
        <v>49843.797930000052</v>
      </c>
      <c r="O163" s="219">
        <f t="shared" si="81"/>
        <v>34060.080000000002</v>
      </c>
      <c r="P163" s="218">
        <f t="shared" si="81"/>
        <v>26790</v>
      </c>
      <c r="Q163" s="218">
        <f t="shared" si="81"/>
        <v>1466.3999999999999</v>
      </c>
      <c r="R163" s="220">
        <f t="shared" si="81"/>
        <v>7682.8562999999931</v>
      </c>
      <c r="S163" s="218">
        <f t="shared" si="81"/>
        <v>60720</v>
      </c>
      <c r="T163" s="218">
        <f t="shared" si="81"/>
        <v>7590</v>
      </c>
      <c r="U163" s="218">
        <f t="shared" si="81"/>
        <v>138309.33630000008</v>
      </c>
      <c r="V163" s="218">
        <f t="shared" si="81"/>
        <v>648512.83799599996</v>
      </c>
    </row>
    <row r="164" spans="1:782" s="8" customFormat="1" ht="17.25" customHeight="1" x14ac:dyDescent="0.2">
      <c r="A164" s="694" t="s">
        <v>1279</v>
      </c>
      <c r="B164" s="695"/>
      <c r="C164" s="695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3"/>
      <c r="Q164" s="93"/>
      <c r="R164" s="94"/>
      <c r="S164" s="94"/>
      <c r="T164" s="94"/>
      <c r="U164" s="94"/>
      <c r="V164" s="94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7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  <c r="HM164" s="7"/>
      <c r="HN164" s="7"/>
      <c r="HO164" s="7"/>
      <c r="HP164" s="7"/>
      <c r="HQ164" s="7"/>
      <c r="HR164" s="7"/>
      <c r="HS164" s="7"/>
      <c r="HT164" s="7"/>
      <c r="HU164" s="7"/>
      <c r="HV164" s="7"/>
      <c r="HW164" s="7"/>
      <c r="HX164" s="7"/>
      <c r="HY164" s="7"/>
      <c r="HZ164" s="7"/>
      <c r="IA164" s="7"/>
      <c r="IB164" s="7"/>
      <c r="IC164" s="7"/>
      <c r="ID164" s="7"/>
      <c r="IE164" s="7"/>
      <c r="IF164" s="7"/>
      <c r="IG164" s="7"/>
      <c r="IH164" s="7"/>
      <c r="II164" s="7"/>
      <c r="IJ164" s="7"/>
      <c r="IK164" s="7"/>
      <c r="IL164" s="7"/>
      <c r="IM164" s="7"/>
      <c r="IN164" s="7"/>
      <c r="IO164" s="7"/>
      <c r="IP164" s="7"/>
      <c r="IQ164" s="7"/>
      <c r="IR164" s="7"/>
      <c r="IS164" s="7"/>
      <c r="IT164" s="7"/>
      <c r="IU164" s="7"/>
      <c r="IV164" s="7"/>
      <c r="IW164" s="7"/>
      <c r="IX164" s="7"/>
      <c r="IY164" s="7"/>
      <c r="IZ164" s="7"/>
      <c r="JA164" s="7"/>
      <c r="JB164" s="7"/>
      <c r="JC164" s="7"/>
      <c r="JD164" s="7"/>
      <c r="JE164" s="7"/>
      <c r="JF164" s="7"/>
      <c r="JG164" s="7"/>
      <c r="JH164" s="7"/>
      <c r="JI164" s="7"/>
      <c r="JJ164" s="7"/>
      <c r="JK164" s="7"/>
      <c r="JL164" s="7"/>
      <c r="JM164" s="7"/>
      <c r="JN164" s="7"/>
      <c r="JO164" s="7"/>
      <c r="JP164" s="7"/>
      <c r="JQ164" s="7"/>
      <c r="JR164" s="7"/>
      <c r="JS164" s="7"/>
      <c r="JT164" s="7"/>
      <c r="JU164" s="7"/>
      <c r="JV164" s="7"/>
      <c r="JW164" s="7"/>
      <c r="JX164" s="7"/>
      <c r="JY164" s="7"/>
      <c r="JZ164" s="7"/>
      <c r="KA164" s="7"/>
      <c r="KB164" s="7"/>
      <c r="KC164" s="7"/>
      <c r="KD164" s="7"/>
      <c r="KE164" s="7"/>
      <c r="KF164" s="7"/>
      <c r="KG164" s="7"/>
      <c r="KH164" s="7"/>
      <c r="KI164" s="7"/>
      <c r="KJ164" s="7"/>
      <c r="KK164" s="7"/>
      <c r="KL164" s="7"/>
      <c r="KM164" s="7"/>
      <c r="KN164" s="7"/>
      <c r="KO164" s="7"/>
      <c r="KP164" s="7"/>
      <c r="KQ164" s="7"/>
      <c r="KR164" s="7"/>
      <c r="KS164" s="7"/>
      <c r="KT164" s="7"/>
      <c r="KU164" s="7"/>
      <c r="KV164" s="7"/>
      <c r="KW164" s="7"/>
      <c r="KX164" s="7"/>
      <c r="KY164" s="7"/>
      <c r="KZ164" s="7"/>
      <c r="LA164" s="7"/>
      <c r="LB164" s="7"/>
      <c r="LC164" s="7"/>
      <c r="LD164" s="7"/>
      <c r="LE164" s="7"/>
      <c r="LF164" s="7"/>
      <c r="LG164" s="7"/>
      <c r="LH164" s="7"/>
      <c r="LI164" s="7"/>
      <c r="LJ164" s="7"/>
      <c r="LK164" s="7"/>
      <c r="LL164" s="7"/>
      <c r="LM164" s="7"/>
      <c r="LN164" s="7"/>
      <c r="LO164" s="7"/>
      <c r="LP164" s="7"/>
      <c r="LQ164" s="7"/>
      <c r="LR164" s="7"/>
      <c r="LS164" s="7"/>
      <c r="LT164" s="7"/>
      <c r="LU164" s="7"/>
      <c r="LV164" s="7"/>
      <c r="LW164" s="7"/>
      <c r="LX164" s="7"/>
      <c r="LY164" s="7"/>
      <c r="LZ164" s="7"/>
      <c r="MA164" s="7"/>
      <c r="MB164" s="7"/>
      <c r="MC164" s="7"/>
      <c r="MD164" s="7"/>
      <c r="ME164" s="7"/>
      <c r="MF164" s="7"/>
      <c r="MG164" s="7"/>
      <c r="MH164" s="7"/>
      <c r="MI164" s="7"/>
      <c r="MJ164" s="7"/>
      <c r="MK164" s="7"/>
      <c r="ML164" s="7"/>
      <c r="MM164" s="7"/>
      <c r="MN164" s="7"/>
      <c r="MO164" s="7"/>
      <c r="MP164" s="7"/>
      <c r="MQ164" s="7"/>
      <c r="MR164" s="7"/>
      <c r="MS164" s="7"/>
      <c r="MT164" s="7"/>
      <c r="MU164" s="7"/>
      <c r="MV164" s="7"/>
      <c r="MW164" s="7"/>
      <c r="MX164" s="7"/>
      <c r="MY164" s="7"/>
      <c r="MZ164" s="7"/>
      <c r="NA164" s="7"/>
      <c r="NB164" s="7"/>
      <c r="NC164" s="7"/>
      <c r="ND164" s="7"/>
      <c r="NE164" s="7"/>
      <c r="NF164" s="7"/>
      <c r="NG164" s="7"/>
      <c r="NH164" s="7"/>
      <c r="NI164" s="7"/>
      <c r="NJ164" s="7"/>
      <c r="NK164" s="7"/>
      <c r="NL164" s="7"/>
      <c r="NM164" s="7"/>
      <c r="NN164" s="7"/>
      <c r="NO164" s="7"/>
      <c r="NP164" s="7"/>
      <c r="NQ164" s="7"/>
      <c r="NR164" s="7"/>
      <c r="NS164" s="7"/>
      <c r="NT164" s="7"/>
      <c r="NU164" s="7"/>
      <c r="NV164" s="7"/>
      <c r="NW164" s="7"/>
      <c r="NX164" s="7"/>
      <c r="NY164" s="7"/>
      <c r="NZ164" s="7"/>
      <c r="OA164" s="7"/>
      <c r="OB164" s="7"/>
      <c r="OC164" s="7"/>
      <c r="OD164" s="7"/>
      <c r="OE164" s="7"/>
      <c r="OF164" s="7"/>
      <c r="OG164" s="7"/>
      <c r="OH164" s="7"/>
      <c r="OI164" s="7"/>
      <c r="OJ164" s="7"/>
      <c r="OK164" s="7"/>
      <c r="OL164" s="7"/>
      <c r="OM164" s="7"/>
      <c r="ON164" s="7"/>
      <c r="OO164" s="7"/>
      <c r="OP164" s="7"/>
      <c r="OQ164" s="7"/>
      <c r="OR164" s="7"/>
      <c r="OS164" s="7"/>
      <c r="OT164" s="7"/>
      <c r="OU164" s="7"/>
      <c r="OV164" s="7"/>
      <c r="OW164" s="7"/>
      <c r="OX164" s="7"/>
      <c r="OY164" s="7"/>
      <c r="OZ164" s="7"/>
      <c r="PA164" s="7"/>
      <c r="PB164" s="7"/>
      <c r="PC164" s="7"/>
      <c r="PD164" s="7"/>
      <c r="PE164" s="7"/>
      <c r="PF164" s="7"/>
      <c r="PG164" s="7"/>
      <c r="PH164" s="7"/>
      <c r="PI164" s="7"/>
      <c r="PJ164" s="7"/>
      <c r="PK164" s="7"/>
      <c r="PL164" s="7"/>
      <c r="PM164" s="7"/>
      <c r="PN164" s="7"/>
      <c r="PO164" s="7"/>
      <c r="PP164" s="7"/>
      <c r="PQ164" s="7"/>
      <c r="PR164" s="7"/>
      <c r="PS164" s="7"/>
      <c r="PT164" s="7"/>
      <c r="PU164" s="7"/>
      <c r="PV164" s="7"/>
      <c r="PW164" s="7"/>
      <c r="PX164" s="7"/>
      <c r="PY164" s="7"/>
      <c r="PZ164" s="7"/>
      <c r="QA164" s="7"/>
      <c r="QB164" s="7"/>
      <c r="QC164" s="7"/>
      <c r="QD164" s="7"/>
      <c r="QE164" s="7"/>
      <c r="QF164" s="7"/>
      <c r="QG164" s="7"/>
      <c r="QH164" s="7"/>
      <c r="QI164" s="7"/>
      <c r="QJ164" s="7"/>
      <c r="QK164" s="7"/>
      <c r="QL164" s="7"/>
      <c r="QM164" s="7"/>
      <c r="QN164" s="7"/>
      <c r="QO164" s="7"/>
      <c r="QP164" s="7"/>
      <c r="QQ164" s="7"/>
      <c r="QR164" s="7"/>
      <c r="QS164" s="7"/>
      <c r="QT164" s="7"/>
      <c r="QU164" s="7"/>
      <c r="QV164" s="7"/>
      <c r="QW164" s="7"/>
      <c r="QX164" s="7"/>
      <c r="QY164" s="7"/>
      <c r="QZ164" s="7"/>
      <c r="RA164" s="7"/>
      <c r="RB164" s="7"/>
      <c r="RC164" s="7"/>
      <c r="RD164" s="7"/>
      <c r="RE164" s="7"/>
      <c r="RF164" s="7"/>
      <c r="RG164" s="7"/>
      <c r="RH164" s="7"/>
      <c r="RI164" s="7"/>
      <c r="RJ164" s="7"/>
      <c r="RK164" s="7"/>
      <c r="RL164" s="7"/>
      <c r="RM164" s="7"/>
      <c r="RN164" s="7"/>
      <c r="RO164" s="7"/>
      <c r="RP164" s="7"/>
      <c r="RQ164" s="7"/>
      <c r="RR164" s="7"/>
      <c r="RS164" s="7"/>
      <c r="RT164" s="7"/>
      <c r="RU164" s="7"/>
      <c r="RV164" s="7"/>
      <c r="RW164" s="7"/>
      <c r="RX164" s="7"/>
      <c r="RY164" s="7"/>
      <c r="RZ164" s="7"/>
      <c r="SA164" s="7"/>
      <c r="SB164" s="7"/>
      <c r="SC164" s="7"/>
      <c r="SD164" s="7"/>
      <c r="SE164" s="7"/>
      <c r="SF164" s="7"/>
      <c r="SG164" s="7"/>
      <c r="SH164" s="7"/>
      <c r="SI164" s="7"/>
      <c r="SJ164" s="7"/>
      <c r="SK164" s="7"/>
      <c r="SL164" s="7"/>
      <c r="SM164" s="7"/>
      <c r="SN164" s="7"/>
      <c r="SO164" s="7"/>
      <c r="SP164" s="7"/>
      <c r="SQ164" s="7"/>
      <c r="SR164" s="7"/>
      <c r="SS164" s="7"/>
      <c r="ST164" s="7"/>
      <c r="SU164" s="7"/>
      <c r="SV164" s="7"/>
      <c r="SW164" s="7"/>
      <c r="SX164" s="7"/>
      <c r="SY164" s="7"/>
      <c r="SZ164" s="7"/>
      <c r="TA164" s="7"/>
      <c r="TB164" s="7"/>
      <c r="TC164" s="7"/>
      <c r="TD164" s="7"/>
      <c r="TE164" s="7"/>
      <c r="TF164" s="7"/>
      <c r="TG164" s="7"/>
      <c r="TH164" s="7"/>
      <c r="TI164" s="7"/>
      <c r="TJ164" s="7"/>
      <c r="TK164" s="7"/>
      <c r="TL164" s="7"/>
      <c r="TM164" s="7"/>
      <c r="TN164" s="7"/>
      <c r="TO164" s="7"/>
      <c r="TP164" s="7"/>
      <c r="TQ164" s="7"/>
      <c r="TR164" s="7"/>
      <c r="TS164" s="7"/>
      <c r="TT164" s="7"/>
      <c r="TU164" s="7"/>
      <c r="TV164" s="7"/>
      <c r="TW164" s="7"/>
      <c r="TX164" s="7"/>
      <c r="TY164" s="7"/>
      <c r="TZ164" s="7"/>
      <c r="UA164" s="7"/>
      <c r="UB164" s="7"/>
      <c r="UC164" s="7"/>
      <c r="UD164" s="7"/>
      <c r="UE164" s="7"/>
      <c r="UF164" s="7"/>
      <c r="UG164" s="7"/>
      <c r="UH164" s="7"/>
      <c r="UI164" s="7"/>
      <c r="UJ164" s="7"/>
      <c r="UK164" s="7"/>
      <c r="UL164" s="7"/>
      <c r="UM164" s="7"/>
      <c r="UN164" s="7"/>
      <c r="UO164" s="7"/>
      <c r="UP164" s="7"/>
      <c r="UQ164" s="7"/>
      <c r="UR164" s="7"/>
      <c r="US164" s="7"/>
      <c r="UT164" s="7"/>
      <c r="UU164" s="7"/>
      <c r="UV164" s="7"/>
      <c r="UW164" s="7"/>
      <c r="UX164" s="7"/>
      <c r="UY164" s="7"/>
      <c r="UZ164" s="7"/>
      <c r="VA164" s="7"/>
      <c r="VB164" s="7"/>
      <c r="VC164" s="7"/>
      <c r="VD164" s="7"/>
      <c r="VE164" s="7"/>
      <c r="VF164" s="7"/>
      <c r="VG164" s="7"/>
      <c r="VH164" s="7"/>
      <c r="VI164" s="7"/>
      <c r="VJ164" s="7"/>
      <c r="VK164" s="7"/>
      <c r="VL164" s="7"/>
      <c r="VM164" s="7"/>
      <c r="VN164" s="7"/>
      <c r="VO164" s="7"/>
      <c r="VP164" s="7"/>
      <c r="VQ164" s="7"/>
      <c r="VR164" s="7"/>
      <c r="VS164" s="7"/>
      <c r="VT164" s="7"/>
      <c r="VU164" s="7"/>
      <c r="VV164" s="7"/>
      <c r="VW164" s="7"/>
      <c r="VX164" s="7"/>
      <c r="VY164" s="7"/>
      <c r="VZ164" s="7"/>
      <c r="WA164" s="7"/>
      <c r="WB164" s="7"/>
      <c r="WC164" s="7"/>
      <c r="WD164" s="7"/>
      <c r="WE164" s="7"/>
      <c r="WF164" s="7"/>
      <c r="WG164" s="7"/>
      <c r="WH164" s="7"/>
      <c r="WI164" s="7"/>
      <c r="WJ164" s="7"/>
      <c r="WK164" s="7"/>
      <c r="WL164" s="7"/>
      <c r="WM164" s="7"/>
      <c r="WN164" s="7"/>
      <c r="WO164" s="7"/>
      <c r="WP164" s="7"/>
      <c r="WQ164" s="7"/>
      <c r="WR164" s="7"/>
      <c r="WS164" s="7"/>
      <c r="WT164" s="7"/>
      <c r="WU164" s="7"/>
      <c r="WV164" s="7"/>
      <c r="WW164" s="7"/>
      <c r="WX164" s="7"/>
      <c r="WY164" s="7"/>
      <c r="WZ164" s="7"/>
      <c r="XA164" s="7"/>
      <c r="XB164" s="7"/>
      <c r="XC164" s="7"/>
      <c r="XD164" s="7"/>
      <c r="XE164" s="7"/>
      <c r="XF164" s="7"/>
      <c r="XG164" s="7"/>
      <c r="XH164" s="7"/>
      <c r="XI164" s="7"/>
      <c r="XJ164" s="7"/>
      <c r="XK164" s="7"/>
      <c r="XL164" s="7"/>
      <c r="XM164" s="7"/>
      <c r="XN164" s="7"/>
      <c r="XO164" s="7"/>
      <c r="XP164" s="7"/>
      <c r="XQ164" s="7"/>
      <c r="XR164" s="7"/>
      <c r="XS164" s="7"/>
      <c r="XT164" s="7"/>
      <c r="XU164" s="7"/>
      <c r="XV164" s="7"/>
      <c r="XW164" s="7"/>
      <c r="XX164" s="7"/>
      <c r="XY164" s="7"/>
      <c r="XZ164" s="7"/>
      <c r="YA164" s="7"/>
      <c r="YB164" s="7"/>
      <c r="YC164" s="7"/>
      <c r="YD164" s="7"/>
      <c r="YE164" s="7"/>
      <c r="YF164" s="7"/>
      <c r="YG164" s="7"/>
      <c r="YH164" s="7"/>
      <c r="YI164" s="7"/>
      <c r="YJ164" s="7"/>
      <c r="YK164" s="7"/>
      <c r="YL164" s="7"/>
      <c r="YM164" s="7"/>
      <c r="YN164" s="7"/>
      <c r="YO164" s="7"/>
      <c r="YP164" s="7"/>
      <c r="YQ164" s="7"/>
      <c r="YR164" s="7"/>
      <c r="YS164" s="7"/>
      <c r="YT164" s="7"/>
      <c r="YU164" s="7"/>
      <c r="YV164" s="7"/>
      <c r="YW164" s="7"/>
      <c r="YX164" s="7"/>
      <c r="YY164" s="7"/>
      <c r="YZ164" s="7"/>
      <c r="ZA164" s="7"/>
      <c r="ZB164" s="7"/>
      <c r="ZC164" s="7"/>
      <c r="ZD164" s="7"/>
      <c r="ZE164" s="7"/>
      <c r="ZF164" s="7"/>
      <c r="ZG164" s="7"/>
      <c r="ZH164" s="7"/>
      <c r="ZI164" s="7"/>
      <c r="ZJ164" s="7"/>
      <c r="ZK164" s="7"/>
      <c r="ZL164" s="7"/>
      <c r="ZM164" s="7"/>
      <c r="ZN164" s="7"/>
      <c r="ZO164" s="7"/>
      <c r="ZP164" s="7"/>
      <c r="ZQ164" s="7"/>
      <c r="ZR164" s="7"/>
      <c r="ZS164" s="7"/>
      <c r="ZT164" s="7"/>
      <c r="ZU164" s="7"/>
      <c r="ZV164" s="7"/>
      <c r="ZW164" s="7"/>
      <c r="ZX164" s="7"/>
      <c r="ZY164" s="7"/>
      <c r="ZZ164" s="7"/>
      <c r="AAA164" s="7"/>
      <c r="AAB164" s="7"/>
      <c r="AAC164" s="7"/>
      <c r="AAD164" s="7"/>
      <c r="AAE164" s="7"/>
      <c r="AAF164" s="7"/>
      <c r="AAG164" s="7"/>
      <c r="AAH164" s="7"/>
      <c r="AAI164" s="7"/>
      <c r="AAJ164" s="7"/>
      <c r="AAK164" s="7"/>
      <c r="AAL164" s="7"/>
      <c r="AAM164" s="7"/>
      <c r="AAN164" s="7"/>
      <c r="AAO164" s="7"/>
      <c r="AAP164" s="7"/>
      <c r="AAQ164" s="7"/>
      <c r="AAR164" s="7"/>
      <c r="AAS164" s="7"/>
      <c r="AAT164" s="7"/>
      <c r="AAU164" s="7"/>
      <c r="AAV164" s="7"/>
      <c r="AAW164" s="7"/>
      <c r="AAX164" s="7"/>
      <c r="AAY164" s="7"/>
      <c r="AAZ164" s="7"/>
      <c r="ABA164" s="7"/>
      <c r="ABB164" s="7"/>
      <c r="ABC164" s="7"/>
      <c r="ABD164" s="7"/>
      <c r="ABE164" s="7"/>
      <c r="ABF164" s="7"/>
      <c r="ABG164" s="7"/>
      <c r="ABH164" s="7"/>
      <c r="ABI164" s="7"/>
      <c r="ABJ164" s="7"/>
      <c r="ABK164" s="7"/>
      <c r="ABL164" s="7"/>
      <c r="ABM164" s="7"/>
      <c r="ABN164" s="7"/>
      <c r="ABO164" s="7"/>
      <c r="ABP164" s="7"/>
      <c r="ABQ164" s="7"/>
      <c r="ABR164" s="7"/>
      <c r="ABS164" s="7"/>
      <c r="ABT164" s="7"/>
      <c r="ABU164" s="7"/>
      <c r="ABV164" s="7"/>
      <c r="ABW164" s="7"/>
      <c r="ABX164" s="7"/>
      <c r="ABY164" s="7"/>
      <c r="ABZ164" s="7"/>
      <c r="ACA164" s="7"/>
      <c r="ACB164" s="7"/>
      <c r="ACC164" s="7"/>
      <c r="ACD164" s="7"/>
      <c r="ACE164" s="7"/>
      <c r="ACF164" s="7"/>
      <c r="ACG164" s="7"/>
      <c r="ACH164" s="7"/>
      <c r="ACI164" s="7"/>
      <c r="ACJ164" s="7"/>
      <c r="ACK164" s="7"/>
      <c r="ACL164" s="7"/>
      <c r="ACM164" s="7"/>
      <c r="ACN164" s="7"/>
      <c r="ACO164" s="7"/>
      <c r="ACP164" s="7"/>
      <c r="ACQ164" s="7"/>
      <c r="ACR164" s="7"/>
      <c r="ACS164" s="7"/>
      <c r="ACT164" s="7"/>
      <c r="ACU164" s="7"/>
      <c r="ACV164" s="7"/>
      <c r="ACW164" s="7"/>
      <c r="ACX164" s="7"/>
      <c r="ACY164" s="7"/>
      <c r="ACZ164" s="7"/>
      <c r="ADA164" s="7"/>
      <c r="ADB164" s="7"/>
    </row>
    <row r="165" spans="1:782" s="8" customFormat="1" ht="17.25" customHeight="1" x14ac:dyDescent="0.2">
      <c r="A165" s="720" t="s">
        <v>1046</v>
      </c>
      <c r="B165" s="690"/>
      <c r="C165" s="690"/>
      <c r="D165" s="690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3"/>
      <c r="Q165" s="93"/>
      <c r="R165" s="94"/>
      <c r="S165" s="94"/>
      <c r="T165" s="94"/>
      <c r="U165" s="94"/>
      <c r="V165" s="94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7"/>
      <c r="DY165" s="7"/>
      <c r="DZ165" s="7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7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  <c r="HM165" s="7"/>
      <c r="HN165" s="7"/>
      <c r="HO165" s="7"/>
      <c r="HP165" s="7"/>
      <c r="HQ165" s="7"/>
      <c r="HR165" s="7"/>
      <c r="HS165" s="7"/>
      <c r="HT165" s="7"/>
      <c r="HU165" s="7"/>
      <c r="HV165" s="7"/>
      <c r="HW165" s="7"/>
      <c r="HX165" s="7"/>
      <c r="HY165" s="7"/>
      <c r="HZ165" s="7"/>
      <c r="IA165" s="7"/>
      <c r="IB165" s="7"/>
      <c r="IC165" s="7"/>
      <c r="ID165" s="7"/>
      <c r="IE165" s="7"/>
      <c r="IF165" s="7"/>
      <c r="IG165" s="7"/>
      <c r="IH165" s="7"/>
      <c r="II165" s="7"/>
      <c r="IJ165" s="7"/>
      <c r="IK165" s="7"/>
      <c r="IL165" s="7"/>
      <c r="IM165" s="7"/>
      <c r="IN165" s="7"/>
      <c r="IO165" s="7"/>
      <c r="IP165" s="7"/>
      <c r="IQ165" s="7"/>
      <c r="IR165" s="7"/>
      <c r="IS165" s="7"/>
      <c r="IT165" s="7"/>
      <c r="IU165" s="7"/>
      <c r="IV165" s="7"/>
      <c r="IW165" s="7"/>
      <c r="IX165" s="7"/>
      <c r="IY165" s="7"/>
      <c r="IZ165" s="7"/>
      <c r="JA165" s="7"/>
      <c r="JB165" s="7"/>
      <c r="JC165" s="7"/>
      <c r="JD165" s="7"/>
      <c r="JE165" s="7"/>
      <c r="JF165" s="7"/>
      <c r="JG165" s="7"/>
      <c r="JH165" s="7"/>
      <c r="JI165" s="7"/>
      <c r="JJ165" s="7"/>
      <c r="JK165" s="7"/>
      <c r="JL165" s="7"/>
      <c r="JM165" s="7"/>
      <c r="JN165" s="7"/>
      <c r="JO165" s="7"/>
      <c r="JP165" s="7"/>
      <c r="JQ165" s="7"/>
      <c r="JR165" s="7"/>
      <c r="JS165" s="7"/>
      <c r="JT165" s="7"/>
      <c r="JU165" s="7"/>
      <c r="JV165" s="7"/>
      <c r="JW165" s="7"/>
      <c r="JX165" s="7"/>
      <c r="JY165" s="7"/>
      <c r="JZ165" s="7"/>
      <c r="KA165" s="7"/>
      <c r="KB165" s="7"/>
      <c r="KC165" s="7"/>
      <c r="KD165" s="7"/>
      <c r="KE165" s="7"/>
      <c r="KF165" s="7"/>
      <c r="KG165" s="7"/>
      <c r="KH165" s="7"/>
      <c r="KI165" s="7"/>
      <c r="KJ165" s="7"/>
      <c r="KK165" s="7"/>
      <c r="KL165" s="7"/>
      <c r="KM165" s="7"/>
      <c r="KN165" s="7"/>
      <c r="KO165" s="7"/>
      <c r="KP165" s="7"/>
      <c r="KQ165" s="7"/>
      <c r="KR165" s="7"/>
      <c r="KS165" s="7"/>
      <c r="KT165" s="7"/>
      <c r="KU165" s="7"/>
      <c r="KV165" s="7"/>
      <c r="KW165" s="7"/>
      <c r="KX165" s="7"/>
      <c r="KY165" s="7"/>
      <c r="KZ165" s="7"/>
      <c r="LA165" s="7"/>
      <c r="LB165" s="7"/>
      <c r="LC165" s="7"/>
      <c r="LD165" s="7"/>
      <c r="LE165" s="7"/>
      <c r="LF165" s="7"/>
      <c r="LG165" s="7"/>
      <c r="LH165" s="7"/>
      <c r="LI165" s="7"/>
      <c r="LJ165" s="7"/>
      <c r="LK165" s="7"/>
      <c r="LL165" s="7"/>
      <c r="LM165" s="7"/>
      <c r="LN165" s="7"/>
      <c r="LO165" s="7"/>
      <c r="LP165" s="7"/>
      <c r="LQ165" s="7"/>
      <c r="LR165" s="7"/>
      <c r="LS165" s="7"/>
      <c r="LT165" s="7"/>
      <c r="LU165" s="7"/>
      <c r="LV165" s="7"/>
      <c r="LW165" s="7"/>
      <c r="LX165" s="7"/>
      <c r="LY165" s="7"/>
      <c r="LZ165" s="7"/>
      <c r="MA165" s="7"/>
      <c r="MB165" s="7"/>
      <c r="MC165" s="7"/>
      <c r="MD165" s="7"/>
      <c r="ME165" s="7"/>
      <c r="MF165" s="7"/>
      <c r="MG165" s="7"/>
      <c r="MH165" s="7"/>
      <c r="MI165" s="7"/>
      <c r="MJ165" s="7"/>
      <c r="MK165" s="7"/>
      <c r="ML165" s="7"/>
      <c r="MM165" s="7"/>
      <c r="MN165" s="7"/>
      <c r="MO165" s="7"/>
      <c r="MP165" s="7"/>
      <c r="MQ165" s="7"/>
      <c r="MR165" s="7"/>
      <c r="MS165" s="7"/>
      <c r="MT165" s="7"/>
      <c r="MU165" s="7"/>
      <c r="MV165" s="7"/>
      <c r="MW165" s="7"/>
      <c r="MX165" s="7"/>
      <c r="MY165" s="7"/>
      <c r="MZ165" s="7"/>
      <c r="NA165" s="7"/>
      <c r="NB165" s="7"/>
      <c r="NC165" s="7"/>
      <c r="ND165" s="7"/>
      <c r="NE165" s="7"/>
      <c r="NF165" s="7"/>
      <c r="NG165" s="7"/>
      <c r="NH165" s="7"/>
      <c r="NI165" s="7"/>
      <c r="NJ165" s="7"/>
      <c r="NK165" s="7"/>
      <c r="NL165" s="7"/>
      <c r="NM165" s="7"/>
      <c r="NN165" s="7"/>
      <c r="NO165" s="7"/>
      <c r="NP165" s="7"/>
      <c r="NQ165" s="7"/>
      <c r="NR165" s="7"/>
      <c r="NS165" s="7"/>
      <c r="NT165" s="7"/>
      <c r="NU165" s="7"/>
      <c r="NV165" s="7"/>
      <c r="NW165" s="7"/>
      <c r="NX165" s="7"/>
      <c r="NY165" s="7"/>
      <c r="NZ165" s="7"/>
      <c r="OA165" s="7"/>
      <c r="OB165" s="7"/>
      <c r="OC165" s="7"/>
      <c r="OD165" s="7"/>
      <c r="OE165" s="7"/>
      <c r="OF165" s="7"/>
      <c r="OG165" s="7"/>
      <c r="OH165" s="7"/>
      <c r="OI165" s="7"/>
      <c r="OJ165" s="7"/>
      <c r="OK165" s="7"/>
      <c r="OL165" s="7"/>
      <c r="OM165" s="7"/>
      <c r="ON165" s="7"/>
      <c r="OO165" s="7"/>
      <c r="OP165" s="7"/>
      <c r="OQ165" s="7"/>
      <c r="OR165" s="7"/>
      <c r="OS165" s="7"/>
      <c r="OT165" s="7"/>
      <c r="OU165" s="7"/>
      <c r="OV165" s="7"/>
      <c r="OW165" s="7"/>
      <c r="OX165" s="7"/>
      <c r="OY165" s="7"/>
      <c r="OZ165" s="7"/>
      <c r="PA165" s="7"/>
      <c r="PB165" s="7"/>
      <c r="PC165" s="7"/>
      <c r="PD165" s="7"/>
      <c r="PE165" s="7"/>
      <c r="PF165" s="7"/>
      <c r="PG165" s="7"/>
      <c r="PH165" s="7"/>
      <c r="PI165" s="7"/>
      <c r="PJ165" s="7"/>
      <c r="PK165" s="7"/>
      <c r="PL165" s="7"/>
      <c r="PM165" s="7"/>
      <c r="PN165" s="7"/>
      <c r="PO165" s="7"/>
      <c r="PP165" s="7"/>
      <c r="PQ165" s="7"/>
      <c r="PR165" s="7"/>
      <c r="PS165" s="7"/>
      <c r="PT165" s="7"/>
      <c r="PU165" s="7"/>
      <c r="PV165" s="7"/>
      <c r="PW165" s="7"/>
      <c r="PX165" s="7"/>
      <c r="PY165" s="7"/>
      <c r="PZ165" s="7"/>
      <c r="QA165" s="7"/>
      <c r="QB165" s="7"/>
      <c r="QC165" s="7"/>
      <c r="QD165" s="7"/>
      <c r="QE165" s="7"/>
      <c r="QF165" s="7"/>
      <c r="QG165" s="7"/>
      <c r="QH165" s="7"/>
      <c r="QI165" s="7"/>
      <c r="QJ165" s="7"/>
      <c r="QK165" s="7"/>
      <c r="QL165" s="7"/>
      <c r="QM165" s="7"/>
      <c r="QN165" s="7"/>
      <c r="QO165" s="7"/>
      <c r="QP165" s="7"/>
      <c r="QQ165" s="7"/>
      <c r="QR165" s="7"/>
      <c r="QS165" s="7"/>
      <c r="QT165" s="7"/>
      <c r="QU165" s="7"/>
      <c r="QV165" s="7"/>
      <c r="QW165" s="7"/>
      <c r="QX165" s="7"/>
      <c r="QY165" s="7"/>
      <c r="QZ165" s="7"/>
      <c r="RA165" s="7"/>
      <c r="RB165" s="7"/>
      <c r="RC165" s="7"/>
      <c r="RD165" s="7"/>
      <c r="RE165" s="7"/>
      <c r="RF165" s="7"/>
      <c r="RG165" s="7"/>
      <c r="RH165" s="7"/>
      <c r="RI165" s="7"/>
      <c r="RJ165" s="7"/>
      <c r="RK165" s="7"/>
      <c r="RL165" s="7"/>
      <c r="RM165" s="7"/>
      <c r="RN165" s="7"/>
      <c r="RO165" s="7"/>
      <c r="RP165" s="7"/>
      <c r="RQ165" s="7"/>
      <c r="RR165" s="7"/>
      <c r="RS165" s="7"/>
      <c r="RT165" s="7"/>
      <c r="RU165" s="7"/>
      <c r="RV165" s="7"/>
      <c r="RW165" s="7"/>
      <c r="RX165" s="7"/>
      <c r="RY165" s="7"/>
      <c r="RZ165" s="7"/>
      <c r="SA165" s="7"/>
      <c r="SB165" s="7"/>
      <c r="SC165" s="7"/>
      <c r="SD165" s="7"/>
      <c r="SE165" s="7"/>
      <c r="SF165" s="7"/>
      <c r="SG165" s="7"/>
      <c r="SH165" s="7"/>
      <c r="SI165" s="7"/>
      <c r="SJ165" s="7"/>
      <c r="SK165" s="7"/>
      <c r="SL165" s="7"/>
      <c r="SM165" s="7"/>
      <c r="SN165" s="7"/>
      <c r="SO165" s="7"/>
      <c r="SP165" s="7"/>
      <c r="SQ165" s="7"/>
      <c r="SR165" s="7"/>
      <c r="SS165" s="7"/>
      <c r="ST165" s="7"/>
      <c r="SU165" s="7"/>
      <c r="SV165" s="7"/>
      <c r="SW165" s="7"/>
      <c r="SX165" s="7"/>
      <c r="SY165" s="7"/>
      <c r="SZ165" s="7"/>
      <c r="TA165" s="7"/>
      <c r="TB165" s="7"/>
      <c r="TC165" s="7"/>
      <c r="TD165" s="7"/>
      <c r="TE165" s="7"/>
      <c r="TF165" s="7"/>
      <c r="TG165" s="7"/>
      <c r="TH165" s="7"/>
      <c r="TI165" s="7"/>
      <c r="TJ165" s="7"/>
      <c r="TK165" s="7"/>
      <c r="TL165" s="7"/>
      <c r="TM165" s="7"/>
      <c r="TN165" s="7"/>
      <c r="TO165" s="7"/>
      <c r="TP165" s="7"/>
      <c r="TQ165" s="7"/>
      <c r="TR165" s="7"/>
      <c r="TS165" s="7"/>
      <c r="TT165" s="7"/>
      <c r="TU165" s="7"/>
      <c r="TV165" s="7"/>
      <c r="TW165" s="7"/>
      <c r="TX165" s="7"/>
      <c r="TY165" s="7"/>
      <c r="TZ165" s="7"/>
      <c r="UA165" s="7"/>
      <c r="UB165" s="7"/>
      <c r="UC165" s="7"/>
      <c r="UD165" s="7"/>
      <c r="UE165" s="7"/>
      <c r="UF165" s="7"/>
      <c r="UG165" s="7"/>
      <c r="UH165" s="7"/>
      <c r="UI165" s="7"/>
      <c r="UJ165" s="7"/>
      <c r="UK165" s="7"/>
      <c r="UL165" s="7"/>
      <c r="UM165" s="7"/>
      <c r="UN165" s="7"/>
      <c r="UO165" s="7"/>
      <c r="UP165" s="7"/>
      <c r="UQ165" s="7"/>
      <c r="UR165" s="7"/>
      <c r="US165" s="7"/>
      <c r="UT165" s="7"/>
      <c r="UU165" s="7"/>
      <c r="UV165" s="7"/>
      <c r="UW165" s="7"/>
      <c r="UX165" s="7"/>
      <c r="UY165" s="7"/>
      <c r="UZ165" s="7"/>
      <c r="VA165" s="7"/>
      <c r="VB165" s="7"/>
      <c r="VC165" s="7"/>
      <c r="VD165" s="7"/>
      <c r="VE165" s="7"/>
      <c r="VF165" s="7"/>
      <c r="VG165" s="7"/>
      <c r="VH165" s="7"/>
      <c r="VI165" s="7"/>
      <c r="VJ165" s="7"/>
      <c r="VK165" s="7"/>
      <c r="VL165" s="7"/>
      <c r="VM165" s="7"/>
      <c r="VN165" s="7"/>
      <c r="VO165" s="7"/>
      <c r="VP165" s="7"/>
      <c r="VQ165" s="7"/>
      <c r="VR165" s="7"/>
      <c r="VS165" s="7"/>
      <c r="VT165" s="7"/>
      <c r="VU165" s="7"/>
      <c r="VV165" s="7"/>
      <c r="VW165" s="7"/>
      <c r="VX165" s="7"/>
      <c r="VY165" s="7"/>
      <c r="VZ165" s="7"/>
      <c r="WA165" s="7"/>
      <c r="WB165" s="7"/>
      <c r="WC165" s="7"/>
      <c r="WD165" s="7"/>
      <c r="WE165" s="7"/>
      <c r="WF165" s="7"/>
      <c r="WG165" s="7"/>
      <c r="WH165" s="7"/>
      <c r="WI165" s="7"/>
      <c r="WJ165" s="7"/>
      <c r="WK165" s="7"/>
      <c r="WL165" s="7"/>
      <c r="WM165" s="7"/>
      <c r="WN165" s="7"/>
      <c r="WO165" s="7"/>
      <c r="WP165" s="7"/>
      <c r="WQ165" s="7"/>
      <c r="WR165" s="7"/>
      <c r="WS165" s="7"/>
      <c r="WT165" s="7"/>
      <c r="WU165" s="7"/>
      <c r="WV165" s="7"/>
      <c r="WW165" s="7"/>
      <c r="WX165" s="7"/>
      <c r="WY165" s="7"/>
      <c r="WZ165" s="7"/>
      <c r="XA165" s="7"/>
      <c r="XB165" s="7"/>
      <c r="XC165" s="7"/>
      <c r="XD165" s="7"/>
      <c r="XE165" s="7"/>
      <c r="XF165" s="7"/>
      <c r="XG165" s="7"/>
      <c r="XH165" s="7"/>
      <c r="XI165" s="7"/>
      <c r="XJ165" s="7"/>
      <c r="XK165" s="7"/>
      <c r="XL165" s="7"/>
      <c r="XM165" s="7"/>
      <c r="XN165" s="7"/>
      <c r="XO165" s="7"/>
      <c r="XP165" s="7"/>
      <c r="XQ165" s="7"/>
      <c r="XR165" s="7"/>
      <c r="XS165" s="7"/>
      <c r="XT165" s="7"/>
      <c r="XU165" s="7"/>
      <c r="XV165" s="7"/>
      <c r="XW165" s="7"/>
      <c r="XX165" s="7"/>
      <c r="XY165" s="7"/>
      <c r="XZ165" s="7"/>
      <c r="YA165" s="7"/>
      <c r="YB165" s="7"/>
      <c r="YC165" s="7"/>
      <c r="YD165" s="7"/>
      <c r="YE165" s="7"/>
      <c r="YF165" s="7"/>
      <c r="YG165" s="7"/>
      <c r="YH165" s="7"/>
      <c r="YI165" s="7"/>
      <c r="YJ165" s="7"/>
      <c r="YK165" s="7"/>
      <c r="YL165" s="7"/>
      <c r="YM165" s="7"/>
      <c r="YN165" s="7"/>
      <c r="YO165" s="7"/>
      <c r="YP165" s="7"/>
      <c r="YQ165" s="7"/>
      <c r="YR165" s="7"/>
      <c r="YS165" s="7"/>
      <c r="YT165" s="7"/>
      <c r="YU165" s="7"/>
      <c r="YV165" s="7"/>
      <c r="YW165" s="7"/>
      <c r="YX165" s="7"/>
      <c r="YY165" s="7"/>
      <c r="YZ165" s="7"/>
      <c r="ZA165" s="7"/>
      <c r="ZB165" s="7"/>
      <c r="ZC165" s="7"/>
      <c r="ZD165" s="7"/>
      <c r="ZE165" s="7"/>
      <c r="ZF165" s="7"/>
      <c r="ZG165" s="7"/>
      <c r="ZH165" s="7"/>
      <c r="ZI165" s="7"/>
      <c r="ZJ165" s="7"/>
      <c r="ZK165" s="7"/>
      <c r="ZL165" s="7"/>
      <c r="ZM165" s="7"/>
      <c r="ZN165" s="7"/>
      <c r="ZO165" s="7"/>
      <c r="ZP165" s="7"/>
      <c r="ZQ165" s="7"/>
      <c r="ZR165" s="7"/>
      <c r="ZS165" s="7"/>
      <c r="ZT165" s="7"/>
      <c r="ZU165" s="7"/>
      <c r="ZV165" s="7"/>
      <c r="ZW165" s="7"/>
      <c r="ZX165" s="7"/>
      <c r="ZY165" s="7"/>
      <c r="ZZ165" s="7"/>
      <c r="AAA165" s="7"/>
      <c r="AAB165" s="7"/>
      <c r="AAC165" s="7"/>
      <c r="AAD165" s="7"/>
      <c r="AAE165" s="7"/>
      <c r="AAF165" s="7"/>
      <c r="AAG165" s="7"/>
      <c r="AAH165" s="7"/>
      <c r="AAI165" s="7"/>
      <c r="AAJ165" s="7"/>
      <c r="AAK165" s="7"/>
      <c r="AAL165" s="7"/>
      <c r="AAM165" s="7"/>
      <c r="AAN165" s="7"/>
      <c r="AAO165" s="7"/>
      <c r="AAP165" s="7"/>
      <c r="AAQ165" s="7"/>
      <c r="AAR165" s="7"/>
      <c r="AAS165" s="7"/>
      <c r="AAT165" s="7"/>
      <c r="AAU165" s="7"/>
      <c r="AAV165" s="7"/>
      <c r="AAW165" s="7"/>
      <c r="AAX165" s="7"/>
      <c r="AAY165" s="7"/>
      <c r="AAZ165" s="7"/>
      <c r="ABA165" s="7"/>
      <c r="ABB165" s="7"/>
      <c r="ABC165" s="7"/>
      <c r="ABD165" s="7"/>
      <c r="ABE165" s="7"/>
      <c r="ABF165" s="7"/>
      <c r="ABG165" s="7"/>
      <c r="ABH165" s="7"/>
      <c r="ABI165" s="7"/>
      <c r="ABJ165" s="7"/>
      <c r="ABK165" s="7"/>
      <c r="ABL165" s="7"/>
      <c r="ABM165" s="7"/>
      <c r="ABN165" s="7"/>
      <c r="ABO165" s="7"/>
      <c r="ABP165" s="7"/>
      <c r="ABQ165" s="7"/>
      <c r="ABR165" s="7"/>
      <c r="ABS165" s="7"/>
      <c r="ABT165" s="7"/>
      <c r="ABU165" s="7"/>
      <c r="ABV165" s="7"/>
      <c r="ABW165" s="7"/>
      <c r="ABX165" s="7"/>
      <c r="ABY165" s="7"/>
      <c r="ABZ165" s="7"/>
      <c r="ACA165" s="7"/>
      <c r="ACB165" s="7"/>
      <c r="ACC165" s="7"/>
      <c r="ACD165" s="7"/>
      <c r="ACE165" s="7"/>
      <c r="ACF165" s="7"/>
      <c r="ACG165" s="7"/>
      <c r="ACH165" s="7"/>
      <c r="ACI165" s="7"/>
      <c r="ACJ165" s="7"/>
      <c r="ACK165" s="7"/>
      <c r="ACL165" s="7"/>
      <c r="ACM165" s="7"/>
      <c r="ACN165" s="7"/>
      <c r="ACO165" s="7"/>
      <c r="ACP165" s="7"/>
      <c r="ACQ165" s="7"/>
      <c r="ACR165" s="7"/>
      <c r="ACS165" s="7"/>
      <c r="ACT165" s="7"/>
      <c r="ACU165" s="7"/>
      <c r="ACV165" s="7"/>
      <c r="ACW165" s="7"/>
      <c r="ACX165" s="7"/>
      <c r="ACY165" s="7"/>
      <c r="ACZ165" s="7"/>
      <c r="ADA165" s="7"/>
      <c r="ADB165" s="7"/>
    </row>
    <row r="166" spans="1:782" s="8" customFormat="1" ht="24.95" customHeight="1" x14ac:dyDescent="0.2">
      <c r="A166" s="694" t="s">
        <v>1312</v>
      </c>
      <c r="B166" s="695"/>
      <c r="C166" s="695"/>
      <c r="D166" s="88"/>
      <c r="E166" s="88"/>
      <c r="F166" s="89"/>
      <c r="G166" s="90"/>
      <c r="H166" s="90"/>
      <c r="I166" s="91"/>
      <c r="J166" s="91"/>
      <c r="K166" s="91"/>
      <c r="L166" s="91"/>
      <c r="M166" s="91"/>
      <c r="N166" s="92"/>
      <c r="O166" s="92"/>
      <c r="P166" s="92"/>
      <c r="Q166" s="92"/>
      <c r="R166" s="94"/>
      <c r="S166" s="94"/>
      <c r="T166" s="94"/>
      <c r="U166" s="94"/>
      <c r="V166" s="94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  <c r="HM166" s="7"/>
      <c r="HN166" s="7"/>
      <c r="HO166" s="7"/>
      <c r="HP166" s="7"/>
      <c r="HQ166" s="7"/>
      <c r="HR166" s="7"/>
      <c r="HS166" s="7"/>
      <c r="HT166" s="7"/>
      <c r="HU166" s="7"/>
      <c r="HV166" s="7"/>
      <c r="HW166" s="7"/>
      <c r="HX166" s="7"/>
      <c r="HY166" s="7"/>
      <c r="HZ166" s="7"/>
      <c r="IA166" s="7"/>
      <c r="IB166" s="7"/>
      <c r="IC166" s="7"/>
      <c r="ID166" s="7"/>
      <c r="IE166" s="7"/>
      <c r="IF166" s="7"/>
      <c r="IG166" s="7"/>
      <c r="IH166" s="7"/>
      <c r="II166" s="7"/>
      <c r="IJ166" s="7"/>
      <c r="IK166" s="7"/>
      <c r="IL166" s="7"/>
      <c r="IM166" s="7"/>
      <c r="IN166" s="7"/>
      <c r="IO166" s="7"/>
      <c r="IP166" s="7"/>
      <c r="IQ166" s="7"/>
      <c r="IR166" s="7"/>
      <c r="IS166" s="7"/>
      <c r="IT166" s="7"/>
      <c r="IU166" s="7"/>
      <c r="IV166" s="7"/>
      <c r="IW166" s="7"/>
      <c r="IX166" s="7"/>
      <c r="IY166" s="7"/>
      <c r="IZ166" s="7"/>
      <c r="JA166" s="7"/>
      <c r="JB166" s="7"/>
      <c r="JC166" s="7"/>
      <c r="JD166" s="7"/>
      <c r="JE166" s="7"/>
      <c r="JF166" s="7"/>
      <c r="JG166" s="7"/>
      <c r="JH166" s="7"/>
      <c r="JI166" s="7"/>
      <c r="JJ166" s="7"/>
      <c r="JK166" s="7"/>
      <c r="JL166" s="7"/>
      <c r="JM166" s="7"/>
      <c r="JN166" s="7"/>
      <c r="JO166" s="7"/>
      <c r="JP166" s="7"/>
      <c r="JQ166" s="7"/>
      <c r="JR166" s="7"/>
      <c r="JS166" s="7"/>
      <c r="JT166" s="7"/>
      <c r="JU166" s="7"/>
      <c r="JV166" s="7"/>
      <c r="JW166" s="7"/>
      <c r="JX166" s="7"/>
      <c r="JY166" s="7"/>
      <c r="JZ166" s="7"/>
      <c r="KA166" s="7"/>
      <c r="KB166" s="7"/>
      <c r="KC166" s="7"/>
      <c r="KD166" s="7"/>
      <c r="KE166" s="7"/>
      <c r="KF166" s="7"/>
      <c r="KG166" s="7"/>
      <c r="KH166" s="7"/>
      <c r="KI166" s="7"/>
      <c r="KJ166" s="7"/>
      <c r="KK166" s="7"/>
      <c r="KL166" s="7"/>
      <c r="KM166" s="7"/>
      <c r="KN166" s="7"/>
      <c r="KO166" s="7"/>
      <c r="KP166" s="7"/>
      <c r="KQ166" s="7"/>
      <c r="KR166" s="7"/>
      <c r="KS166" s="7"/>
      <c r="KT166" s="7"/>
      <c r="KU166" s="7"/>
      <c r="KV166" s="7"/>
      <c r="KW166" s="7"/>
      <c r="KX166" s="7"/>
      <c r="KY166" s="7"/>
      <c r="KZ166" s="7"/>
      <c r="LA166" s="7"/>
      <c r="LB166" s="7"/>
      <c r="LC166" s="7"/>
      <c r="LD166" s="7"/>
      <c r="LE166" s="7"/>
      <c r="LF166" s="7"/>
      <c r="LG166" s="7"/>
      <c r="LH166" s="7"/>
      <c r="LI166" s="7"/>
      <c r="LJ166" s="7"/>
      <c r="LK166" s="7"/>
      <c r="LL166" s="7"/>
      <c r="LM166" s="7"/>
      <c r="LN166" s="7"/>
      <c r="LO166" s="7"/>
      <c r="LP166" s="7"/>
      <c r="LQ166" s="7"/>
      <c r="LR166" s="7"/>
      <c r="LS166" s="7"/>
      <c r="LT166" s="7"/>
      <c r="LU166" s="7"/>
      <c r="LV166" s="7"/>
      <c r="LW166" s="7"/>
      <c r="LX166" s="7"/>
      <c r="LY166" s="7"/>
      <c r="LZ166" s="7"/>
      <c r="MA166" s="7"/>
      <c r="MB166" s="7"/>
      <c r="MC166" s="7"/>
      <c r="MD166" s="7"/>
      <c r="ME166" s="7"/>
      <c r="MF166" s="7"/>
      <c r="MG166" s="7"/>
      <c r="MH166" s="7"/>
      <c r="MI166" s="7"/>
      <c r="MJ166" s="7"/>
      <c r="MK166" s="7"/>
      <c r="ML166" s="7"/>
      <c r="MM166" s="7"/>
      <c r="MN166" s="7"/>
      <c r="MO166" s="7"/>
      <c r="MP166" s="7"/>
      <c r="MQ166" s="7"/>
      <c r="MR166" s="7"/>
      <c r="MS166" s="7"/>
      <c r="MT166" s="7"/>
      <c r="MU166" s="7"/>
      <c r="MV166" s="7"/>
      <c r="MW166" s="7"/>
      <c r="MX166" s="7"/>
      <c r="MY166" s="7"/>
      <c r="MZ166" s="7"/>
      <c r="NA166" s="7"/>
      <c r="NB166" s="7"/>
      <c r="NC166" s="7"/>
      <c r="ND166" s="7"/>
      <c r="NE166" s="7"/>
      <c r="NF166" s="7"/>
      <c r="NG166" s="7"/>
      <c r="NH166" s="7"/>
      <c r="NI166" s="7"/>
      <c r="NJ166" s="7"/>
      <c r="NK166" s="7"/>
      <c r="NL166" s="7"/>
      <c r="NM166" s="7"/>
      <c r="NN166" s="7"/>
      <c r="NO166" s="7"/>
      <c r="NP166" s="7"/>
      <c r="NQ166" s="7"/>
      <c r="NR166" s="7"/>
      <c r="NS166" s="7"/>
      <c r="NT166" s="7"/>
      <c r="NU166" s="7"/>
      <c r="NV166" s="7"/>
      <c r="NW166" s="7"/>
      <c r="NX166" s="7"/>
      <c r="NY166" s="7"/>
      <c r="NZ166" s="7"/>
      <c r="OA166" s="7"/>
      <c r="OB166" s="7"/>
      <c r="OC166" s="7"/>
      <c r="OD166" s="7"/>
      <c r="OE166" s="7"/>
      <c r="OF166" s="7"/>
      <c r="OG166" s="7"/>
      <c r="OH166" s="7"/>
      <c r="OI166" s="7"/>
      <c r="OJ166" s="7"/>
      <c r="OK166" s="7"/>
      <c r="OL166" s="7"/>
      <c r="OM166" s="7"/>
      <c r="ON166" s="7"/>
      <c r="OO166" s="7"/>
      <c r="OP166" s="7"/>
      <c r="OQ166" s="7"/>
      <c r="OR166" s="7"/>
      <c r="OS166" s="7"/>
      <c r="OT166" s="7"/>
      <c r="OU166" s="7"/>
      <c r="OV166" s="7"/>
      <c r="OW166" s="7"/>
      <c r="OX166" s="7"/>
      <c r="OY166" s="7"/>
      <c r="OZ166" s="7"/>
      <c r="PA166" s="7"/>
      <c r="PB166" s="7"/>
      <c r="PC166" s="7"/>
      <c r="PD166" s="7"/>
      <c r="PE166" s="7"/>
      <c r="PF166" s="7"/>
      <c r="PG166" s="7"/>
      <c r="PH166" s="7"/>
      <c r="PI166" s="7"/>
      <c r="PJ166" s="7"/>
      <c r="PK166" s="7"/>
      <c r="PL166" s="7"/>
      <c r="PM166" s="7"/>
      <c r="PN166" s="7"/>
      <c r="PO166" s="7"/>
      <c r="PP166" s="7"/>
      <c r="PQ166" s="7"/>
      <c r="PR166" s="7"/>
      <c r="PS166" s="7"/>
      <c r="PT166" s="7"/>
      <c r="PU166" s="7"/>
      <c r="PV166" s="7"/>
      <c r="PW166" s="7"/>
      <c r="PX166" s="7"/>
      <c r="PY166" s="7"/>
      <c r="PZ166" s="7"/>
      <c r="QA166" s="7"/>
      <c r="QB166" s="7"/>
      <c r="QC166" s="7"/>
      <c r="QD166" s="7"/>
      <c r="QE166" s="7"/>
      <c r="QF166" s="7"/>
      <c r="QG166" s="7"/>
      <c r="QH166" s="7"/>
      <c r="QI166" s="7"/>
      <c r="QJ166" s="7"/>
      <c r="QK166" s="7"/>
      <c r="QL166" s="7"/>
      <c r="QM166" s="7"/>
      <c r="QN166" s="7"/>
      <c r="QO166" s="7"/>
      <c r="QP166" s="7"/>
      <c r="QQ166" s="7"/>
      <c r="QR166" s="7"/>
      <c r="QS166" s="7"/>
      <c r="QT166" s="7"/>
      <c r="QU166" s="7"/>
      <c r="QV166" s="7"/>
      <c r="QW166" s="7"/>
      <c r="QX166" s="7"/>
      <c r="QY166" s="7"/>
      <c r="QZ166" s="7"/>
      <c r="RA166" s="7"/>
      <c r="RB166" s="7"/>
      <c r="RC166" s="7"/>
      <c r="RD166" s="7"/>
      <c r="RE166" s="7"/>
      <c r="RF166" s="7"/>
      <c r="RG166" s="7"/>
      <c r="RH166" s="7"/>
      <c r="RI166" s="7"/>
      <c r="RJ166" s="7"/>
      <c r="RK166" s="7"/>
      <c r="RL166" s="7"/>
      <c r="RM166" s="7"/>
      <c r="RN166" s="7"/>
      <c r="RO166" s="7"/>
      <c r="RP166" s="7"/>
      <c r="RQ166" s="7"/>
      <c r="RR166" s="7"/>
      <c r="RS166" s="7"/>
      <c r="RT166" s="7"/>
      <c r="RU166" s="7"/>
      <c r="RV166" s="7"/>
      <c r="RW166" s="7"/>
      <c r="RX166" s="7"/>
      <c r="RY166" s="7"/>
      <c r="RZ166" s="7"/>
      <c r="SA166" s="7"/>
      <c r="SB166" s="7"/>
      <c r="SC166" s="7"/>
      <c r="SD166" s="7"/>
      <c r="SE166" s="7"/>
      <c r="SF166" s="7"/>
      <c r="SG166" s="7"/>
      <c r="SH166" s="7"/>
      <c r="SI166" s="7"/>
      <c r="SJ166" s="7"/>
      <c r="SK166" s="7"/>
      <c r="SL166" s="7"/>
      <c r="SM166" s="7"/>
      <c r="SN166" s="7"/>
      <c r="SO166" s="7"/>
      <c r="SP166" s="7"/>
      <c r="SQ166" s="7"/>
      <c r="SR166" s="7"/>
      <c r="SS166" s="7"/>
      <c r="ST166" s="7"/>
      <c r="SU166" s="7"/>
      <c r="SV166" s="7"/>
      <c r="SW166" s="7"/>
      <c r="SX166" s="7"/>
      <c r="SY166" s="7"/>
      <c r="SZ166" s="7"/>
      <c r="TA166" s="7"/>
      <c r="TB166" s="7"/>
      <c r="TC166" s="7"/>
      <c r="TD166" s="7"/>
      <c r="TE166" s="7"/>
      <c r="TF166" s="7"/>
      <c r="TG166" s="7"/>
      <c r="TH166" s="7"/>
      <c r="TI166" s="7"/>
      <c r="TJ166" s="7"/>
      <c r="TK166" s="7"/>
      <c r="TL166" s="7"/>
      <c r="TM166" s="7"/>
      <c r="TN166" s="7"/>
      <c r="TO166" s="7"/>
      <c r="TP166" s="7"/>
      <c r="TQ166" s="7"/>
      <c r="TR166" s="7"/>
      <c r="TS166" s="7"/>
      <c r="TT166" s="7"/>
      <c r="TU166" s="7"/>
      <c r="TV166" s="7"/>
      <c r="TW166" s="7"/>
      <c r="TX166" s="7"/>
      <c r="TY166" s="7"/>
      <c r="TZ166" s="7"/>
      <c r="UA166" s="7"/>
      <c r="UB166" s="7"/>
      <c r="UC166" s="7"/>
      <c r="UD166" s="7"/>
      <c r="UE166" s="7"/>
      <c r="UF166" s="7"/>
      <c r="UG166" s="7"/>
      <c r="UH166" s="7"/>
      <c r="UI166" s="7"/>
      <c r="UJ166" s="7"/>
      <c r="UK166" s="7"/>
      <c r="UL166" s="7"/>
      <c r="UM166" s="7"/>
      <c r="UN166" s="7"/>
      <c r="UO166" s="7"/>
      <c r="UP166" s="7"/>
      <c r="UQ166" s="7"/>
      <c r="UR166" s="7"/>
      <c r="US166" s="7"/>
      <c r="UT166" s="7"/>
      <c r="UU166" s="7"/>
      <c r="UV166" s="7"/>
      <c r="UW166" s="7"/>
      <c r="UX166" s="7"/>
      <c r="UY166" s="7"/>
      <c r="UZ166" s="7"/>
      <c r="VA166" s="7"/>
      <c r="VB166" s="7"/>
      <c r="VC166" s="7"/>
      <c r="VD166" s="7"/>
      <c r="VE166" s="7"/>
      <c r="VF166" s="7"/>
      <c r="VG166" s="7"/>
      <c r="VH166" s="7"/>
      <c r="VI166" s="7"/>
      <c r="VJ166" s="7"/>
      <c r="VK166" s="7"/>
      <c r="VL166" s="7"/>
      <c r="VM166" s="7"/>
      <c r="VN166" s="7"/>
      <c r="VO166" s="7"/>
      <c r="VP166" s="7"/>
      <c r="VQ166" s="7"/>
      <c r="VR166" s="7"/>
      <c r="VS166" s="7"/>
      <c r="VT166" s="7"/>
      <c r="VU166" s="7"/>
      <c r="VV166" s="7"/>
      <c r="VW166" s="7"/>
      <c r="VX166" s="7"/>
      <c r="VY166" s="7"/>
      <c r="VZ166" s="7"/>
      <c r="WA166" s="7"/>
      <c r="WB166" s="7"/>
      <c r="WC166" s="7"/>
      <c r="WD166" s="7"/>
      <c r="WE166" s="7"/>
      <c r="WF166" s="7"/>
      <c r="WG166" s="7"/>
      <c r="WH166" s="7"/>
      <c r="WI166" s="7"/>
      <c r="WJ166" s="7"/>
      <c r="WK166" s="7"/>
      <c r="WL166" s="7"/>
      <c r="WM166" s="7"/>
      <c r="WN166" s="7"/>
      <c r="WO166" s="7"/>
      <c r="WP166" s="7"/>
      <c r="WQ166" s="7"/>
      <c r="WR166" s="7"/>
      <c r="WS166" s="7"/>
      <c r="WT166" s="7"/>
      <c r="WU166" s="7"/>
      <c r="WV166" s="7"/>
      <c r="WW166" s="7"/>
      <c r="WX166" s="7"/>
      <c r="WY166" s="7"/>
      <c r="WZ166" s="7"/>
      <c r="XA166" s="7"/>
      <c r="XB166" s="7"/>
      <c r="XC166" s="7"/>
      <c r="XD166" s="7"/>
      <c r="XE166" s="7"/>
      <c r="XF166" s="7"/>
      <c r="XG166" s="7"/>
      <c r="XH166" s="7"/>
      <c r="XI166" s="7"/>
      <c r="XJ166" s="7"/>
      <c r="XK166" s="7"/>
      <c r="XL166" s="7"/>
      <c r="XM166" s="7"/>
      <c r="XN166" s="7"/>
      <c r="XO166" s="7"/>
      <c r="XP166" s="7"/>
      <c r="XQ166" s="7"/>
      <c r="XR166" s="7"/>
      <c r="XS166" s="7"/>
      <c r="XT166" s="7"/>
      <c r="XU166" s="7"/>
      <c r="XV166" s="7"/>
      <c r="XW166" s="7"/>
      <c r="XX166" s="7"/>
      <c r="XY166" s="7"/>
      <c r="XZ166" s="7"/>
      <c r="YA166" s="7"/>
      <c r="YB166" s="7"/>
      <c r="YC166" s="7"/>
      <c r="YD166" s="7"/>
      <c r="YE166" s="7"/>
      <c r="YF166" s="7"/>
      <c r="YG166" s="7"/>
      <c r="YH166" s="7"/>
      <c r="YI166" s="7"/>
      <c r="YJ166" s="7"/>
      <c r="YK166" s="7"/>
      <c r="YL166" s="7"/>
      <c r="YM166" s="7"/>
      <c r="YN166" s="7"/>
      <c r="YO166" s="7"/>
      <c r="YP166" s="7"/>
      <c r="YQ166" s="7"/>
      <c r="YR166" s="7"/>
      <c r="YS166" s="7"/>
      <c r="YT166" s="7"/>
      <c r="YU166" s="7"/>
      <c r="YV166" s="7"/>
      <c r="YW166" s="7"/>
      <c r="YX166" s="7"/>
      <c r="YY166" s="7"/>
      <c r="YZ166" s="7"/>
      <c r="ZA166" s="7"/>
      <c r="ZB166" s="7"/>
      <c r="ZC166" s="7"/>
      <c r="ZD166" s="7"/>
      <c r="ZE166" s="7"/>
      <c r="ZF166" s="7"/>
      <c r="ZG166" s="7"/>
      <c r="ZH166" s="7"/>
      <c r="ZI166" s="7"/>
      <c r="ZJ166" s="7"/>
      <c r="ZK166" s="7"/>
      <c r="ZL166" s="7"/>
      <c r="ZM166" s="7"/>
      <c r="ZN166" s="7"/>
      <c r="ZO166" s="7"/>
      <c r="ZP166" s="7"/>
      <c r="ZQ166" s="7"/>
      <c r="ZR166" s="7"/>
      <c r="ZS166" s="7"/>
      <c r="ZT166" s="7"/>
      <c r="ZU166" s="7"/>
      <c r="ZV166" s="7"/>
      <c r="ZW166" s="7"/>
      <c r="ZX166" s="7"/>
      <c r="ZY166" s="7"/>
      <c r="ZZ166" s="7"/>
      <c r="AAA166" s="7"/>
      <c r="AAB166" s="7"/>
      <c r="AAC166" s="7"/>
      <c r="AAD166" s="7"/>
      <c r="AAE166" s="7"/>
      <c r="AAF166" s="7"/>
      <c r="AAG166" s="7"/>
      <c r="AAH166" s="7"/>
      <c r="AAI166" s="7"/>
      <c r="AAJ166" s="7"/>
      <c r="AAK166" s="7"/>
      <c r="AAL166" s="7"/>
      <c r="AAM166" s="7"/>
      <c r="AAN166" s="7"/>
      <c r="AAO166" s="7"/>
      <c r="AAP166" s="7"/>
      <c r="AAQ166" s="7"/>
      <c r="AAR166" s="7"/>
      <c r="AAS166" s="7"/>
      <c r="AAT166" s="7"/>
      <c r="AAU166" s="7"/>
      <c r="AAV166" s="7"/>
      <c r="AAW166" s="7"/>
      <c r="AAX166" s="7"/>
      <c r="AAY166" s="7"/>
      <c r="AAZ166" s="7"/>
      <c r="ABA166" s="7"/>
      <c r="ABB166" s="7"/>
      <c r="ABC166" s="7"/>
      <c r="ABD166" s="7"/>
      <c r="ABE166" s="7"/>
      <c r="ABF166" s="7"/>
      <c r="ABG166" s="7"/>
      <c r="ABH166" s="7"/>
      <c r="ABI166" s="7"/>
      <c r="ABJ166" s="7"/>
      <c r="ABK166" s="7"/>
      <c r="ABL166" s="7"/>
      <c r="ABM166" s="7"/>
      <c r="ABN166" s="7"/>
      <c r="ABO166" s="7"/>
      <c r="ABP166" s="7"/>
      <c r="ABQ166" s="7"/>
      <c r="ABR166" s="7"/>
      <c r="ABS166" s="7"/>
      <c r="ABT166" s="7"/>
      <c r="ABU166" s="7"/>
      <c r="ABV166" s="7"/>
      <c r="ABW166" s="7"/>
      <c r="ABX166" s="7"/>
      <c r="ABY166" s="7"/>
      <c r="ABZ166" s="7"/>
      <c r="ACA166" s="7"/>
      <c r="ACB166" s="7"/>
      <c r="ACC166" s="7"/>
      <c r="ACD166" s="7"/>
      <c r="ACE166" s="7"/>
      <c r="ACF166" s="7"/>
      <c r="ACG166" s="7"/>
      <c r="ACH166" s="7"/>
      <c r="ACI166" s="7"/>
      <c r="ACJ166" s="7"/>
      <c r="ACK166" s="7"/>
      <c r="ACL166" s="7"/>
      <c r="ACM166" s="7"/>
      <c r="ACN166" s="7"/>
      <c r="ACO166" s="7"/>
      <c r="ACP166" s="7"/>
      <c r="ACQ166" s="7"/>
      <c r="ACR166" s="7"/>
      <c r="ACS166" s="7"/>
      <c r="ACT166" s="7"/>
      <c r="ACU166" s="7"/>
      <c r="ACV166" s="7"/>
      <c r="ACW166" s="7"/>
      <c r="ACX166" s="7"/>
      <c r="ACY166" s="7"/>
      <c r="ACZ166" s="7"/>
      <c r="ADA166" s="7"/>
      <c r="ADB166" s="7"/>
    </row>
    <row r="167" spans="1:782" ht="20.100000000000001" customHeight="1" x14ac:dyDescent="0.2">
      <c r="A167" s="221" t="s">
        <v>680</v>
      </c>
      <c r="B167" s="222"/>
      <c r="C167" s="222"/>
      <c r="D167" s="222"/>
      <c r="E167" s="222"/>
      <c r="F167" s="223"/>
      <c r="G167" s="224"/>
      <c r="H167" s="223"/>
      <c r="I167" s="223"/>
      <c r="J167" s="225"/>
      <c r="K167" s="225"/>
      <c r="L167" s="225"/>
      <c r="M167" s="225"/>
      <c r="N167" s="225"/>
      <c r="O167" s="225"/>
      <c r="P167" s="225"/>
      <c r="Q167" s="225"/>
      <c r="R167" s="225"/>
      <c r="S167" s="225"/>
      <c r="T167" s="225"/>
      <c r="U167" s="225"/>
      <c r="V167" s="226"/>
    </row>
    <row r="168" spans="1:782" ht="20.100000000000001" customHeight="1" x14ac:dyDescent="0.2">
      <c r="A168" s="221"/>
      <c r="B168" s="222"/>
      <c r="C168" s="222"/>
      <c r="D168" s="222"/>
      <c r="E168" s="222"/>
      <c r="F168" s="223"/>
      <c r="G168" s="224"/>
      <c r="H168" s="223"/>
      <c r="I168" s="223"/>
      <c r="J168" s="225"/>
      <c r="K168" s="225"/>
      <c r="L168" s="225"/>
      <c r="M168" s="225"/>
      <c r="N168" s="225"/>
      <c r="O168" s="225"/>
      <c r="P168" s="225"/>
      <c r="Q168" s="225"/>
      <c r="R168" s="225"/>
      <c r="S168" s="225"/>
      <c r="T168" s="225"/>
      <c r="U168" s="225"/>
      <c r="V168" s="226"/>
    </row>
    <row r="169" spans="1:782" ht="20.100000000000001" customHeight="1" x14ac:dyDescent="0.2">
      <c r="A169" s="227" t="s">
        <v>679</v>
      </c>
      <c r="B169" s="228" t="s">
        <v>1127</v>
      </c>
      <c r="C169" s="97" t="s">
        <v>674</v>
      </c>
      <c r="D169" s="97" t="s">
        <v>605</v>
      </c>
      <c r="E169" s="99"/>
      <c r="F169" s="100"/>
      <c r="G169" s="99">
        <v>3</v>
      </c>
      <c r="H169" s="115">
        <v>578</v>
      </c>
      <c r="I169" s="101">
        <f t="shared" ref="I169:I193" si="82">+H169*0.0833</f>
        <v>48.147399999999998</v>
      </c>
      <c r="J169" s="101">
        <f t="shared" ref="J169:J193" si="83">+H169*12.15%</f>
        <v>70.227000000000004</v>
      </c>
      <c r="K169" s="101">
        <f t="shared" ref="K169:K193" si="84">SUM(H169:J169)</f>
        <v>696.37439999999992</v>
      </c>
      <c r="L169" s="101">
        <f t="shared" ref="L169:L190" si="85">+H169*12</f>
        <v>6936</v>
      </c>
      <c r="M169" s="101">
        <f t="shared" ref="M169:M190" si="86">+I169*12</f>
        <v>577.76879999999994</v>
      </c>
      <c r="N169" s="101">
        <f t="shared" ref="N169:N190" si="87">+J169*12</f>
        <v>842.72400000000005</v>
      </c>
      <c r="O169" s="102">
        <f t="shared" ref="O169:O193" si="88">+H169</f>
        <v>578</v>
      </c>
      <c r="P169" s="101">
        <v>470</v>
      </c>
      <c r="Q169" s="131"/>
      <c r="R169" s="103">
        <f t="shared" ref="R169:R192" si="89">H169*0.25%*G169*12</f>
        <v>52.019999999999996</v>
      </c>
      <c r="S169" s="101">
        <f>88*12</f>
        <v>1056</v>
      </c>
      <c r="T169" s="101">
        <f>0.5*22*12</f>
        <v>132</v>
      </c>
      <c r="U169" s="101">
        <f t="shared" ref="U169:U193" si="90">SUM(O169:T169)</f>
        <v>2288.02</v>
      </c>
      <c r="V169" s="104">
        <f t="shared" ref="V169:V193" si="91">+L169+M169+N169+U169</f>
        <v>10644.5128</v>
      </c>
    </row>
    <row r="170" spans="1:782" ht="20.100000000000001" customHeight="1" x14ac:dyDescent="0.2">
      <c r="A170" s="227" t="s">
        <v>679</v>
      </c>
      <c r="B170" s="228" t="s">
        <v>1128</v>
      </c>
      <c r="C170" s="97" t="s">
        <v>673</v>
      </c>
      <c r="D170" s="97" t="s">
        <v>605</v>
      </c>
      <c r="E170" s="99"/>
      <c r="F170" s="100"/>
      <c r="G170" s="99">
        <v>3</v>
      </c>
      <c r="H170" s="115">
        <v>578</v>
      </c>
      <c r="I170" s="101">
        <f t="shared" si="82"/>
        <v>48.147399999999998</v>
      </c>
      <c r="J170" s="101">
        <f t="shared" si="83"/>
        <v>70.227000000000004</v>
      </c>
      <c r="K170" s="101">
        <f t="shared" si="84"/>
        <v>696.37439999999992</v>
      </c>
      <c r="L170" s="101">
        <f t="shared" si="85"/>
        <v>6936</v>
      </c>
      <c r="M170" s="101">
        <f t="shared" si="86"/>
        <v>577.76879999999994</v>
      </c>
      <c r="N170" s="101">
        <f t="shared" si="87"/>
        <v>842.72400000000005</v>
      </c>
      <c r="O170" s="102">
        <f t="shared" si="88"/>
        <v>578</v>
      </c>
      <c r="P170" s="101">
        <v>470</v>
      </c>
      <c r="Q170" s="131">
        <f>4.7*3*12</f>
        <v>169.20000000000002</v>
      </c>
      <c r="R170" s="103">
        <f t="shared" si="89"/>
        <v>52.019999999999996</v>
      </c>
      <c r="S170" s="101">
        <f>88*12</f>
        <v>1056</v>
      </c>
      <c r="T170" s="101">
        <f>0.5*22*12</f>
        <v>132</v>
      </c>
      <c r="U170" s="101">
        <f t="shared" si="90"/>
        <v>2457.2200000000003</v>
      </c>
      <c r="V170" s="104">
        <f t="shared" si="91"/>
        <v>10813.712800000001</v>
      </c>
    </row>
    <row r="171" spans="1:782" s="44" customFormat="1" ht="20.100000000000001" customHeight="1" x14ac:dyDescent="0.2">
      <c r="A171" s="227" t="s">
        <v>679</v>
      </c>
      <c r="B171" s="228" t="s">
        <v>1129</v>
      </c>
      <c r="C171" s="150" t="s">
        <v>681</v>
      </c>
      <c r="D171" s="614" t="s">
        <v>1449</v>
      </c>
      <c r="E171" s="151">
        <v>1</v>
      </c>
      <c r="F171" s="230" t="s">
        <v>682</v>
      </c>
      <c r="G171" s="151">
        <v>16</v>
      </c>
      <c r="H171" s="148">
        <v>561</v>
      </c>
      <c r="I171" s="148">
        <f t="shared" si="82"/>
        <v>46.731299999999997</v>
      </c>
      <c r="J171" s="148">
        <f t="shared" si="83"/>
        <v>68.161500000000004</v>
      </c>
      <c r="K171" s="148">
        <f t="shared" si="84"/>
        <v>675.89280000000008</v>
      </c>
      <c r="L171" s="148">
        <f t="shared" si="85"/>
        <v>6732</v>
      </c>
      <c r="M171" s="148">
        <f t="shared" si="86"/>
        <v>560.77559999999994</v>
      </c>
      <c r="N171" s="148">
        <f t="shared" si="87"/>
        <v>817.9380000000001</v>
      </c>
      <c r="O171" s="231">
        <f t="shared" si="88"/>
        <v>561</v>
      </c>
      <c r="P171" s="101">
        <v>470</v>
      </c>
      <c r="Q171" s="148"/>
      <c r="R171" s="139">
        <f t="shared" si="89"/>
        <v>269.28000000000003</v>
      </c>
      <c r="S171" s="140">
        <f t="shared" ref="S171:S192" si="92">88*12</f>
        <v>1056</v>
      </c>
      <c r="T171" s="140">
        <f t="shared" ref="T171:T192" si="93">0.5*22*12</f>
        <v>132</v>
      </c>
      <c r="U171" s="148">
        <f t="shared" si="90"/>
        <v>2488.2799999999997</v>
      </c>
      <c r="V171" s="232">
        <f t="shared" si="91"/>
        <v>10598.9936</v>
      </c>
    </row>
    <row r="172" spans="1:782" s="44" customFormat="1" ht="20.100000000000001" customHeight="1" x14ac:dyDescent="0.2">
      <c r="A172" s="227" t="s">
        <v>679</v>
      </c>
      <c r="B172" s="228" t="s">
        <v>1130</v>
      </c>
      <c r="C172" s="150" t="s">
        <v>683</v>
      </c>
      <c r="D172" s="229" t="s">
        <v>605</v>
      </c>
      <c r="E172" s="151">
        <v>2</v>
      </c>
      <c r="F172" s="233" t="s">
        <v>552</v>
      </c>
      <c r="G172" s="151">
        <v>15</v>
      </c>
      <c r="H172" s="148">
        <v>578</v>
      </c>
      <c r="I172" s="148">
        <f t="shared" si="82"/>
        <v>48.147399999999998</v>
      </c>
      <c r="J172" s="148">
        <f t="shared" si="83"/>
        <v>70.227000000000004</v>
      </c>
      <c r="K172" s="148">
        <f t="shared" si="84"/>
        <v>696.37439999999992</v>
      </c>
      <c r="L172" s="148">
        <f t="shared" si="85"/>
        <v>6936</v>
      </c>
      <c r="M172" s="148">
        <f t="shared" si="86"/>
        <v>577.76879999999994</v>
      </c>
      <c r="N172" s="148">
        <f t="shared" si="87"/>
        <v>842.72400000000005</v>
      </c>
      <c r="O172" s="231">
        <f t="shared" si="88"/>
        <v>578</v>
      </c>
      <c r="P172" s="101">
        <v>470</v>
      </c>
      <c r="Q172" s="148">
        <f>4.7*2*12</f>
        <v>112.80000000000001</v>
      </c>
      <c r="R172" s="139">
        <f t="shared" si="89"/>
        <v>260.10000000000002</v>
      </c>
      <c r="S172" s="140">
        <f t="shared" si="92"/>
        <v>1056</v>
      </c>
      <c r="T172" s="140">
        <f t="shared" si="93"/>
        <v>132</v>
      </c>
      <c r="U172" s="148">
        <f t="shared" si="90"/>
        <v>2608.9</v>
      </c>
      <c r="V172" s="232">
        <f t="shared" si="91"/>
        <v>10965.3928</v>
      </c>
    </row>
    <row r="173" spans="1:782" s="44" customFormat="1" ht="20.100000000000001" customHeight="1" x14ac:dyDescent="0.2">
      <c r="A173" s="227" t="s">
        <v>679</v>
      </c>
      <c r="B173" s="228" t="s">
        <v>1131</v>
      </c>
      <c r="C173" s="150" t="s">
        <v>684</v>
      </c>
      <c r="D173" s="234" t="s">
        <v>685</v>
      </c>
      <c r="E173" s="151">
        <v>1</v>
      </c>
      <c r="F173" s="233" t="s">
        <v>622</v>
      </c>
      <c r="G173" s="151">
        <v>17</v>
      </c>
      <c r="H173" s="148">
        <v>773</v>
      </c>
      <c r="I173" s="148">
        <f t="shared" si="82"/>
        <v>64.390900000000002</v>
      </c>
      <c r="J173" s="148">
        <f t="shared" si="83"/>
        <v>93.919499999999999</v>
      </c>
      <c r="K173" s="148">
        <f t="shared" si="84"/>
        <v>931.31039999999996</v>
      </c>
      <c r="L173" s="148">
        <f t="shared" si="85"/>
        <v>9276</v>
      </c>
      <c r="M173" s="148">
        <f t="shared" si="86"/>
        <v>772.69080000000008</v>
      </c>
      <c r="N173" s="148">
        <f t="shared" si="87"/>
        <v>1127.0340000000001</v>
      </c>
      <c r="O173" s="231">
        <f t="shared" si="88"/>
        <v>773</v>
      </c>
      <c r="P173" s="101">
        <v>470</v>
      </c>
      <c r="Q173" s="101">
        <f>4.7*1*12</f>
        <v>56.400000000000006</v>
      </c>
      <c r="R173" s="139">
        <f t="shared" si="89"/>
        <v>394.23</v>
      </c>
      <c r="S173" s="140">
        <f t="shared" si="92"/>
        <v>1056</v>
      </c>
      <c r="T173" s="140">
        <f t="shared" si="93"/>
        <v>132</v>
      </c>
      <c r="U173" s="148">
        <f t="shared" si="90"/>
        <v>2881.63</v>
      </c>
      <c r="V173" s="232">
        <f t="shared" si="91"/>
        <v>14057.354800000001</v>
      </c>
    </row>
    <row r="174" spans="1:782" s="44" customFormat="1" ht="20.100000000000001" customHeight="1" x14ac:dyDescent="0.2">
      <c r="A174" s="227" t="s">
        <v>679</v>
      </c>
      <c r="B174" s="228" t="s">
        <v>1132</v>
      </c>
      <c r="C174" s="150" t="s">
        <v>686</v>
      </c>
      <c r="D174" s="229" t="s">
        <v>687</v>
      </c>
      <c r="E174" s="151">
        <v>1</v>
      </c>
      <c r="F174" s="233" t="s">
        <v>688</v>
      </c>
      <c r="G174" s="151">
        <v>17</v>
      </c>
      <c r="H174" s="148">
        <v>561</v>
      </c>
      <c r="I174" s="148">
        <f t="shared" si="82"/>
        <v>46.731299999999997</v>
      </c>
      <c r="J174" s="148">
        <f t="shared" si="83"/>
        <v>68.161500000000004</v>
      </c>
      <c r="K174" s="148">
        <f t="shared" si="84"/>
        <v>675.89280000000008</v>
      </c>
      <c r="L174" s="148">
        <f t="shared" si="85"/>
        <v>6732</v>
      </c>
      <c r="M174" s="148">
        <f t="shared" si="86"/>
        <v>560.77559999999994</v>
      </c>
      <c r="N174" s="148">
        <f t="shared" si="87"/>
        <v>817.9380000000001</v>
      </c>
      <c r="O174" s="231">
        <f t="shared" si="88"/>
        <v>561</v>
      </c>
      <c r="P174" s="101">
        <v>470</v>
      </c>
      <c r="Q174" s="101">
        <f>4.7*1*12</f>
        <v>56.400000000000006</v>
      </c>
      <c r="R174" s="139">
        <f t="shared" si="89"/>
        <v>286.11</v>
      </c>
      <c r="S174" s="140">
        <f t="shared" si="92"/>
        <v>1056</v>
      </c>
      <c r="T174" s="140">
        <f t="shared" si="93"/>
        <v>132</v>
      </c>
      <c r="U174" s="148">
        <f t="shared" si="90"/>
        <v>2561.5100000000002</v>
      </c>
      <c r="V174" s="232">
        <f t="shared" si="91"/>
        <v>10672.223600000001</v>
      </c>
    </row>
    <row r="175" spans="1:782" s="44" customFormat="1" ht="20.100000000000001" customHeight="1" x14ac:dyDescent="0.2">
      <c r="A175" s="227" t="s">
        <v>679</v>
      </c>
      <c r="B175" s="228" t="s">
        <v>1133</v>
      </c>
      <c r="C175" s="150" t="s">
        <v>689</v>
      </c>
      <c r="D175" s="229" t="s">
        <v>690</v>
      </c>
      <c r="E175" s="151">
        <v>1</v>
      </c>
      <c r="F175" s="233" t="s">
        <v>691</v>
      </c>
      <c r="G175" s="151">
        <v>19</v>
      </c>
      <c r="H175" s="148">
        <v>738</v>
      </c>
      <c r="I175" s="148">
        <f t="shared" si="82"/>
        <v>61.4754</v>
      </c>
      <c r="J175" s="148">
        <f t="shared" si="83"/>
        <v>89.667000000000002</v>
      </c>
      <c r="K175" s="148">
        <f t="shared" si="84"/>
        <v>889.14240000000007</v>
      </c>
      <c r="L175" s="148">
        <f t="shared" si="85"/>
        <v>8856</v>
      </c>
      <c r="M175" s="148">
        <f t="shared" si="86"/>
        <v>737.70479999999998</v>
      </c>
      <c r="N175" s="148">
        <f t="shared" si="87"/>
        <v>1076.0039999999999</v>
      </c>
      <c r="O175" s="231">
        <f t="shared" si="88"/>
        <v>738</v>
      </c>
      <c r="P175" s="101">
        <v>470</v>
      </c>
      <c r="Q175" s="148"/>
      <c r="R175" s="139">
        <f t="shared" si="89"/>
        <v>420.65999999999997</v>
      </c>
      <c r="S175" s="140">
        <f t="shared" si="92"/>
        <v>1056</v>
      </c>
      <c r="T175" s="140">
        <f t="shared" si="93"/>
        <v>132</v>
      </c>
      <c r="U175" s="148">
        <f t="shared" si="90"/>
        <v>2816.66</v>
      </c>
      <c r="V175" s="232">
        <f t="shared" si="91"/>
        <v>13486.3688</v>
      </c>
    </row>
    <row r="176" spans="1:782" s="44" customFormat="1" ht="20.100000000000001" customHeight="1" x14ac:dyDescent="0.2">
      <c r="A176" s="227" t="s">
        <v>679</v>
      </c>
      <c r="B176" s="228" t="s">
        <v>1134</v>
      </c>
      <c r="C176" s="150" t="s">
        <v>692</v>
      </c>
      <c r="D176" s="229" t="s">
        <v>693</v>
      </c>
      <c r="E176" s="151">
        <v>2</v>
      </c>
      <c r="F176" s="233" t="s">
        <v>510</v>
      </c>
      <c r="G176" s="151">
        <v>19</v>
      </c>
      <c r="H176" s="148">
        <v>591.28</v>
      </c>
      <c r="I176" s="148">
        <f t="shared" si="82"/>
        <v>49.253623999999995</v>
      </c>
      <c r="J176" s="148">
        <f t="shared" si="83"/>
        <v>71.840519999999998</v>
      </c>
      <c r="K176" s="148">
        <f t="shared" si="84"/>
        <v>712.37414399999989</v>
      </c>
      <c r="L176" s="148">
        <f t="shared" si="85"/>
        <v>7095.36</v>
      </c>
      <c r="M176" s="148">
        <f t="shared" si="86"/>
        <v>591.04348799999991</v>
      </c>
      <c r="N176" s="148">
        <f t="shared" si="87"/>
        <v>862.08623999999998</v>
      </c>
      <c r="O176" s="231">
        <f t="shared" si="88"/>
        <v>591.28</v>
      </c>
      <c r="P176" s="101">
        <v>470</v>
      </c>
      <c r="Q176" s="148"/>
      <c r="R176" s="139">
        <f t="shared" si="89"/>
        <v>337.02959999999996</v>
      </c>
      <c r="S176" s="140">
        <f t="shared" si="92"/>
        <v>1056</v>
      </c>
      <c r="T176" s="140">
        <f t="shared" si="93"/>
        <v>132</v>
      </c>
      <c r="U176" s="148">
        <f t="shared" si="90"/>
        <v>2586.3096</v>
      </c>
      <c r="V176" s="232">
        <f t="shared" si="91"/>
        <v>11134.799328000001</v>
      </c>
    </row>
    <row r="177" spans="1:22" s="44" customFormat="1" ht="20.100000000000001" customHeight="1" x14ac:dyDescent="0.2">
      <c r="A177" s="227" t="s">
        <v>679</v>
      </c>
      <c r="B177" s="228" t="s">
        <v>1135</v>
      </c>
      <c r="C177" s="150" t="s">
        <v>694</v>
      </c>
      <c r="D177" s="229" t="s">
        <v>605</v>
      </c>
      <c r="E177" s="151">
        <v>2</v>
      </c>
      <c r="F177" s="235">
        <v>0</v>
      </c>
      <c r="G177" s="99">
        <v>9</v>
      </c>
      <c r="H177" s="148">
        <v>578</v>
      </c>
      <c r="I177" s="148">
        <f t="shared" si="82"/>
        <v>48.147399999999998</v>
      </c>
      <c r="J177" s="148">
        <f t="shared" si="83"/>
        <v>70.227000000000004</v>
      </c>
      <c r="K177" s="148">
        <f t="shared" si="84"/>
        <v>696.37439999999992</v>
      </c>
      <c r="L177" s="148">
        <f t="shared" si="85"/>
        <v>6936</v>
      </c>
      <c r="M177" s="148">
        <f t="shared" si="86"/>
        <v>577.76879999999994</v>
      </c>
      <c r="N177" s="148">
        <f t="shared" si="87"/>
        <v>842.72400000000005</v>
      </c>
      <c r="O177" s="231">
        <f t="shared" si="88"/>
        <v>578</v>
      </c>
      <c r="P177" s="101">
        <v>470</v>
      </c>
      <c r="Q177" s="148">
        <f>4.7*5*12</f>
        <v>282</v>
      </c>
      <c r="R177" s="139">
        <f t="shared" si="89"/>
        <v>156.06</v>
      </c>
      <c r="S177" s="140">
        <f t="shared" si="92"/>
        <v>1056</v>
      </c>
      <c r="T177" s="140">
        <f t="shared" si="93"/>
        <v>132</v>
      </c>
      <c r="U177" s="148">
        <f t="shared" si="90"/>
        <v>2674.06</v>
      </c>
      <c r="V177" s="232">
        <f t="shared" si="91"/>
        <v>11030.552799999999</v>
      </c>
    </row>
    <row r="178" spans="1:22" s="44" customFormat="1" ht="20.100000000000001" customHeight="1" x14ac:dyDescent="0.2">
      <c r="A178" s="227" t="s">
        <v>679</v>
      </c>
      <c r="B178" s="228" t="s">
        <v>1136</v>
      </c>
      <c r="C178" s="150" t="s">
        <v>695</v>
      </c>
      <c r="D178" s="150" t="s">
        <v>696</v>
      </c>
      <c r="E178" s="151">
        <v>2</v>
      </c>
      <c r="F178" s="233" t="s">
        <v>491</v>
      </c>
      <c r="G178" s="151">
        <v>19</v>
      </c>
      <c r="H178" s="148">
        <v>702.92</v>
      </c>
      <c r="I178" s="148">
        <f t="shared" si="82"/>
        <v>58.553235999999998</v>
      </c>
      <c r="J178" s="148">
        <f t="shared" si="83"/>
        <v>85.404779999999988</v>
      </c>
      <c r="K178" s="148">
        <f t="shared" si="84"/>
        <v>846.87801599999989</v>
      </c>
      <c r="L178" s="148">
        <f t="shared" si="85"/>
        <v>8435.0399999999991</v>
      </c>
      <c r="M178" s="148">
        <f t="shared" si="86"/>
        <v>702.63883199999998</v>
      </c>
      <c r="N178" s="148">
        <f t="shared" si="87"/>
        <v>1024.85736</v>
      </c>
      <c r="O178" s="231">
        <f t="shared" si="88"/>
        <v>702.92</v>
      </c>
      <c r="P178" s="101">
        <v>470</v>
      </c>
      <c r="Q178" s="148"/>
      <c r="R178" s="139">
        <f t="shared" si="89"/>
        <v>400.6644</v>
      </c>
      <c r="S178" s="140">
        <f t="shared" si="92"/>
        <v>1056</v>
      </c>
      <c r="T178" s="140">
        <f t="shared" si="93"/>
        <v>132</v>
      </c>
      <c r="U178" s="148">
        <f t="shared" si="90"/>
        <v>2761.5844000000002</v>
      </c>
      <c r="V178" s="232">
        <f t="shared" si="91"/>
        <v>12924.120591999999</v>
      </c>
    </row>
    <row r="179" spans="1:22" s="44" customFormat="1" ht="20.100000000000001" customHeight="1" x14ac:dyDescent="0.2">
      <c r="A179" s="227" t="s">
        <v>679</v>
      </c>
      <c r="B179" s="228" t="s">
        <v>1137</v>
      </c>
      <c r="C179" s="150" t="s">
        <v>697</v>
      </c>
      <c r="D179" s="150" t="s">
        <v>425</v>
      </c>
      <c r="E179" s="151">
        <v>1</v>
      </c>
      <c r="F179" s="230" t="s">
        <v>698</v>
      </c>
      <c r="G179" s="151">
        <v>19</v>
      </c>
      <c r="H179" s="148">
        <v>561</v>
      </c>
      <c r="I179" s="148">
        <f t="shared" si="82"/>
        <v>46.731299999999997</v>
      </c>
      <c r="J179" s="148">
        <f t="shared" si="83"/>
        <v>68.161500000000004</v>
      </c>
      <c r="K179" s="148">
        <f t="shared" si="84"/>
        <v>675.89280000000008</v>
      </c>
      <c r="L179" s="148">
        <f t="shared" si="85"/>
        <v>6732</v>
      </c>
      <c r="M179" s="148">
        <f t="shared" si="86"/>
        <v>560.77559999999994</v>
      </c>
      <c r="N179" s="148">
        <f t="shared" si="87"/>
        <v>817.9380000000001</v>
      </c>
      <c r="O179" s="231">
        <f t="shared" si="88"/>
        <v>561</v>
      </c>
      <c r="P179" s="101">
        <v>470</v>
      </c>
      <c r="Q179" s="148"/>
      <c r="R179" s="139">
        <f t="shared" si="89"/>
        <v>319.77</v>
      </c>
      <c r="S179" s="140">
        <f t="shared" si="92"/>
        <v>1056</v>
      </c>
      <c r="T179" s="140">
        <f t="shared" si="93"/>
        <v>132</v>
      </c>
      <c r="U179" s="148">
        <f t="shared" si="90"/>
        <v>2538.77</v>
      </c>
      <c r="V179" s="232">
        <f t="shared" si="91"/>
        <v>10649.4836</v>
      </c>
    </row>
    <row r="180" spans="1:22" s="44" customFormat="1" ht="20.100000000000001" customHeight="1" x14ac:dyDescent="0.2">
      <c r="A180" s="227" t="s">
        <v>679</v>
      </c>
      <c r="B180" s="228" t="s">
        <v>1138</v>
      </c>
      <c r="C180" s="150" t="s">
        <v>699</v>
      </c>
      <c r="D180" s="150" t="s">
        <v>425</v>
      </c>
      <c r="E180" s="151">
        <v>1</v>
      </c>
      <c r="F180" s="233" t="s">
        <v>445</v>
      </c>
      <c r="G180" s="151">
        <v>9</v>
      </c>
      <c r="H180" s="148">
        <v>561</v>
      </c>
      <c r="I180" s="148">
        <f t="shared" si="82"/>
        <v>46.731299999999997</v>
      </c>
      <c r="J180" s="148">
        <f t="shared" si="83"/>
        <v>68.161500000000004</v>
      </c>
      <c r="K180" s="148">
        <f t="shared" si="84"/>
        <v>675.89280000000008</v>
      </c>
      <c r="L180" s="148">
        <f t="shared" si="85"/>
        <v>6732</v>
      </c>
      <c r="M180" s="148">
        <f t="shared" si="86"/>
        <v>560.77559999999994</v>
      </c>
      <c r="N180" s="148">
        <f t="shared" si="87"/>
        <v>817.9380000000001</v>
      </c>
      <c r="O180" s="231">
        <f t="shared" si="88"/>
        <v>561</v>
      </c>
      <c r="P180" s="101">
        <v>470</v>
      </c>
      <c r="Q180" s="148">
        <f>4.7*4*12</f>
        <v>225.60000000000002</v>
      </c>
      <c r="R180" s="139">
        <f t="shared" si="89"/>
        <v>151.47</v>
      </c>
      <c r="S180" s="140">
        <f t="shared" si="92"/>
        <v>1056</v>
      </c>
      <c r="T180" s="140">
        <f t="shared" si="93"/>
        <v>132</v>
      </c>
      <c r="U180" s="148">
        <f t="shared" si="90"/>
        <v>2596.0699999999997</v>
      </c>
      <c r="V180" s="232">
        <f t="shared" si="91"/>
        <v>10706.783599999999</v>
      </c>
    </row>
    <row r="181" spans="1:22" s="44" customFormat="1" ht="20.100000000000001" customHeight="1" x14ac:dyDescent="0.2">
      <c r="A181" s="178" t="s">
        <v>679</v>
      </c>
      <c r="B181" s="228" t="s">
        <v>1139</v>
      </c>
      <c r="C181" s="150" t="s">
        <v>700</v>
      </c>
      <c r="D181" s="229" t="s">
        <v>701</v>
      </c>
      <c r="E181" s="151">
        <v>1</v>
      </c>
      <c r="F181" s="156" t="s">
        <v>691</v>
      </c>
      <c r="G181" s="151">
        <v>19</v>
      </c>
      <c r="H181" s="140">
        <v>906</v>
      </c>
      <c r="I181" s="140">
        <f t="shared" si="82"/>
        <v>75.469799999999992</v>
      </c>
      <c r="J181" s="140">
        <f t="shared" si="83"/>
        <v>110.07899999999999</v>
      </c>
      <c r="K181" s="140">
        <f t="shared" si="84"/>
        <v>1091.5488</v>
      </c>
      <c r="L181" s="140">
        <f t="shared" si="85"/>
        <v>10872</v>
      </c>
      <c r="M181" s="140">
        <f t="shared" si="86"/>
        <v>905.63759999999991</v>
      </c>
      <c r="N181" s="140">
        <f t="shared" si="87"/>
        <v>1320.9479999999999</v>
      </c>
      <c r="O181" s="153">
        <f t="shared" si="88"/>
        <v>906</v>
      </c>
      <c r="P181" s="101">
        <v>470</v>
      </c>
      <c r="Q181" s="148">
        <f>4.7*2*12</f>
        <v>112.80000000000001</v>
      </c>
      <c r="R181" s="139">
        <f t="shared" si="89"/>
        <v>516.42000000000007</v>
      </c>
      <c r="S181" s="140">
        <f t="shared" si="92"/>
        <v>1056</v>
      </c>
      <c r="T181" s="140">
        <f t="shared" si="93"/>
        <v>132</v>
      </c>
      <c r="U181" s="140">
        <f t="shared" si="90"/>
        <v>3193.2200000000003</v>
      </c>
      <c r="V181" s="154">
        <f t="shared" si="91"/>
        <v>16291.8056</v>
      </c>
    </row>
    <row r="182" spans="1:22" s="44" customFormat="1" ht="20.100000000000001" customHeight="1" x14ac:dyDescent="0.2">
      <c r="A182" s="178" t="s">
        <v>679</v>
      </c>
      <c r="B182" s="228" t="s">
        <v>1140</v>
      </c>
      <c r="C182" s="150" t="s">
        <v>702</v>
      </c>
      <c r="D182" s="150" t="s">
        <v>696</v>
      </c>
      <c r="E182" s="151">
        <v>1</v>
      </c>
      <c r="F182" s="156" t="s">
        <v>597</v>
      </c>
      <c r="G182" s="151">
        <v>19</v>
      </c>
      <c r="H182" s="140">
        <v>578</v>
      </c>
      <c r="I182" s="140">
        <f t="shared" si="82"/>
        <v>48.147399999999998</v>
      </c>
      <c r="J182" s="140">
        <f t="shared" si="83"/>
        <v>70.227000000000004</v>
      </c>
      <c r="K182" s="140">
        <f t="shared" si="84"/>
        <v>696.37439999999992</v>
      </c>
      <c r="L182" s="140">
        <f t="shared" si="85"/>
        <v>6936</v>
      </c>
      <c r="M182" s="140">
        <f t="shared" si="86"/>
        <v>577.76879999999994</v>
      </c>
      <c r="N182" s="140">
        <f t="shared" si="87"/>
        <v>842.72400000000005</v>
      </c>
      <c r="O182" s="153">
        <f t="shared" si="88"/>
        <v>578</v>
      </c>
      <c r="P182" s="101">
        <v>470</v>
      </c>
      <c r="Q182" s="148">
        <f>4.7*2*12</f>
        <v>112.80000000000001</v>
      </c>
      <c r="R182" s="139">
        <f t="shared" si="89"/>
        <v>329.46000000000004</v>
      </c>
      <c r="S182" s="140">
        <f t="shared" si="92"/>
        <v>1056</v>
      </c>
      <c r="T182" s="140">
        <f t="shared" si="93"/>
        <v>132</v>
      </c>
      <c r="U182" s="140">
        <f t="shared" si="90"/>
        <v>2678.26</v>
      </c>
      <c r="V182" s="154">
        <f t="shared" si="91"/>
        <v>11034.7528</v>
      </c>
    </row>
    <row r="183" spans="1:22" s="44" customFormat="1" ht="20.100000000000001" customHeight="1" x14ac:dyDescent="0.2">
      <c r="A183" s="178" t="s">
        <v>679</v>
      </c>
      <c r="B183" s="228" t="s">
        <v>1141</v>
      </c>
      <c r="C183" s="97" t="s">
        <v>865</v>
      </c>
      <c r="D183" s="150" t="s">
        <v>605</v>
      </c>
      <c r="E183" s="151">
        <v>2</v>
      </c>
      <c r="F183" s="156" t="s">
        <v>703</v>
      </c>
      <c r="G183" s="99">
        <v>0</v>
      </c>
      <c r="H183" s="148">
        <v>609</v>
      </c>
      <c r="I183" s="140">
        <f t="shared" si="82"/>
        <v>50.729700000000001</v>
      </c>
      <c r="J183" s="140">
        <f t="shared" si="83"/>
        <v>73.993499999999997</v>
      </c>
      <c r="K183" s="140">
        <f t="shared" si="84"/>
        <v>733.72320000000002</v>
      </c>
      <c r="L183" s="140">
        <f t="shared" si="85"/>
        <v>7308</v>
      </c>
      <c r="M183" s="140">
        <f t="shared" si="86"/>
        <v>608.75639999999999</v>
      </c>
      <c r="N183" s="140">
        <f t="shared" si="87"/>
        <v>887.92200000000003</v>
      </c>
      <c r="O183" s="153">
        <f t="shared" si="88"/>
        <v>609</v>
      </c>
      <c r="P183" s="101">
        <v>470</v>
      </c>
      <c r="Q183" s="140"/>
      <c r="R183" s="139">
        <f t="shared" si="89"/>
        <v>0</v>
      </c>
      <c r="S183" s="140">
        <f t="shared" si="92"/>
        <v>1056</v>
      </c>
      <c r="T183" s="140">
        <f t="shared" si="93"/>
        <v>132</v>
      </c>
      <c r="U183" s="140">
        <f t="shared" si="90"/>
        <v>2267</v>
      </c>
      <c r="V183" s="154">
        <f t="shared" si="91"/>
        <v>11071.678400000001</v>
      </c>
    </row>
    <row r="184" spans="1:22" s="44" customFormat="1" ht="20.100000000000001" customHeight="1" x14ac:dyDescent="0.2">
      <c r="A184" s="178" t="s">
        <v>679</v>
      </c>
      <c r="B184" s="228" t="s">
        <v>1142</v>
      </c>
      <c r="C184" s="236" t="s">
        <v>704</v>
      </c>
      <c r="D184" s="150" t="s">
        <v>425</v>
      </c>
      <c r="E184" s="151">
        <v>1</v>
      </c>
      <c r="F184" s="157">
        <v>0</v>
      </c>
      <c r="G184" s="151">
        <v>9</v>
      </c>
      <c r="H184" s="140">
        <v>561</v>
      </c>
      <c r="I184" s="140">
        <f t="shared" si="82"/>
        <v>46.731299999999997</v>
      </c>
      <c r="J184" s="140">
        <f t="shared" si="83"/>
        <v>68.161500000000004</v>
      </c>
      <c r="K184" s="140">
        <f t="shared" si="84"/>
        <v>675.89280000000008</v>
      </c>
      <c r="L184" s="140">
        <f t="shared" si="85"/>
        <v>6732</v>
      </c>
      <c r="M184" s="140">
        <f t="shared" si="86"/>
        <v>560.77559999999994</v>
      </c>
      <c r="N184" s="140">
        <f t="shared" si="87"/>
        <v>817.9380000000001</v>
      </c>
      <c r="O184" s="153">
        <f t="shared" si="88"/>
        <v>561</v>
      </c>
      <c r="P184" s="101">
        <v>470</v>
      </c>
      <c r="Q184" s="101">
        <f>4.7*1*12</f>
        <v>56.400000000000006</v>
      </c>
      <c r="R184" s="139">
        <f t="shared" si="89"/>
        <v>151.47</v>
      </c>
      <c r="S184" s="140">
        <f t="shared" si="92"/>
        <v>1056</v>
      </c>
      <c r="T184" s="140">
        <f t="shared" si="93"/>
        <v>132</v>
      </c>
      <c r="U184" s="140">
        <f t="shared" si="90"/>
        <v>2426.87</v>
      </c>
      <c r="V184" s="154">
        <f t="shared" si="91"/>
        <v>10537.5836</v>
      </c>
    </row>
    <row r="185" spans="1:22" s="44" customFormat="1" ht="20.100000000000001" customHeight="1" x14ac:dyDescent="0.2">
      <c r="A185" s="178" t="s">
        <v>679</v>
      </c>
      <c r="B185" s="228" t="s">
        <v>1143</v>
      </c>
      <c r="C185" s="150" t="s">
        <v>705</v>
      </c>
      <c r="D185" s="150" t="s">
        <v>696</v>
      </c>
      <c r="E185" s="237">
        <v>2</v>
      </c>
      <c r="F185" s="238">
        <v>0</v>
      </c>
      <c r="G185" s="237">
        <v>9</v>
      </c>
      <c r="H185" s="239">
        <v>578</v>
      </c>
      <c r="I185" s="140">
        <f t="shared" si="82"/>
        <v>48.147399999999998</v>
      </c>
      <c r="J185" s="140">
        <f t="shared" si="83"/>
        <v>70.227000000000004</v>
      </c>
      <c r="K185" s="140">
        <f t="shared" si="84"/>
        <v>696.37439999999992</v>
      </c>
      <c r="L185" s="140">
        <f t="shared" si="85"/>
        <v>6936</v>
      </c>
      <c r="M185" s="140">
        <f t="shared" si="86"/>
        <v>577.76879999999994</v>
      </c>
      <c r="N185" s="140">
        <f t="shared" si="87"/>
        <v>842.72400000000005</v>
      </c>
      <c r="O185" s="153">
        <f t="shared" si="88"/>
        <v>578</v>
      </c>
      <c r="P185" s="101">
        <v>470</v>
      </c>
      <c r="Q185" s="140"/>
      <c r="R185" s="139">
        <f t="shared" si="89"/>
        <v>156.06</v>
      </c>
      <c r="S185" s="140">
        <f t="shared" si="92"/>
        <v>1056</v>
      </c>
      <c r="T185" s="140">
        <f t="shared" si="93"/>
        <v>132</v>
      </c>
      <c r="U185" s="140">
        <f t="shared" si="90"/>
        <v>2392.06</v>
      </c>
      <c r="V185" s="154">
        <f t="shared" si="91"/>
        <v>10748.552799999999</v>
      </c>
    </row>
    <row r="186" spans="1:22" s="44" customFormat="1" ht="20.100000000000001" customHeight="1" x14ac:dyDescent="0.2">
      <c r="A186" s="178" t="s">
        <v>679</v>
      </c>
      <c r="B186" s="228" t="s">
        <v>1144</v>
      </c>
      <c r="C186" s="236" t="s">
        <v>706</v>
      </c>
      <c r="D186" s="150" t="s">
        <v>605</v>
      </c>
      <c r="E186" s="237"/>
      <c r="F186" s="238"/>
      <c r="G186" s="237">
        <v>3</v>
      </c>
      <c r="H186" s="239">
        <v>578</v>
      </c>
      <c r="I186" s="140">
        <f t="shared" si="82"/>
        <v>48.147399999999998</v>
      </c>
      <c r="J186" s="140">
        <f t="shared" si="83"/>
        <v>70.227000000000004</v>
      </c>
      <c r="K186" s="140">
        <f t="shared" si="84"/>
        <v>696.37439999999992</v>
      </c>
      <c r="L186" s="140">
        <f t="shared" si="85"/>
        <v>6936</v>
      </c>
      <c r="M186" s="140">
        <f t="shared" si="86"/>
        <v>577.76879999999994</v>
      </c>
      <c r="N186" s="140">
        <f t="shared" si="87"/>
        <v>842.72400000000005</v>
      </c>
      <c r="O186" s="153">
        <f t="shared" si="88"/>
        <v>578</v>
      </c>
      <c r="P186" s="101">
        <v>470</v>
      </c>
      <c r="Q186" s="140"/>
      <c r="R186" s="139">
        <f t="shared" si="89"/>
        <v>52.019999999999996</v>
      </c>
      <c r="S186" s="140">
        <f t="shared" si="92"/>
        <v>1056</v>
      </c>
      <c r="T186" s="140">
        <f t="shared" si="93"/>
        <v>132</v>
      </c>
      <c r="U186" s="140">
        <f t="shared" si="90"/>
        <v>2288.02</v>
      </c>
      <c r="V186" s="154">
        <f t="shared" si="91"/>
        <v>10644.5128</v>
      </c>
    </row>
    <row r="187" spans="1:22" s="44" customFormat="1" ht="20.100000000000001" customHeight="1" x14ac:dyDescent="0.2">
      <c r="A187" s="178" t="s">
        <v>679</v>
      </c>
      <c r="B187" s="228" t="s">
        <v>1146</v>
      </c>
      <c r="C187" s="236" t="s">
        <v>707</v>
      </c>
      <c r="D187" s="150" t="s">
        <v>425</v>
      </c>
      <c r="E187" s="237"/>
      <c r="F187" s="238"/>
      <c r="G187" s="237">
        <v>3</v>
      </c>
      <c r="H187" s="239">
        <v>561</v>
      </c>
      <c r="I187" s="140">
        <f t="shared" si="82"/>
        <v>46.731299999999997</v>
      </c>
      <c r="J187" s="140">
        <f t="shared" si="83"/>
        <v>68.161500000000004</v>
      </c>
      <c r="K187" s="140">
        <f t="shared" si="84"/>
        <v>675.89280000000008</v>
      </c>
      <c r="L187" s="140">
        <f t="shared" si="85"/>
        <v>6732</v>
      </c>
      <c r="M187" s="140">
        <f t="shared" si="86"/>
        <v>560.77559999999994</v>
      </c>
      <c r="N187" s="140">
        <f t="shared" si="87"/>
        <v>817.9380000000001</v>
      </c>
      <c r="O187" s="153">
        <f t="shared" si="88"/>
        <v>561</v>
      </c>
      <c r="P187" s="101">
        <v>470</v>
      </c>
      <c r="Q187" s="148">
        <f>4.7*3*12</f>
        <v>169.20000000000002</v>
      </c>
      <c r="R187" s="139">
        <f t="shared" si="89"/>
        <v>50.490000000000009</v>
      </c>
      <c r="S187" s="140">
        <f t="shared" si="92"/>
        <v>1056</v>
      </c>
      <c r="T187" s="140">
        <f t="shared" si="93"/>
        <v>132</v>
      </c>
      <c r="U187" s="140">
        <f t="shared" si="90"/>
        <v>2438.69</v>
      </c>
      <c r="V187" s="154">
        <f t="shared" si="91"/>
        <v>10549.4036</v>
      </c>
    </row>
    <row r="188" spans="1:22" s="44" customFormat="1" ht="20.100000000000001" customHeight="1" x14ac:dyDescent="0.2">
      <c r="A188" s="178" t="s">
        <v>679</v>
      </c>
      <c r="B188" s="228" t="s">
        <v>1145</v>
      </c>
      <c r="C188" s="236" t="s">
        <v>708</v>
      </c>
      <c r="D188" s="150" t="s">
        <v>425</v>
      </c>
      <c r="E188" s="151"/>
      <c r="F188" s="157"/>
      <c r="G188" s="151">
        <v>3</v>
      </c>
      <c r="H188" s="239">
        <v>561</v>
      </c>
      <c r="I188" s="140">
        <f t="shared" si="82"/>
        <v>46.731299999999997</v>
      </c>
      <c r="J188" s="140">
        <f t="shared" si="83"/>
        <v>68.161500000000004</v>
      </c>
      <c r="K188" s="140">
        <f t="shared" si="84"/>
        <v>675.89280000000008</v>
      </c>
      <c r="L188" s="140">
        <f t="shared" si="85"/>
        <v>6732</v>
      </c>
      <c r="M188" s="140">
        <f t="shared" si="86"/>
        <v>560.77559999999994</v>
      </c>
      <c r="N188" s="140">
        <f t="shared" si="87"/>
        <v>817.9380000000001</v>
      </c>
      <c r="O188" s="153">
        <f t="shared" si="88"/>
        <v>561</v>
      </c>
      <c r="P188" s="101">
        <v>470</v>
      </c>
      <c r="Q188" s="148">
        <f>4.7*4*12</f>
        <v>225.60000000000002</v>
      </c>
      <c r="R188" s="139">
        <f t="shared" si="89"/>
        <v>50.490000000000009</v>
      </c>
      <c r="S188" s="140">
        <f t="shared" si="92"/>
        <v>1056</v>
      </c>
      <c r="T188" s="140">
        <f t="shared" si="93"/>
        <v>132</v>
      </c>
      <c r="U188" s="140">
        <f t="shared" si="90"/>
        <v>2495.09</v>
      </c>
      <c r="V188" s="154">
        <f t="shared" si="91"/>
        <v>10605.803599999999</v>
      </c>
    </row>
    <row r="189" spans="1:22" s="44" customFormat="1" ht="20.100000000000001" customHeight="1" x14ac:dyDescent="0.2">
      <c r="A189" s="178" t="s">
        <v>679</v>
      </c>
      <c r="B189" s="228" t="s">
        <v>1147</v>
      </c>
      <c r="C189" s="236" t="s">
        <v>709</v>
      </c>
      <c r="D189" s="150" t="s">
        <v>425</v>
      </c>
      <c r="E189" s="151"/>
      <c r="F189" s="157"/>
      <c r="G189" s="99">
        <v>3</v>
      </c>
      <c r="H189" s="239">
        <v>561</v>
      </c>
      <c r="I189" s="140">
        <f t="shared" si="82"/>
        <v>46.731299999999997</v>
      </c>
      <c r="J189" s="140">
        <f t="shared" si="83"/>
        <v>68.161500000000004</v>
      </c>
      <c r="K189" s="140">
        <f t="shared" si="84"/>
        <v>675.89280000000008</v>
      </c>
      <c r="L189" s="140">
        <f t="shared" si="85"/>
        <v>6732</v>
      </c>
      <c r="M189" s="140">
        <f t="shared" si="86"/>
        <v>560.77559999999994</v>
      </c>
      <c r="N189" s="140">
        <f t="shared" si="87"/>
        <v>817.9380000000001</v>
      </c>
      <c r="O189" s="153">
        <f t="shared" si="88"/>
        <v>561</v>
      </c>
      <c r="P189" s="101">
        <v>470</v>
      </c>
      <c r="Q189" s="140"/>
      <c r="R189" s="139">
        <f t="shared" si="89"/>
        <v>50.490000000000009</v>
      </c>
      <c r="S189" s="140">
        <f t="shared" si="92"/>
        <v>1056</v>
      </c>
      <c r="T189" s="140">
        <f t="shared" si="93"/>
        <v>132</v>
      </c>
      <c r="U189" s="140">
        <f t="shared" si="90"/>
        <v>2269.4899999999998</v>
      </c>
      <c r="V189" s="154">
        <f t="shared" si="91"/>
        <v>10380.203600000001</v>
      </c>
    </row>
    <row r="190" spans="1:22" s="44" customFormat="1" ht="20.100000000000001" customHeight="1" x14ac:dyDescent="0.2">
      <c r="A190" s="178" t="s">
        <v>679</v>
      </c>
      <c r="B190" s="228" t="s">
        <v>1148</v>
      </c>
      <c r="C190" s="150" t="s">
        <v>710</v>
      </c>
      <c r="D190" s="97" t="s">
        <v>711</v>
      </c>
      <c r="E190" s="237"/>
      <c r="F190" s="238"/>
      <c r="G190" s="237">
        <v>3</v>
      </c>
      <c r="H190" s="185">
        <v>596</v>
      </c>
      <c r="I190" s="140">
        <f t="shared" si="82"/>
        <v>49.646799999999999</v>
      </c>
      <c r="J190" s="140">
        <f t="shared" si="83"/>
        <v>72.414000000000001</v>
      </c>
      <c r="K190" s="140">
        <f t="shared" si="84"/>
        <v>718.06079999999997</v>
      </c>
      <c r="L190" s="140">
        <f t="shared" si="85"/>
        <v>7152</v>
      </c>
      <c r="M190" s="140">
        <f t="shared" si="86"/>
        <v>595.76160000000004</v>
      </c>
      <c r="N190" s="140">
        <f t="shared" si="87"/>
        <v>868.96800000000007</v>
      </c>
      <c r="O190" s="153">
        <f t="shared" si="88"/>
        <v>596</v>
      </c>
      <c r="P190" s="101">
        <v>470</v>
      </c>
      <c r="Q190" s="140"/>
      <c r="R190" s="139">
        <f t="shared" si="89"/>
        <v>53.64</v>
      </c>
      <c r="S190" s="140">
        <f t="shared" si="92"/>
        <v>1056</v>
      </c>
      <c r="T190" s="140">
        <f t="shared" si="93"/>
        <v>132</v>
      </c>
      <c r="U190" s="140">
        <f t="shared" si="90"/>
        <v>2307.6400000000003</v>
      </c>
      <c r="V190" s="154">
        <f t="shared" si="91"/>
        <v>10924.369600000002</v>
      </c>
    </row>
    <row r="191" spans="1:22" s="44" customFormat="1" ht="20.100000000000001" customHeight="1" x14ac:dyDescent="0.2">
      <c r="A191" s="178" t="s">
        <v>679</v>
      </c>
      <c r="B191" s="228" t="s">
        <v>1149</v>
      </c>
      <c r="C191" s="160" t="s">
        <v>712</v>
      </c>
      <c r="D191" s="97" t="s">
        <v>711</v>
      </c>
      <c r="E191" s="151">
        <v>3</v>
      </c>
      <c r="F191" s="151"/>
      <c r="G191" s="151">
        <v>19</v>
      </c>
      <c r="H191" s="101">
        <v>596</v>
      </c>
      <c r="I191" s="140">
        <f t="shared" si="82"/>
        <v>49.646799999999999</v>
      </c>
      <c r="J191" s="140">
        <f t="shared" si="83"/>
        <v>72.414000000000001</v>
      </c>
      <c r="K191" s="140">
        <f t="shared" si="84"/>
        <v>718.06079999999997</v>
      </c>
      <c r="L191" s="140">
        <f>+H191*12</f>
        <v>7152</v>
      </c>
      <c r="M191" s="140">
        <f>I191*12</f>
        <v>595.76160000000004</v>
      </c>
      <c r="N191" s="140">
        <f>+J191*12</f>
        <v>868.96800000000007</v>
      </c>
      <c r="O191" s="153">
        <f t="shared" si="88"/>
        <v>596</v>
      </c>
      <c r="P191" s="101">
        <v>470</v>
      </c>
      <c r="Q191" s="140"/>
      <c r="R191" s="139">
        <f t="shared" si="89"/>
        <v>339.71999999999997</v>
      </c>
      <c r="S191" s="140">
        <f t="shared" si="92"/>
        <v>1056</v>
      </c>
      <c r="T191" s="140">
        <f t="shared" si="93"/>
        <v>132</v>
      </c>
      <c r="U191" s="140">
        <f t="shared" si="90"/>
        <v>2593.7200000000003</v>
      </c>
      <c r="V191" s="154">
        <f t="shared" si="91"/>
        <v>11210.4496</v>
      </c>
    </row>
    <row r="192" spans="1:22" s="44" customFormat="1" ht="20.100000000000001" customHeight="1" x14ac:dyDescent="0.2">
      <c r="A192" s="178" t="s">
        <v>679</v>
      </c>
      <c r="B192" s="228" t="s">
        <v>1150</v>
      </c>
      <c r="C192" s="150" t="s">
        <v>1306</v>
      </c>
      <c r="D192" s="587" t="s">
        <v>1305</v>
      </c>
      <c r="E192" s="237"/>
      <c r="F192" s="238"/>
      <c r="G192" s="237">
        <v>3</v>
      </c>
      <c r="H192" s="101">
        <v>596</v>
      </c>
      <c r="I192" s="140">
        <f t="shared" si="82"/>
        <v>49.646799999999999</v>
      </c>
      <c r="J192" s="140">
        <f t="shared" si="83"/>
        <v>72.414000000000001</v>
      </c>
      <c r="K192" s="140">
        <f t="shared" si="84"/>
        <v>718.06079999999997</v>
      </c>
      <c r="L192" s="140">
        <f>+H192*12</f>
        <v>7152</v>
      </c>
      <c r="M192" s="140">
        <f>+I192*12</f>
        <v>595.76160000000004</v>
      </c>
      <c r="N192" s="140">
        <f>+J192*12</f>
        <v>868.96800000000007</v>
      </c>
      <c r="O192" s="153">
        <f t="shared" si="88"/>
        <v>596</v>
      </c>
      <c r="P192" s="101">
        <v>470</v>
      </c>
      <c r="Q192" s="140"/>
      <c r="R192" s="139">
        <f t="shared" si="89"/>
        <v>53.64</v>
      </c>
      <c r="S192" s="140">
        <f t="shared" si="92"/>
        <v>1056</v>
      </c>
      <c r="T192" s="140">
        <f t="shared" si="93"/>
        <v>132</v>
      </c>
      <c r="U192" s="140">
        <f t="shared" si="90"/>
        <v>2307.6400000000003</v>
      </c>
      <c r="V192" s="154">
        <f t="shared" si="91"/>
        <v>10924.369600000002</v>
      </c>
    </row>
    <row r="193" spans="1:22" s="44" customFormat="1" ht="20.100000000000001" customHeight="1" x14ac:dyDescent="0.2">
      <c r="A193" s="178" t="s">
        <v>679</v>
      </c>
      <c r="B193" s="228" t="s">
        <v>1151</v>
      </c>
      <c r="C193" s="673" t="s">
        <v>284</v>
      </c>
      <c r="D193" s="587" t="s">
        <v>1305</v>
      </c>
      <c r="E193" s="237"/>
      <c r="F193" s="238"/>
      <c r="G193" s="237">
        <v>3</v>
      </c>
      <c r="H193" s="101">
        <v>596</v>
      </c>
      <c r="I193" s="140">
        <f t="shared" si="82"/>
        <v>49.646799999999999</v>
      </c>
      <c r="J193" s="140">
        <f t="shared" si="83"/>
        <v>72.414000000000001</v>
      </c>
      <c r="K193" s="140">
        <f t="shared" si="84"/>
        <v>718.06079999999997</v>
      </c>
      <c r="L193" s="193">
        <f>+H193*12</f>
        <v>7152</v>
      </c>
      <c r="M193" s="140">
        <f>+I193*6</f>
        <v>297.88080000000002</v>
      </c>
      <c r="N193" s="140">
        <f>+J193*6</f>
        <v>434.48400000000004</v>
      </c>
      <c r="O193" s="153">
        <f t="shared" si="88"/>
        <v>596</v>
      </c>
      <c r="P193" s="101">
        <v>470</v>
      </c>
      <c r="Q193" s="140"/>
      <c r="R193" s="139">
        <f>H193*0.25%*G193*6</f>
        <v>26.82</v>
      </c>
      <c r="S193" s="140">
        <f>88*6</f>
        <v>528</v>
      </c>
      <c r="T193" s="140">
        <f>0.5*22*6</f>
        <v>66</v>
      </c>
      <c r="U193" s="140">
        <f t="shared" si="90"/>
        <v>1686.82</v>
      </c>
      <c r="V193" s="154">
        <f t="shared" si="91"/>
        <v>9571.1848000000009</v>
      </c>
    </row>
    <row r="194" spans="1:22" s="44" customFormat="1" ht="20.100000000000001" customHeight="1" x14ac:dyDescent="0.2">
      <c r="A194" s="240" t="s">
        <v>713</v>
      </c>
      <c r="B194" s="241"/>
      <c r="C194" s="242"/>
      <c r="D194" s="242"/>
      <c r="E194" s="134"/>
      <c r="F194" s="134"/>
      <c r="G194" s="243"/>
      <c r="H194" s="223"/>
      <c r="I194" s="244"/>
      <c r="J194" s="244"/>
      <c r="K194" s="244"/>
      <c r="L194" s="244"/>
      <c r="M194" s="244"/>
      <c r="N194" s="244"/>
      <c r="O194" s="244"/>
      <c r="P194" s="245"/>
      <c r="Q194" s="246"/>
      <c r="R194" s="139"/>
      <c r="S194" s="140"/>
      <c r="T194" s="140"/>
      <c r="U194" s="244"/>
      <c r="V194" s="247"/>
    </row>
    <row r="195" spans="1:22" s="44" customFormat="1" ht="20.100000000000001" customHeight="1" x14ac:dyDescent="0.2">
      <c r="A195" s="178" t="s">
        <v>679</v>
      </c>
      <c r="B195" s="248" t="s">
        <v>1152</v>
      </c>
      <c r="C195" s="150" t="s">
        <v>714</v>
      </c>
      <c r="D195" s="150" t="s">
        <v>715</v>
      </c>
      <c r="E195" s="151">
        <v>2</v>
      </c>
      <c r="F195" s="233" t="s">
        <v>716</v>
      </c>
      <c r="G195" s="151">
        <v>19</v>
      </c>
      <c r="H195" s="148">
        <v>578</v>
      </c>
      <c r="I195" s="148">
        <f t="shared" ref="I195:I226" si="94">+H195*0.0833</f>
        <v>48.147399999999998</v>
      </c>
      <c r="J195" s="148">
        <f t="shared" ref="J195:J226" si="95">+H195*12.15%</f>
        <v>70.227000000000004</v>
      </c>
      <c r="K195" s="148">
        <f t="shared" ref="K195:K226" si="96">SUM(H195:J195)</f>
        <v>696.37439999999992</v>
      </c>
      <c r="L195" s="148">
        <f t="shared" ref="L195:L243" si="97">+H195*12</f>
        <v>6936</v>
      </c>
      <c r="M195" s="148">
        <f t="shared" ref="M195:M243" si="98">+I195*12</f>
        <v>577.76879999999994</v>
      </c>
      <c r="N195" s="148">
        <f t="shared" ref="N195:N243" si="99">+J195*12</f>
        <v>842.72400000000005</v>
      </c>
      <c r="O195" s="231">
        <f t="shared" ref="O195:O226" si="100">+H195</f>
        <v>578</v>
      </c>
      <c r="P195" s="101">
        <v>470</v>
      </c>
      <c r="Q195" s="101">
        <f>4.7*1*12</f>
        <v>56.400000000000006</v>
      </c>
      <c r="R195" s="139">
        <f t="shared" ref="R195:R226" si="101">H195*0.25%*G195*12</f>
        <v>329.46000000000004</v>
      </c>
      <c r="S195" s="140">
        <f t="shared" ref="S195:S254" si="102">88*12</f>
        <v>1056</v>
      </c>
      <c r="T195" s="140">
        <f t="shared" ref="T195:T254" si="103">0.5*22*12</f>
        <v>132</v>
      </c>
      <c r="U195" s="148">
        <f t="shared" ref="U195:U226" si="104">SUM(O195:T195)</f>
        <v>2621.86</v>
      </c>
      <c r="V195" s="232">
        <f t="shared" ref="V195:V226" si="105">+L195+M195+N195+U195</f>
        <v>10978.352800000001</v>
      </c>
    </row>
    <row r="196" spans="1:22" s="44" customFormat="1" ht="26.25" customHeight="1" x14ac:dyDescent="0.2">
      <c r="A196" s="178" t="s">
        <v>679</v>
      </c>
      <c r="B196" s="248" t="s">
        <v>1153</v>
      </c>
      <c r="C196" s="249" t="s">
        <v>717</v>
      </c>
      <c r="D196" s="155" t="s">
        <v>478</v>
      </c>
      <c r="E196" s="151">
        <v>5</v>
      </c>
      <c r="F196" s="233" t="s">
        <v>627</v>
      </c>
      <c r="G196" s="99">
        <v>9</v>
      </c>
      <c r="H196" s="148">
        <v>738</v>
      </c>
      <c r="I196" s="148">
        <f t="shared" si="94"/>
        <v>61.4754</v>
      </c>
      <c r="J196" s="148">
        <f t="shared" si="95"/>
        <v>89.667000000000002</v>
      </c>
      <c r="K196" s="148">
        <f t="shared" si="96"/>
        <v>889.14240000000007</v>
      </c>
      <c r="L196" s="148">
        <f t="shared" si="97"/>
        <v>8856</v>
      </c>
      <c r="M196" s="148">
        <f t="shared" si="98"/>
        <v>737.70479999999998</v>
      </c>
      <c r="N196" s="148">
        <f t="shared" si="99"/>
        <v>1076.0039999999999</v>
      </c>
      <c r="O196" s="231">
        <f t="shared" si="100"/>
        <v>738</v>
      </c>
      <c r="P196" s="101">
        <v>470</v>
      </c>
      <c r="Q196" s="148">
        <f>4.7*3*12</f>
        <v>169.20000000000002</v>
      </c>
      <c r="R196" s="139">
        <f t="shared" si="101"/>
        <v>199.26</v>
      </c>
      <c r="S196" s="140">
        <f t="shared" si="102"/>
        <v>1056</v>
      </c>
      <c r="T196" s="140">
        <f t="shared" si="103"/>
        <v>132</v>
      </c>
      <c r="U196" s="148">
        <f t="shared" si="104"/>
        <v>2764.46</v>
      </c>
      <c r="V196" s="232">
        <f t="shared" si="105"/>
        <v>13434.168799999999</v>
      </c>
    </row>
    <row r="197" spans="1:22" s="44" customFormat="1" ht="20.100000000000001" customHeight="1" x14ac:dyDescent="0.2">
      <c r="A197" s="178" t="s">
        <v>679</v>
      </c>
      <c r="B197" s="248" t="s">
        <v>1154</v>
      </c>
      <c r="C197" s="150" t="s">
        <v>718</v>
      </c>
      <c r="D197" s="150" t="s">
        <v>715</v>
      </c>
      <c r="E197" s="151">
        <v>2</v>
      </c>
      <c r="F197" s="233" t="s">
        <v>599</v>
      </c>
      <c r="G197" s="99">
        <v>9</v>
      </c>
      <c r="H197" s="148">
        <v>578</v>
      </c>
      <c r="I197" s="148">
        <f t="shared" si="94"/>
        <v>48.147399999999998</v>
      </c>
      <c r="J197" s="148">
        <f t="shared" si="95"/>
        <v>70.227000000000004</v>
      </c>
      <c r="K197" s="148">
        <f t="shared" si="96"/>
        <v>696.37439999999992</v>
      </c>
      <c r="L197" s="148">
        <f t="shared" si="97"/>
        <v>6936</v>
      </c>
      <c r="M197" s="148">
        <f t="shared" si="98"/>
        <v>577.76879999999994</v>
      </c>
      <c r="N197" s="148">
        <f t="shared" si="99"/>
        <v>842.72400000000005</v>
      </c>
      <c r="O197" s="231">
        <f t="shared" si="100"/>
        <v>578</v>
      </c>
      <c r="P197" s="101">
        <v>470</v>
      </c>
      <c r="Q197" s="101">
        <f>4.7*1*12</f>
        <v>56.400000000000006</v>
      </c>
      <c r="R197" s="139">
        <f t="shared" si="101"/>
        <v>156.06</v>
      </c>
      <c r="S197" s="140">
        <f t="shared" si="102"/>
        <v>1056</v>
      </c>
      <c r="T197" s="140">
        <f t="shared" si="103"/>
        <v>132</v>
      </c>
      <c r="U197" s="148">
        <f t="shared" si="104"/>
        <v>2448.46</v>
      </c>
      <c r="V197" s="232">
        <f t="shared" si="105"/>
        <v>10804.952799999999</v>
      </c>
    </row>
    <row r="198" spans="1:22" s="44" customFormat="1" ht="20.100000000000001" customHeight="1" x14ac:dyDescent="0.2">
      <c r="A198" s="178" t="s">
        <v>679</v>
      </c>
      <c r="B198" s="248" t="s">
        <v>1155</v>
      </c>
      <c r="C198" s="150" t="s">
        <v>719</v>
      </c>
      <c r="D198" s="150" t="s">
        <v>425</v>
      </c>
      <c r="E198" s="151">
        <v>1</v>
      </c>
      <c r="F198" s="233" t="s">
        <v>445</v>
      </c>
      <c r="G198" s="99">
        <v>9</v>
      </c>
      <c r="H198" s="148">
        <v>561</v>
      </c>
      <c r="I198" s="148">
        <f t="shared" si="94"/>
        <v>46.731299999999997</v>
      </c>
      <c r="J198" s="148">
        <f t="shared" si="95"/>
        <v>68.161500000000004</v>
      </c>
      <c r="K198" s="148">
        <f t="shared" si="96"/>
        <v>675.89280000000008</v>
      </c>
      <c r="L198" s="148">
        <f t="shared" si="97"/>
        <v>6732</v>
      </c>
      <c r="M198" s="148">
        <f t="shared" si="98"/>
        <v>560.77559999999994</v>
      </c>
      <c r="N198" s="148">
        <f t="shared" si="99"/>
        <v>817.9380000000001</v>
      </c>
      <c r="O198" s="231">
        <f t="shared" si="100"/>
        <v>561</v>
      </c>
      <c r="P198" s="101">
        <v>470</v>
      </c>
      <c r="Q198" s="148">
        <f>4.7*2*12</f>
        <v>112.80000000000001</v>
      </c>
      <c r="R198" s="139">
        <f t="shared" si="101"/>
        <v>151.47</v>
      </c>
      <c r="S198" s="140">
        <f t="shared" si="102"/>
        <v>1056</v>
      </c>
      <c r="T198" s="140">
        <f t="shared" si="103"/>
        <v>132</v>
      </c>
      <c r="U198" s="148">
        <f t="shared" si="104"/>
        <v>2483.27</v>
      </c>
      <c r="V198" s="232">
        <f t="shared" si="105"/>
        <v>10593.9836</v>
      </c>
    </row>
    <row r="199" spans="1:22" s="44" customFormat="1" ht="20.100000000000001" customHeight="1" x14ac:dyDescent="0.2">
      <c r="A199" s="178" t="s">
        <v>679</v>
      </c>
      <c r="B199" s="248" t="s">
        <v>1156</v>
      </c>
      <c r="C199" s="150" t="s">
        <v>720</v>
      </c>
      <c r="D199" s="150" t="s">
        <v>456</v>
      </c>
      <c r="E199" s="237">
        <v>1</v>
      </c>
      <c r="F199" s="250" t="s">
        <v>639</v>
      </c>
      <c r="G199" s="180">
        <v>9</v>
      </c>
      <c r="H199" s="148">
        <v>561</v>
      </c>
      <c r="I199" s="148">
        <f t="shared" si="94"/>
        <v>46.731299999999997</v>
      </c>
      <c r="J199" s="148">
        <f t="shared" si="95"/>
        <v>68.161500000000004</v>
      </c>
      <c r="K199" s="148">
        <f t="shared" si="96"/>
        <v>675.89280000000008</v>
      </c>
      <c r="L199" s="148">
        <f t="shared" si="97"/>
        <v>6732</v>
      </c>
      <c r="M199" s="148">
        <f t="shared" si="98"/>
        <v>560.77559999999994</v>
      </c>
      <c r="N199" s="148">
        <f t="shared" si="99"/>
        <v>817.9380000000001</v>
      </c>
      <c r="O199" s="231">
        <f t="shared" si="100"/>
        <v>561</v>
      </c>
      <c r="P199" s="101">
        <v>470</v>
      </c>
      <c r="Q199" s="148"/>
      <c r="R199" s="139">
        <f t="shared" si="101"/>
        <v>151.47</v>
      </c>
      <c r="S199" s="140">
        <f t="shared" si="102"/>
        <v>1056</v>
      </c>
      <c r="T199" s="140">
        <f t="shared" si="103"/>
        <v>132</v>
      </c>
      <c r="U199" s="148">
        <f t="shared" si="104"/>
        <v>2370.4700000000003</v>
      </c>
      <c r="V199" s="232">
        <f t="shared" si="105"/>
        <v>10481.1836</v>
      </c>
    </row>
    <row r="200" spans="1:22" s="44" customFormat="1" ht="20.100000000000001" customHeight="1" x14ac:dyDescent="0.2">
      <c r="A200" s="178" t="s">
        <v>679</v>
      </c>
      <c r="B200" s="248" t="s">
        <v>1157</v>
      </c>
      <c r="C200" s="150" t="s">
        <v>721</v>
      </c>
      <c r="D200" s="150" t="s">
        <v>722</v>
      </c>
      <c r="E200" s="151">
        <v>5</v>
      </c>
      <c r="F200" s="156" t="s">
        <v>514</v>
      </c>
      <c r="G200" s="151">
        <v>19</v>
      </c>
      <c r="H200" s="148">
        <v>738</v>
      </c>
      <c r="I200" s="140">
        <f t="shared" si="94"/>
        <v>61.4754</v>
      </c>
      <c r="J200" s="140">
        <f t="shared" si="95"/>
        <v>89.667000000000002</v>
      </c>
      <c r="K200" s="140">
        <f t="shared" si="96"/>
        <v>889.14240000000007</v>
      </c>
      <c r="L200" s="140">
        <f t="shared" si="97"/>
        <v>8856</v>
      </c>
      <c r="M200" s="140">
        <f t="shared" si="98"/>
        <v>737.70479999999998</v>
      </c>
      <c r="N200" s="140">
        <f t="shared" si="99"/>
        <v>1076.0039999999999</v>
      </c>
      <c r="O200" s="153">
        <f t="shared" si="100"/>
        <v>738</v>
      </c>
      <c r="P200" s="101">
        <v>470</v>
      </c>
      <c r="Q200" s="148">
        <f>4.7*2*12</f>
        <v>112.80000000000001</v>
      </c>
      <c r="R200" s="139">
        <f t="shared" si="101"/>
        <v>420.65999999999997</v>
      </c>
      <c r="S200" s="140">
        <f t="shared" si="102"/>
        <v>1056</v>
      </c>
      <c r="T200" s="140">
        <f t="shared" si="103"/>
        <v>132</v>
      </c>
      <c r="U200" s="140">
        <f t="shared" si="104"/>
        <v>2929.46</v>
      </c>
      <c r="V200" s="154">
        <f t="shared" si="105"/>
        <v>13599.168799999999</v>
      </c>
    </row>
    <row r="201" spans="1:22" s="44" customFormat="1" ht="20.100000000000001" customHeight="1" x14ac:dyDescent="0.2">
      <c r="A201" s="178" t="s">
        <v>679</v>
      </c>
      <c r="B201" s="248" t="s">
        <v>1158</v>
      </c>
      <c r="C201" s="150" t="s">
        <v>723</v>
      </c>
      <c r="D201" s="150" t="s">
        <v>724</v>
      </c>
      <c r="E201" s="151">
        <v>5</v>
      </c>
      <c r="F201" s="157" t="s">
        <v>725</v>
      </c>
      <c r="G201" s="151">
        <v>19</v>
      </c>
      <c r="H201" s="148">
        <v>740.9</v>
      </c>
      <c r="I201" s="140">
        <f t="shared" si="94"/>
        <v>61.716969999999996</v>
      </c>
      <c r="J201" s="140">
        <f t="shared" si="95"/>
        <v>90.019349999999989</v>
      </c>
      <c r="K201" s="140">
        <f t="shared" si="96"/>
        <v>892.63631999999996</v>
      </c>
      <c r="L201" s="140">
        <f t="shared" si="97"/>
        <v>8890.7999999999993</v>
      </c>
      <c r="M201" s="140">
        <f t="shared" si="98"/>
        <v>740.60363999999993</v>
      </c>
      <c r="N201" s="140">
        <f t="shared" si="99"/>
        <v>1080.2321999999999</v>
      </c>
      <c r="O201" s="153">
        <f t="shared" si="100"/>
        <v>740.9</v>
      </c>
      <c r="P201" s="101">
        <v>470</v>
      </c>
      <c r="Q201" s="148"/>
      <c r="R201" s="139">
        <f t="shared" si="101"/>
        <v>422.31299999999999</v>
      </c>
      <c r="S201" s="140">
        <f t="shared" si="102"/>
        <v>1056</v>
      </c>
      <c r="T201" s="140">
        <f t="shared" si="103"/>
        <v>132</v>
      </c>
      <c r="U201" s="140">
        <f t="shared" si="104"/>
        <v>2821.2130000000002</v>
      </c>
      <c r="V201" s="154">
        <f t="shared" si="105"/>
        <v>13532.848839999999</v>
      </c>
    </row>
    <row r="202" spans="1:22" s="44" customFormat="1" ht="26.25" customHeight="1" x14ac:dyDescent="0.2">
      <c r="A202" s="178" t="s">
        <v>679</v>
      </c>
      <c r="B202" s="248" t="s">
        <v>1159</v>
      </c>
      <c r="C202" s="150" t="s">
        <v>726</v>
      </c>
      <c r="D202" s="155" t="s">
        <v>478</v>
      </c>
      <c r="E202" s="151">
        <v>5</v>
      </c>
      <c r="F202" s="157" t="s">
        <v>402</v>
      </c>
      <c r="G202" s="151">
        <v>17</v>
      </c>
      <c r="H202" s="148">
        <v>738</v>
      </c>
      <c r="I202" s="140">
        <f t="shared" si="94"/>
        <v>61.4754</v>
      </c>
      <c r="J202" s="140">
        <f t="shared" si="95"/>
        <v>89.667000000000002</v>
      </c>
      <c r="K202" s="140">
        <f t="shared" si="96"/>
        <v>889.14240000000007</v>
      </c>
      <c r="L202" s="140">
        <f t="shared" si="97"/>
        <v>8856</v>
      </c>
      <c r="M202" s="140">
        <f t="shared" si="98"/>
        <v>737.70479999999998</v>
      </c>
      <c r="N202" s="140">
        <f t="shared" si="99"/>
        <v>1076.0039999999999</v>
      </c>
      <c r="O202" s="153">
        <f t="shared" si="100"/>
        <v>738</v>
      </c>
      <c r="P202" s="101">
        <v>470</v>
      </c>
      <c r="Q202" s="148"/>
      <c r="R202" s="139">
        <f t="shared" si="101"/>
        <v>376.38</v>
      </c>
      <c r="S202" s="140">
        <f t="shared" si="102"/>
        <v>1056</v>
      </c>
      <c r="T202" s="140">
        <f t="shared" si="103"/>
        <v>132</v>
      </c>
      <c r="U202" s="140">
        <f t="shared" si="104"/>
        <v>2772.38</v>
      </c>
      <c r="V202" s="154">
        <f t="shared" si="105"/>
        <v>13442.088800000001</v>
      </c>
    </row>
    <row r="203" spans="1:22" s="44" customFormat="1" ht="24" customHeight="1" x14ac:dyDescent="0.2">
      <c r="A203" s="178" t="s">
        <v>679</v>
      </c>
      <c r="B203" s="248" t="s">
        <v>1160</v>
      </c>
      <c r="C203" s="150" t="s">
        <v>727</v>
      </c>
      <c r="D203" s="155" t="s">
        <v>478</v>
      </c>
      <c r="E203" s="151">
        <v>5</v>
      </c>
      <c r="F203" s="156" t="s">
        <v>510</v>
      </c>
      <c r="G203" s="151">
        <v>19</v>
      </c>
      <c r="H203" s="148">
        <v>738</v>
      </c>
      <c r="I203" s="140">
        <f t="shared" si="94"/>
        <v>61.4754</v>
      </c>
      <c r="J203" s="140">
        <f t="shared" si="95"/>
        <v>89.667000000000002</v>
      </c>
      <c r="K203" s="140">
        <f t="shared" si="96"/>
        <v>889.14240000000007</v>
      </c>
      <c r="L203" s="140">
        <f t="shared" si="97"/>
        <v>8856</v>
      </c>
      <c r="M203" s="140">
        <f t="shared" si="98"/>
        <v>737.70479999999998</v>
      </c>
      <c r="N203" s="140">
        <f t="shared" si="99"/>
        <v>1076.0039999999999</v>
      </c>
      <c r="O203" s="153">
        <f t="shared" si="100"/>
        <v>738</v>
      </c>
      <c r="P203" s="101">
        <v>470</v>
      </c>
      <c r="Q203" s="101">
        <f>4.7*1*12</f>
        <v>56.400000000000006</v>
      </c>
      <c r="R203" s="139">
        <f t="shared" si="101"/>
        <v>420.65999999999997</v>
      </c>
      <c r="S203" s="140">
        <f t="shared" si="102"/>
        <v>1056</v>
      </c>
      <c r="T203" s="140">
        <f t="shared" si="103"/>
        <v>132</v>
      </c>
      <c r="U203" s="140">
        <f t="shared" si="104"/>
        <v>2873.06</v>
      </c>
      <c r="V203" s="154">
        <f t="shared" si="105"/>
        <v>13542.7688</v>
      </c>
    </row>
    <row r="204" spans="1:22" s="44" customFormat="1" ht="20.100000000000001" customHeight="1" x14ac:dyDescent="0.2">
      <c r="A204" s="178" t="s">
        <v>679</v>
      </c>
      <c r="B204" s="248" t="s">
        <v>1161</v>
      </c>
      <c r="C204" s="150" t="s">
        <v>728</v>
      </c>
      <c r="D204" s="155" t="s">
        <v>729</v>
      </c>
      <c r="E204" s="151">
        <v>5</v>
      </c>
      <c r="F204" s="157" t="s">
        <v>730</v>
      </c>
      <c r="G204" s="151">
        <v>18</v>
      </c>
      <c r="H204" s="148">
        <v>738</v>
      </c>
      <c r="I204" s="140">
        <f t="shared" si="94"/>
        <v>61.4754</v>
      </c>
      <c r="J204" s="140">
        <f t="shared" si="95"/>
        <v>89.667000000000002</v>
      </c>
      <c r="K204" s="140">
        <f t="shared" si="96"/>
        <v>889.14240000000007</v>
      </c>
      <c r="L204" s="140">
        <f t="shared" si="97"/>
        <v>8856</v>
      </c>
      <c r="M204" s="140">
        <f t="shared" si="98"/>
        <v>737.70479999999998</v>
      </c>
      <c r="N204" s="140">
        <f t="shared" si="99"/>
        <v>1076.0039999999999</v>
      </c>
      <c r="O204" s="153">
        <f t="shared" si="100"/>
        <v>738</v>
      </c>
      <c r="P204" s="101">
        <v>470</v>
      </c>
      <c r="Q204" s="140"/>
      <c r="R204" s="139">
        <f t="shared" si="101"/>
        <v>398.52</v>
      </c>
      <c r="S204" s="140">
        <f t="shared" si="102"/>
        <v>1056</v>
      </c>
      <c r="T204" s="140">
        <f t="shared" si="103"/>
        <v>132</v>
      </c>
      <c r="U204" s="140">
        <f t="shared" si="104"/>
        <v>2794.52</v>
      </c>
      <c r="V204" s="154">
        <f t="shared" si="105"/>
        <v>13464.228800000001</v>
      </c>
    </row>
    <row r="205" spans="1:22" s="44" customFormat="1" ht="20.100000000000001" customHeight="1" x14ac:dyDescent="0.2">
      <c r="A205" s="178" t="s">
        <v>679</v>
      </c>
      <c r="B205" s="248" t="s">
        <v>1162</v>
      </c>
      <c r="C205" s="150" t="s">
        <v>731</v>
      </c>
      <c r="D205" s="150" t="s">
        <v>732</v>
      </c>
      <c r="E205" s="151">
        <v>5</v>
      </c>
      <c r="F205" s="157" t="s">
        <v>688</v>
      </c>
      <c r="G205" s="151">
        <v>17</v>
      </c>
      <c r="H205" s="148">
        <v>738</v>
      </c>
      <c r="I205" s="140">
        <f t="shared" si="94"/>
        <v>61.4754</v>
      </c>
      <c r="J205" s="140">
        <f t="shared" si="95"/>
        <v>89.667000000000002</v>
      </c>
      <c r="K205" s="140">
        <f t="shared" si="96"/>
        <v>889.14240000000007</v>
      </c>
      <c r="L205" s="140">
        <f t="shared" si="97"/>
        <v>8856</v>
      </c>
      <c r="M205" s="140">
        <f t="shared" si="98"/>
        <v>737.70479999999998</v>
      </c>
      <c r="N205" s="140">
        <f t="shared" si="99"/>
        <v>1076.0039999999999</v>
      </c>
      <c r="O205" s="153">
        <f t="shared" si="100"/>
        <v>738</v>
      </c>
      <c r="P205" s="101">
        <v>470</v>
      </c>
      <c r="Q205" s="148"/>
      <c r="R205" s="139">
        <f t="shared" si="101"/>
        <v>376.38</v>
      </c>
      <c r="S205" s="140">
        <f t="shared" si="102"/>
        <v>1056</v>
      </c>
      <c r="T205" s="140">
        <f t="shared" si="103"/>
        <v>132</v>
      </c>
      <c r="U205" s="140">
        <f t="shared" si="104"/>
        <v>2772.38</v>
      </c>
      <c r="V205" s="154">
        <f t="shared" si="105"/>
        <v>13442.088800000001</v>
      </c>
    </row>
    <row r="206" spans="1:22" s="44" customFormat="1" ht="26.25" customHeight="1" x14ac:dyDescent="0.2">
      <c r="A206" s="178" t="s">
        <v>679</v>
      </c>
      <c r="B206" s="248" t="s">
        <v>1163</v>
      </c>
      <c r="C206" s="150" t="s">
        <v>733</v>
      </c>
      <c r="D206" s="155" t="s">
        <v>478</v>
      </c>
      <c r="E206" s="151">
        <v>5</v>
      </c>
      <c r="F206" s="157" t="s">
        <v>505</v>
      </c>
      <c r="G206" s="151">
        <v>12</v>
      </c>
      <c r="H206" s="148">
        <v>738</v>
      </c>
      <c r="I206" s="140">
        <f t="shared" si="94"/>
        <v>61.4754</v>
      </c>
      <c r="J206" s="140">
        <f t="shared" si="95"/>
        <v>89.667000000000002</v>
      </c>
      <c r="K206" s="140">
        <f t="shared" si="96"/>
        <v>889.14240000000007</v>
      </c>
      <c r="L206" s="140">
        <f t="shared" si="97"/>
        <v>8856</v>
      </c>
      <c r="M206" s="140">
        <f t="shared" si="98"/>
        <v>737.70479999999998</v>
      </c>
      <c r="N206" s="140">
        <f t="shared" si="99"/>
        <v>1076.0039999999999</v>
      </c>
      <c r="O206" s="153">
        <f t="shared" si="100"/>
        <v>738</v>
      </c>
      <c r="P206" s="101">
        <v>470</v>
      </c>
      <c r="Q206" s="101">
        <f>4.7*1*12</f>
        <v>56.400000000000006</v>
      </c>
      <c r="R206" s="139">
        <f t="shared" si="101"/>
        <v>265.68</v>
      </c>
      <c r="S206" s="140">
        <f t="shared" si="102"/>
        <v>1056</v>
      </c>
      <c r="T206" s="140">
        <f t="shared" si="103"/>
        <v>132</v>
      </c>
      <c r="U206" s="140">
        <f t="shared" si="104"/>
        <v>2718.08</v>
      </c>
      <c r="V206" s="154">
        <f t="shared" si="105"/>
        <v>13387.7888</v>
      </c>
    </row>
    <row r="207" spans="1:22" s="44" customFormat="1" ht="20.100000000000001" customHeight="1" x14ac:dyDescent="0.2">
      <c r="A207" s="178" t="s">
        <v>679</v>
      </c>
      <c r="B207" s="248" t="s">
        <v>1164</v>
      </c>
      <c r="C207" s="150" t="s">
        <v>734</v>
      </c>
      <c r="D207" s="150" t="s">
        <v>444</v>
      </c>
      <c r="E207" s="151">
        <v>3</v>
      </c>
      <c r="F207" s="157" t="s">
        <v>735</v>
      </c>
      <c r="G207" s="151">
        <v>18</v>
      </c>
      <c r="H207" s="140">
        <v>614</v>
      </c>
      <c r="I207" s="140">
        <f t="shared" si="94"/>
        <v>51.1462</v>
      </c>
      <c r="J207" s="140">
        <f t="shared" si="95"/>
        <v>74.600999999999999</v>
      </c>
      <c r="K207" s="140">
        <f t="shared" si="96"/>
        <v>739.74720000000002</v>
      </c>
      <c r="L207" s="140">
        <f t="shared" si="97"/>
        <v>7368</v>
      </c>
      <c r="M207" s="140">
        <f t="shared" si="98"/>
        <v>613.75440000000003</v>
      </c>
      <c r="N207" s="140">
        <f t="shared" si="99"/>
        <v>895.21199999999999</v>
      </c>
      <c r="O207" s="153">
        <f t="shared" si="100"/>
        <v>614</v>
      </c>
      <c r="P207" s="101">
        <v>470</v>
      </c>
      <c r="Q207" s="101">
        <f>4.7*1*12</f>
        <v>56.400000000000006</v>
      </c>
      <c r="R207" s="139">
        <f t="shared" si="101"/>
        <v>331.56000000000006</v>
      </c>
      <c r="S207" s="140">
        <f t="shared" si="102"/>
        <v>1056</v>
      </c>
      <c r="T207" s="140">
        <f t="shared" si="103"/>
        <v>132</v>
      </c>
      <c r="U207" s="140">
        <f t="shared" si="104"/>
        <v>2659.96</v>
      </c>
      <c r="V207" s="154">
        <f t="shared" si="105"/>
        <v>11536.9264</v>
      </c>
    </row>
    <row r="208" spans="1:22" s="44" customFormat="1" ht="24.75" customHeight="1" x14ac:dyDescent="0.2">
      <c r="A208" s="178" t="s">
        <v>679</v>
      </c>
      <c r="B208" s="248" t="s">
        <v>1165</v>
      </c>
      <c r="C208" s="150" t="s">
        <v>736</v>
      </c>
      <c r="D208" s="155" t="s">
        <v>407</v>
      </c>
      <c r="E208" s="151">
        <v>3</v>
      </c>
      <c r="F208" s="157" t="s">
        <v>737</v>
      </c>
      <c r="G208" s="151">
        <v>1</v>
      </c>
      <c r="H208" s="148">
        <v>561</v>
      </c>
      <c r="I208" s="140">
        <f t="shared" si="94"/>
        <v>46.731299999999997</v>
      </c>
      <c r="J208" s="140">
        <f t="shared" si="95"/>
        <v>68.161500000000004</v>
      </c>
      <c r="K208" s="140">
        <f t="shared" si="96"/>
        <v>675.89280000000008</v>
      </c>
      <c r="L208" s="140">
        <f t="shared" si="97"/>
        <v>6732</v>
      </c>
      <c r="M208" s="140">
        <f t="shared" si="98"/>
        <v>560.77559999999994</v>
      </c>
      <c r="N208" s="140">
        <f t="shared" si="99"/>
        <v>817.9380000000001</v>
      </c>
      <c r="O208" s="153">
        <f t="shared" si="100"/>
        <v>561</v>
      </c>
      <c r="P208" s="101">
        <v>470</v>
      </c>
      <c r="Q208" s="101">
        <f>4.7*1*12</f>
        <v>56.400000000000006</v>
      </c>
      <c r="R208" s="139">
        <f t="shared" si="101"/>
        <v>16.830000000000002</v>
      </c>
      <c r="S208" s="140">
        <f t="shared" si="102"/>
        <v>1056</v>
      </c>
      <c r="T208" s="140">
        <f t="shared" si="103"/>
        <v>132</v>
      </c>
      <c r="U208" s="140">
        <f t="shared" si="104"/>
        <v>2292.23</v>
      </c>
      <c r="V208" s="154">
        <f t="shared" si="105"/>
        <v>10402.943600000001</v>
      </c>
    </row>
    <row r="209" spans="1:22" s="44" customFormat="1" ht="20.100000000000001" customHeight="1" x14ac:dyDescent="0.2">
      <c r="A209" s="178" t="s">
        <v>679</v>
      </c>
      <c r="B209" s="248" t="s">
        <v>1166</v>
      </c>
      <c r="C209" s="150" t="s">
        <v>738</v>
      </c>
      <c r="D209" s="150" t="s">
        <v>444</v>
      </c>
      <c r="E209" s="151">
        <v>3</v>
      </c>
      <c r="F209" s="157"/>
      <c r="G209" s="151">
        <v>9</v>
      </c>
      <c r="H209" s="140">
        <v>614</v>
      </c>
      <c r="I209" s="140">
        <f t="shared" si="94"/>
        <v>51.1462</v>
      </c>
      <c r="J209" s="140">
        <f t="shared" si="95"/>
        <v>74.600999999999999</v>
      </c>
      <c r="K209" s="140">
        <f t="shared" si="96"/>
        <v>739.74720000000002</v>
      </c>
      <c r="L209" s="140">
        <f t="shared" si="97"/>
        <v>7368</v>
      </c>
      <c r="M209" s="140">
        <f t="shared" si="98"/>
        <v>613.75440000000003</v>
      </c>
      <c r="N209" s="140">
        <f t="shared" si="99"/>
        <v>895.21199999999999</v>
      </c>
      <c r="O209" s="153">
        <f t="shared" si="100"/>
        <v>614</v>
      </c>
      <c r="P209" s="101">
        <v>470</v>
      </c>
      <c r="Q209" s="101">
        <f>4.7*1*12</f>
        <v>56.400000000000006</v>
      </c>
      <c r="R209" s="139">
        <f t="shared" si="101"/>
        <v>165.78000000000003</v>
      </c>
      <c r="S209" s="140">
        <f t="shared" si="102"/>
        <v>1056</v>
      </c>
      <c r="T209" s="140">
        <f t="shared" si="103"/>
        <v>132</v>
      </c>
      <c r="U209" s="140">
        <f t="shared" si="104"/>
        <v>2494.1800000000003</v>
      </c>
      <c r="V209" s="154">
        <f t="shared" si="105"/>
        <v>11371.1464</v>
      </c>
    </row>
    <row r="210" spans="1:22" s="44" customFormat="1" ht="20.100000000000001" customHeight="1" x14ac:dyDescent="0.2">
      <c r="A210" s="178" t="s">
        <v>679</v>
      </c>
      <c r="B210" s="248" t="s">
        <v>1167</v>
      </c>
      <c r="C210" s="150" t="s">
        <v>739</v>
      </c>
      <c r="D210" s="150" t="s">
        <v>444</v>
      </c>
      <c r="E210" s="151">
        <v>3</v>
      </c>
      <c r="F210" s="157" t="s">
        <v>514</v>
      </c>
      <c r="G210" s="151">
        <v>19</v>
      </c>
      <c r="H210" s="140">
        <v>614</v>
      </c>
      <c r="I210" s="140">
        <f t="shared" si="94"/>
        <v>51.1462</v>
      </c>
      <c r="J210" s="140">
        <f t="shared" si="95"/>
        <v>74.600999999999999</v>
      </c>
      <c r="K210" s="140">
        <f t="shared" si="96"/>
        <v>739.74720000000002</v>
      </c>
      <c r="L210" s="140">
        <f t="shared" si="97"/>
        <v>7368</v>
      </c>
      <c r="M210" s="140">
        <f t="shared" si="98"/>
        <v>613.75440000000003</v>
      </c>
      <c r="N210" s="140">
        <f t="shared" si="99"/>
        <v>895.21199999999999</v>
      </c>
      <c r="O210" s="153">
        <f t="shared" si="100"/>
        <v>614</v>
      </c>
      <c r="P210" s="101">
        <v>470</v>
      </c>
      <c r="Q210" s="101">
        <f>4.7*1*12</f>
        <v>56.400000000000006</v>
      </c>
      <c r="R210" s="139">
        <f t="shared" si="101"/>
        <v>349.98</v>
      </c>
      <c r="S210" s="140">
        <f t="shared" si="102"/>
        <v>1056</v>
      </c>
      <c r="T210" s="140">
        <f t="shared" si="103"/>
        <v>132</v>
      </c>
      <c r="U210" s="140">
        <f t="shared" si="104"/>
        <v>2678.38</v>
      </c>
      <c r="V210" s="154">
        <f t="shared" si="105"/>
        <v>11555.346399999999</v>
      </c>
    </row>
    <row r="211" spans="1:22" s="44" customFormat="1" ht="20.100000000000001" customHeight="1" x14ac:dyDescent="0.2">
      <c r="A211" s="178" t="s">
        <v>679</v>
      </c>
      <c r="B211" s="248" t="s">
        <v>1168</v>
      </c>
      <c r="C211" s="150" t="s">
        <v>740</v>
      </c>
      <c r="D211" s="97" t="s">
        <v>869</v>
      </c>
      <c r="E211" s="151">
        <v>3</v>
      </c>
      <c r="F211" s="157" t="s">
        <v>546</v>
      </c>
      <c r="G211" s="151">
        <v>14</v>
      </c>
      <c r="H211" s="140">
        <v>614</v>
      </c>
      <c r="I211" s="140">
        <f t="shared" si="94"/>
        <v>51.1462</v>
      </c>
      <c r="J211" s="140">
        <f t="shared" si="95"/>
        <v>74.600999999999999</v>
      </c>
      <c r="K211" s="140">
        <f t="shared" si="96"/>
        <v>739.74720000000002</v>
      </c>
      <c r="L211" s="140">
        <f t="shared" si="97"/>
        <v>7368</v>
      </c>
      <c r="M211" s="140">
        <f t="shared" si="98"/>
        <v>613.75440000000003</v>
      </c>
      <c r="N211" s="140">
        <f t="shared" si="99"/>
        <v>895.21199999999999</v>
      </c>
      <c r="O211" s="153">
        <f t="shared" si="100"/>
        <v>614</v>
      </c>
      <c r="P211" s="101">
        <v>470</v>
      </c>
      <c r="Q211" s="148">
        <f>4.7*2*12</f>
        <v>112.80000000000001</v>
      </c>
      <c r="R211" s="139">
        <f t="shared" si="101"/>
        <v>257.88</v>
      </c>
      <c r="S211" s="140">
        <f t="shared" si="102"/>
        <v>1056</v>
      </c>
      <c r="T211" s="140">
        <f t="shared" si="103"/>
        <v>132</v>
      </c>
      <c r="U211" s="140">
        <f t="shared" si="104"/>
        <v>2642.68</v>
      </c>
      <c r="V211" s="154">
        <f t="shared" si="105"/>
        <v>11519.6464</v>
      </c>
    </row>
    <row r="212" spans="1:22" s="44" customFormat="1" ht="20.100000000000001" customHeight="1" x14ac:dyDescent="0.2">
      <c r="A212" s="251" t="s">
        <v>679</v>
      </c>
      <c r="B212" s="248" t="s">
        <v>1169</v>
      </c>
      <c r="C212" s="252" t="s">
        <v>741</v>
      </c>
      <c r="D212" s="252" t="s">
        <v>1390</v>
      </c>
      <c r="E212" s="253">
        <v>3</v>
      </c>
      <c r="F212" s="254" t="s">
        <v>742</v>
      </c>
      <c r="G212" s="253">
        <v>19</v>
      </c>
      <c r="H212" s="255">
        <v>622.45000000000005</v>
      </c>
      <c r="I212" s="256">
        <f t="shared" si="94"/>
        <v>51.850085</v>
      </c>
      <c r="J212" s="256">
        <f t="shared" si="95"/>
        <v>75.627675000000011</v>
      </c>
      <c r="K212" s="256">
        <f t="shared" si="96"/>
        <v>749.92776000000003</v>
      </c>
      <c r="L212" s="256">
        <f t="shared" si="97"/>
        <v>7469.4000000000005</v>
      </c>
      <c r="M212" s="256">
        <f t="shared" si="98"/>
        <v>622.20101999999997</v>
      </c>
      <c r="N212" s="256">
        <f t="shared" si="99"/>
        <v>907.53210000000013</v>
      </c>
      <c r="O212" s="257">
        <f t="shared" si="100"/>
        <v>622.45000000000005</v>
      </c>
      <c r="P212" s="101">
        <v>470</v>
      </c>
      <c r="Q212" s="101">
        <f>4.7*1*12</f>
        <v>56.400000000000006</v>
      </c>
      <c r="R212" s="139">
        <f t="shared" si="101"/>
        <v>354.79650000000004</v>
      </c>
      <c r="S212" s="140">
        <f t="shared" si="102"/>
        <v>1056</v>
      </c>
      <c r="T212" s="140">
        <f t="shared" si="103"/>
        <v>132</v>
      </c>
      <c r="U212" s="256">
        <f t="shared" si="104"/>
        <v>2691.6465000000003</v>
      </c>
      <c r="V212" s="258">
        <f t="shared" si="105"/>
        <v>11690.779620000001</v>
      </c>
    </row>
    <row r="213" spans="1:22" s="44" customFormat="1" ht="20.100000000000001" customHeight="1" x14ac:dyDescent="0.2">
      <c r="A213" s="178" t="s">
        <v>679</v>
      </c>
      <c r="B213" s="248" t="s">
        <v>1170</v>
      </c>
      <c r="C213" s="150" t="s">
        <v>743</v>
      </c>
      <c r="D213" s="229" t="s">
        <v>444</v>
      </c>
      <c r="E213" s="151">
        <v>3</v>
      </c>
      <c r="F213" s="157" t="s">
        <v>744</v>
      </c>
      <c r="G213" s="151">
        <v>9</v>
      </c>
      <c r="H213" s="148">
        <v>614</v>
      </c>
      <c r="I213" s="140">
        <f t="shared" si="94"/>
        <v>51.1462</v>
      </c>
      <c r="J213" s="140">
        <f t="shared" si="95"/>
        <v>74.600999999999999</v>
      </c>
      <c r="K213" s="140">
        <f t="shared" si="96"/>
        <v>739.74720000000002</v>
      </c>
      <c r="L213" s="140">
        <f t="shared" si="97"/>
        <v>7368</v>
      </c>
      <c r="M213" s="140">
        <f t="shared" si="98"/>
        <v>613.75440000000003</v>
      </c>
      <c r="N213" s="140">
        <f t="shared" si="99"/>
        <v>895.21199999999999</v>
      </c>
      <c r="O213" s="153">
        <f t="shared" si="100"/>
        <v>614</v>
      </c>
      <c r="P213" s="101">
        <v>470</v>
      </c>
      <c r="Q213" s="101">
        <f>4.7*1*12</f>
        <v>56.400000000000006</v>
      </c>
      <c r="R213" s="139">
        <f t="shared" si="101"/>
        <v>165.78000000000003</v>
      </c>
      <c r="S213" s="140">
        <f t="shared" si="102"/>
        <v>1056</v>
      </c>
      <c r="T213" s="140">
        <f t="shared" si="103"/>
        <v>132</v>
      </c>
      <c r="U213" s="140">
        <f t="shared" si="104"/>
        <v>2494.1800000000003</v>
      </c>
      <c r="V213" s="154">
        <f t="shared" si="105"/>
        <v>11371.1464</v>
      </c>
    </row>
    <row r="214" spans="1:22" s="44" customFormat="1" ht="20.100000000000001" customHeight="1" x14ac:dyDescent="0.2">
      <c r="A214" s="178" t="s">
        <v>679</v>
      </c>
      <c r="B214" s="248" t="s">
        <v>1171</v>
      </c>
      <c r="C214" s="158" t="s">
        <v>745</v>
      </c>
      <c r="D214" s="259" t="s">
        <v>1415</v>
      </c>
      <c r="E214" s="151">
        <v>3</v>
      </c>
      <c r="F214" s="157" t="s">
        <v>599</v>
      </c>
      <c r="G214" s="151">
        <v>9</v>
      </c>
      <c r="H214" s="148">
        <v>773</v>
      </c>
      <c r="I214" s="140">
        <f t="shared" si="94"/>
        <v>64.390900000000002</v>
      </c>
      <c r="J214" s="140">
        <f t="shared" si="95"/>
        <v>93.919499999999999</v>
      </c>
      <c r="K214" s="140">
        <f t="shared" si="96"/>
        <v>931.31039999999996</v>
      </c>
      <c r="L214" s="140">
        <f t="shared" si="97"/>
        <v>9276</v>
      </c>
      <c r="M214" s="140">
        <f t="shared" si="98"/>
        <v>772.69080000000008</v>
      </c>
      <c r="N214" s="140">
        <f t="shared" si="99"/>
        <v>1127.0340000000001</v>
      </c>
      <c r="O214" s="153">
        <f t="shared" si="100"/>
        <v>773</v>
      </c>
      <c r="P214" s="101">
        <v>470</v>
      </c>
      <c r="Q214" s="148">
        <f>4.7*2*12</f>
        <v>112.80000000000001</v>
      </c>
      <c r="R214" s="139">
        <f t="shared" si="101"/>
        <v>208.71000000000004</v>
      </c>
      <c r="S214" s="140">
        <f t="shared" si="102"/>
        <v>1056</v>
      </c>
      <c r="T214" s="140">
        <f t="shared" si="103"/>
        <v>132</v>
      </c>
      <c r="U214" s="140">
        <f t="shared" si="104"/>
        <v>2752.51</v>
      </c>
      <c r="V214" s="154">
        <f t="shared" si="105"/>
        <v>13928.2348</v>
      </c>
    </row>
    <row r="215" spans="1:22" s="44" customFormat="1" ht="20.100000000000001" customHeight="1" x14ac:dyDescent="0.2">
      <c r="A215" s="178" t="s">
        <v>679</v>
      </c>
      <c r="B215" s="248" t="s">
        <v>1172</v>
      </c>
      <c r="C215" s="150" t="s">
        <v>746</v>
      </c>
      <c r="D215" s="97" t="s">
        <v>869</v>
      </c>
      <c r="E215" s="151">
        <v>3</v>
      </c>
      <c r="F215" s="157" t="s">
        <v>627</v>
      </c>
      <c r="G215" s="151">
        <v>9</v>
      </c>
      <c r="H215" s="148">
        <v>614</v>
      </c>
      <c r="I215" s="140">
        <f t="shared" si="94"/>
        <v>51.1462</v>
      </c>
      <c r="J215" s="140">
        <f t="shared" si="95"/>
        <v>74.600999999999999</v>
      </c>
      <c r="K215" s="140">
        <f t="shared" si="96"/>
        <v>739.74720000000002</v>
      </c>
      <c r="L215" s="140">
        <f t="shared" si="97"/>
        <v>7368</v>
      </c>
      <c r="M215" s="140">
        <f t="shared" si="98"/>
        <v>613.75440000000003</v>
      </c>
      <c r="N215" s="140">
        <f t="shared" si="99"/>
        <v>895.21199999999999</v>
      </c>
      <c r="O215" s="153">
        <f t="shared" si="100"/>
        <v>614</v>
      </c>
      <c r="P215" s="101">
        <v>470</v>
      </c>
      <c r="Q215" s="140"/>
      <c r="R215" s="139">
        <f t="shared" si="101"/>
        <v>165.78000000000003</v>
      </c>
      <c r="S215" s="140">
        <f t="shared" si="102"/>
        <v>1056</v>
      </c>
      <c r="T215" s="140">
        <f t="shared" si="103"/>
        <v>132</v>
      </c>
      <c r="U215" s="140">
        <f t="shared" si="104"/>
        <v>2437.7799999999997</v>
      </c>
      <c r="V215" s="154">
        <f t="shared" si="105"/>
        <v>11314.7464</v>
      </c>
    </row>
    <row r="216" spans="1:22" s="44" customFormat="1" ht="20.100000000000001" customHeight="1" x14ac:dyDescent="0.2">
      <c r="A216" s="178" t="s">
        <v>679</v>
      </c>
      <c r="B216" s="248" t="s">
        <v>1173</v>
      </c>
      <c r="C216" s="150" t="s">
        <v>747</v>
      </c>
      <c r="D216" s="97" t="s">
        <v>869</v>
      </c>
      <c r="E216" s="151">
        <v>3</v>
      </c>
      <c r="F216" s="157" t="s">
        <v>744</v>
      </c>
      <c r="G216" s="151">
        <v>9</v>
      </c>
      <c r="H216" s="148">
        <v>614</v>
      </c>
      <c r="I216" s="140">
        <f t="shared" si="94"/>
        <v>51.1462</v>
      </c>
      <c r="J216" s="140">
        <f t="shared" si="95"/>
        <v>74.600999999999999</v>
      </c>
      <c r="K216" s="140">
        <f t="shared" si="96"/>
        <v>739.74720000000002</v>
      </c>
      <c r="L216" s="140">
        <f t="shared" si="97"/>
        <v>7368</v>
      </c>
      <c r="M216" s="140">
        <f t="shared" si="98"/>
        <v>613.75440000000003</v>
      </c>
      <c r="N216" s="140">
        <f t="shared" si="99"/>
        <v>895.21199999999999</v>
      </c>
      <c r="O216" s="153">
        <f t="shared" si="100"/>
        <v>614</v>
      </c>
      <c r="P216" s="101">
        <v>470</v>
      </c>
      <c r="Q216" s="148">
        <f>4.7*2*12</f>
        <v>112.80000000000001</v>
      </c>
      <c r="R216" s="139">
        <f t="shared" si="101"/>
        <v>165.78000000000003</v>
      </c>
      <c r="S216" s="140">
        <f t="shared" si="102"/>
        <v>1056</v>
      </c>
      <c r="T216" s="140">
        <f t="shared" si="103"/>
        <v>132</v>
      </c>
      <c r="U216" s="140">
        <f t="shared" si="104"/>
        <v>2550.58</v>
      </c>
      <c r="V216" s="154">
        <f t="shared" si="105"/>
        <v>11427.546399999999</v>
      </c>
    </row>
    <row r="217" spans="1:22" s="44" customFormat="1" ht="20.100000000000001" customHeight="1" x14ac:dyDescent="0.2">
      <c r="A217" s="178" t="s">
        <v>679</v>
      </c>
      <c r="B217" s="248" t="s">
        <v>1174</v>
      </c>
      <c r="C217" s="142" t="s">
        <v>748</v>
      </c>
      <c r="D217" s="118" t="s">
        <v>421</v>
      </c>
      <c r="E217" s="151">
        <v>3</v>
      </c>
      <c r="F217" s="157" t="s">
        <v>627</v>
      </c>
      <c r="G217" s="151">
        <v>9</v>
      </c>
      <c r="H217" s="148">
        <v>614</v>
      </c>
      <c r="I217" s="140">
        <f t="shared" si="94"/>
        <v>51.1462</v>
      </c>
      <c r="J217" s="140">
        <f t="shared" si="95"/>
        <v>74.600999999999999</v>
      </c>
      <c r="K217" s="140">
        <f t="shared" si="96"/>
        <v>739.74720000000002</v>
      </c>
      <c r="L217" s="140">
        <f t="shared" si="97"/>
        <v>7368</v>
      </c>
      <c r="M217" s="140">
        <f t="shared" si="98"/>
        <v>613.75440000000003</v>
      </c>
      <c r="N217" s="140">
        <f t="shared" si="99"/>
        <v>895.21199999999999</v>
      </c>
      <c r="O217" s="153">
        <f t="shared" si="100"/>
        <v>614</v>
      </c>
      <c r="P217" s="101">
        <v>470</v>
      </c>
      <c r="Q217" s="101">
        <f>4.7*1*12</f>
        <v>56.400000000000006</v>
      </c>
      <c r="R217" s="139">
        <f t="shared" si="101"/>
        <v>165.78000000000003</v>
      </c>
      <c r="S217" s="140">
        <f t="shared" si="102"/>
        <v>1056</v>
      </c>
      <c r="T217" s="140">
        <f t="shared" si="103"/>
        <v>132</v>
      </c>
      <c r="U217" s="140">
        <f t="shared" si="104"/>
        <v>2494.1800000000003</v>
      </c>
      <c r="V217" s="154">
        <f t="shared" si="105"/>
        <v>11371.1464</v>
      </c>
    </row>
    <row r="218" spans="1:22" s="44" customFormat="1" ht="20.100000000000001" customHeight="1" x14ac:dyDescent="0.2">
      <c r="A218" s="178" t="s">
        <v>679</v>
      </c>
      <c r="B218" s="248" t="s">
        <v>1175</v>
      </c>
      <c r="C218" s="249" t="s">
        <v>749</v>
      </c>
      <c r="D218" s="229" t="s">
        <v>444</v>
      </c>
      <c r="E218" s="151">
        <v>3</v>
      </c>
      <c r="F218" s="157" t="s">
        <v>744</v>
      </c>
      <c r="G218" s="151">
        <v>9</v>
      </c>
      <c r="H218" s="148">
        <v>614</v>
      </c>
      <c r="I218" s="140">
        <f t="shared" si="94"/>
        <v>51.1462</v>
      </c>
      <c r="J218" s="140">
        <f t="shared" si="95"/>
        <v>74.600999999999999</v>
      </c>
      <c r="K218" s="140">
        <f t="shared" si="96"/>
        <v>739.74720000000002</v>
      </c>
      <c r="L218" s="140">
        <f t="shared" si="97"/>
        <v>7368</v>
      </c>
      <c r="M218" s="140">
        <f t="shared" si="98"/>
        <v>613.75440000000003</v>
      </c>
      <c r="N218" s="140">
        <f t="shared" si="99"/>
        <v>895.21199999999999</v>
      </c>
      <c r="O218" s="153">
        <f t="shared" si="100"/>
        <v>614</v>
      </c>
      <c r="P218" s="101">
        <v>470</v>
      </c>
      <c r="Q218" s="140"/>
      <c r="R218" s="139">
        <f t="shared" si="101"/>
        <v>165.78000000000003</v>
      </c>
      <c r="S218" s="140">
        <f t="shared" si="102"/>
        <v>1056</v>
      </c>
      <c r="T218" s="140">
        <f t="shared" si="103"/>
        <v>132</v>
      </c>
      <c r="U218" s="140">
        <f t="shared" si="104"/>
        <v>2437.7799999999997</v>
      </c>
      <c r="V218" s="154">
        <f t="shared" si="105"/>
        <v>11314.7464</v>
      </c>
    </row>
    <row r="219" spans="1:22" s="44" customFormat="1" ht="20.100000000000001" customHeight="1" x14ac:dyDescent="0.2">
      <c r="A219" s="178" t="s">
        <v>679</v>
      </c>
      <c r="B219" s="248" t="s">
        <v>1176</v>
      </c>
      <c r="C219" s="150" t="s">
        <v>750</v>
      </c>
      <c r="D219" s="229" t="s">
        <v>444</v>
      </c>
      <c r="E219" s="151">
        <v>3</v>
      </c>
      <c r="F219" s="157" t="s">
        <v>629</v>
      </c>
      <c r="G219" s="151">
        <v>9</v>
      </c>
      <c r="H219" s="148">
        <v>614</v>
      </c>
      <c r="I219" s="140">
        <f t="shared" si="94"/>
        <v>51.1462</v>
      </c>
      <c r="J219" s="140">
        <f t="shared" si="95"/>
        <v>74.600999999999999</v>
      </c>
      <c r="K219" s="140">
        <f t="shared" si="96"/>
        <v>739.74720000000002</v>
      </c>
      <c r="L219" s="140">
        <f t="shared" si="97"/>
        <v>7368</v>
      </c>
      <c r="M219" s="140">
        <f t="shared" si="98"/>
        <v>613.75440000000003</v>
      </c>
      <c r="N219" s="140">
        <f t="shared" si="99"/>
        <v>895.21199999999999</v>
      </c>
      <c r="O219" s="153">
        <f t="shared" si="100"/>
        <v>614</v>
      </c>
      <c r="P219" s="101">
        <v>470</v>
      </c>
      <c r="Q219" s="148"/>
      <c r="R219" s="139">
        <f t="shared" si="101"/>
        <v>165.78000000000003</v>
      </c>
      <c r="S219" s="140">
        <f t="shared" si="102"/>
        <v>1056</v>
      </c>
      <c r="T219" s="140">
        <f t="shared" si="103"/>
        <v>132</v>
      </c>
      <c r="U219" s="140">
        <f t="shared" si="104"/>
        <v>2437.7799999999997</v>
      </c>
      <c r="V219" s="154">
        <f t="shared" si="105"/>
        <v>11314.7464</v>
      </c>
    </row>
    <row r="220" spans="1:22" s="44" customFormat="1" ht="20.100000000000001" customHeight="1" x14ac:dyDescent="0.2">
      <c r="A220" s="178" t="s">
        <v>679</v>
      </c>
      <c r="B220" s="248" t="s">
        <v>1177</v>
      </c>
      <c r="C220" s="150" t="s">
        <v>751</v>
      </c>
      <c r="D220" s="229" t="s">
        <v>444</v>
      </c>
      <c r="E220" s="151">
        <v>3</v>
      </c>
      <c r="F220" s="157" t="s">
        <v>627</v>
      </c>
      <c r="G220" s="151">
        <v>9</v>
      </c>
      <c r="H220" s="148">
        <v>614</v>
      </c>
      <c r="I220" s="140">
        <f t="shared" si="94"/>
        <v>51.1462</v>
      </c>
      <c r="J220" s="140">
        <f t="shared" si="95"/>
        <v>74.600999999999999</v>
      </c>
      <c r="K220" s="140">
        <f t="shared" si="96"/>
        <v>739.74720000000002</v>
      </c>
      <c r="L220" s="140">
        <f t="shared" si="97"/>
        <v>7368</v>
      </c>
      <c r="M220" s="140">
        <f t="shared" si="98"/>
        <v>613.75440000000003</v>
      </c>
      <c r="N220" s="140">
        <f t="shared" si="99"/>
        <v>895.21199999999999</v>
      </c>
      <c r="O220" s="153">
        <f t="shared" si="100"/>
        <v>614</v>
      </c>
      <c r="P220" s="101">
        <v>470</v>
      </c>
      <c r="Q220" s="148">
        <f>4.7*2*12</f>
        <v>112.80000000000001</v>
      </c>
      <c r="R220" s="139">
        <f t="shared" si="101"/>
        <v>165.78000000000003</v>
      </c>
      <c r="S220" s="140">
        <f t="shared" si="102"/>
        <v>1056</v>
      </c>
      <c r="T220" s="140">
        <f t="shared" si="103"/>
        <v>132</v>
      </c>
      <c r="U220" s="140">
        <f t="shared" si="104"/>
        <v>2550.58</v>
      </c>
      <c r="V220" s="154">
        <f t="shared" si="105"/>
        <v>11427.546399999999</v>
      </c>
    </row>
    <row r="221" spans="1:22" s="44" customFormat="1" ht="20.100000000000001" customHeight="1" x14ac:dyDescent="0.2">
      <c r="A221" s="178" t="s">
        <v>679</v>
      </c>
      <c r="B221" s="248" t="s">
        <v>1178</v>
      </c>
      <c r="C221" s="150" t="s">
        <v>752</v>
      </c>
      <c r="D221" s="229" t="s">
        <v>444</v>
      </c>
      <c r="E221" s="151">
        <v>3</v>
      </c>
      <c r="F221" s="157" t="s">
        <v>627</v>
      </c>
      <c r="G221" s="151">
        <v>9</v>
      </c>
      <c r="H221" s="148">
        <v>614</v>
      </c>
      <c r="I221" s="140">
        <f t="shared" si="94"/>
        <v>51.1462</v>
      </c>
      <c r="J221" s="140">
        <f t="shared" si="95"/>
        <v>74.600999999999999</v>
      </c>
      <c r="K221" s="140">
        <f t="shared" si="96"/>
        <v>739.74720000000002</v>
      </c>
      <c r="L221" s="140">
        <f t="shared" si="97"/>
        <v>7368</v>
      </c>
      <c r="M221" s="140">
        <f t="shared" si="98"/>
        <v>613.75440000000003</v>
      </c>
      <c r="N221" s="140">
        <f t="shared" si="99"/>
        <v>895.21199999999999</v>
      </c>
      <c r="O221" s="153">
        <f t="shared" si="100"/>
        <v>614</v>
      </c>
      <c r="P221" s="101">
        <v>470</v>
      </c>
      <c r="Q221" s="148">
        <f>4.7*2*12</f>
        <v>112.80000000000001</v>
      </c>
      <c r="R221" s="139">
        <f t="shared" si="101"/>
        <v>165.78000000000003</v>
      </c>
      <c r="S221" s="140">
        <f t="shared" si="102"/>
        <v>1056</v>
      </c>
      <c r="T221" s="140">
        <f t="shared" si="103"/>
        <v>132</v>
      </c>
      <c r="U221" s="140">
        <f t="shared" si="104"/>
        <v>2550.58</v>
      </c>
      <c r="V221" s="154">
        <f t="shared" si="105"/>
        <v>11427.546399999999</v>
      </c>
    </row>
    <row r="222" spans="1:22" s="44" customFormat="1" ht="23.25" customHeight="1" x14ac:dyDescent="0.2">
      <c r="A222" s="178" t="s">
        <v>679</v>
      </c>
      <c r="B222" s="248" t="s">
        <v>1179</v>
      </c>
      <c r="C222" s="150" t="s">
        <v>753</v>
      </c>
      <c r="D222" s="260" t="s">
        <v>754</v>
      </c>
      <c r="E222" s="151">
        <v>3</v>
      </c>
      <c r="F222" s="157" t="s">
        <v>599</v>
      </c>
      <c r="G222" s="99">
        <v>9</v>
      </c>
      <c r="H222" s="148">
        <v>738</v>
      </c>
      <c r="I222" s="140">
        <f t="shared" si="94"/>
        <v>61.4754</v>
      </c>
      <c r="J222" s="140">
        <f t="shared" si="95"/>
        <v>89.667000000000002</v>
      </c>
      <c r="K222" s="140">
        <f t="shared" si="96"/>
        <v>889.14240000000007</v>
      </c>
      <c r="L222" s="140">
        <f t="shared" si="97"/>
        <v>8856</v>
      </c>
      <c r="M222" s="140">
        <f t="shared" si="98"/>
        <v>737.70479999999998</v>
      </c>
      <c r="N222" s="140">
        <f t="shared" si="99"/>
        <v>1076.0039999999999</v>
      </c>
      <c r="O222" s="153">
        <f t="shared" si="100"/>
        <v>738</v>
      </c>
      <c r="P222" s="101">
        <v>470</v>
      </c>
      <c r="Q222" s="148">
        <f>4.7*2*12</f>
        <v>112.80000000000001</v>
      </c>
      <c r="R222" s="139">
        <f t="shared" si="101"/>
        <v>199.26</v>
      </c>
      <c r="S222" s="140">
        <f t="shared" si="102"/>
        <v>1056</v>
      </c>
      <c r="T222" s="140">
        <f t="shared" si="103"/>
        <v>132</v>
      </c>
      <c r="U222" s="140">
        <f t="shared" si="104"/>
        <v>2708.06</v>
      </c>
      <c r="V222" s="154">
        <f t="shared" si="105"/>
        <v>13377.7688</v>
      </c>
    </row>
    <row r="223" spans="1:22" s="44" customFormat="1" ht="20.100000000000001" customHeight="1" x14ac:dyDescent="0.2">
      <c r="A223" s="178" t="s">
        <v>679</v>
      </c>
      <c r="B223" s="248" t="s">
        <v>1180</v>
      </c>
      <c r="C223" s="150" t="s">
        <v>755</v>
      </c>
      <c r="D223" s="229" t="s">
        <v>724</v>
      </c>
      <c r="E223" s="151">
        <v>5</v>
      </c>
      <c r="F223" s="157" t="s">
        <v>599</v>
      </c>
      <c r="G223" s="151">
        <v>9</v>
      </c>
      <c r="H223" s="148">
        <v>738</v>
      </c>
      <c r="I223" s="140">
        <f t="shared" si="94"/>
        <v>61.4754</v>
      </c>
      <c r="J223" s="140">
        <f t="shared" si="95"/>
        <v>89.667000000000002</v>
      </c>
      <c r="K223" s="140">
        <f t="shared" si="96"/>
        <v>889.14240000000007</v>
      </c>
      <c r="L223" s="140">
        <f t="shared" si="97"/>
        <v>8856</v>
      </c>
      <c r="M223" s="140">
        <f t="shared" si="98"/>
        <v>737.70479999999998</v>
      </c>
      <c r="N223" s="140">
        <f t="shared" si="99"/>
        <v>1076.0039999999999</v>
      </c>
      <c r="O223" s="153">
        <f t="shared" si="100"/>
        <v>738</v>
      </c>
      <c r="P223" s="101">
        <v>470</v>
      </c>
      <c r="Q223" s="101">
        <f>4.7*1*12</f>
        <v>56.400000000000006</v>
      </c>
      <c r="R223" s="139">
        <f t="shared" si="101"/>
        <v>199.26</v>
      </c>
      <c r="S223" s="140">
        <f t="shared" si="102"/>
        <v>1056</v>
      </c>
      <c r="T223" s="140">
        <f t="shared" si="103"/>
        <v>132</v>
      </c>
      <c r="U223" s="140">
        <f t="shared" si="104"/>
        <v>2651.66</v>
      </c>
      <c r="V223" s="154">
        <f t="shared" si="105"/>
        <v>13321.3688</v>
      </c>
    </row>
    <row r="224" spans="1:22" s="44" customFormat="1" ht="20.100000000000001" customHeight="1" x14ac:dyDescent="0.2">
      <c r="A224" s="178" t="s">
        <v>679</v>
      </c>
      <c r="B224" s="248" t="s">
        <v>1181</v>
      </c>
      <c r="C224" s="150" t="s">
        <v>756</v>
      </c>
      <c r="D224" s="229" t="s">
        <v>757</v>
      </c>
      <c r="E224" s="151">
        <v>5</v>
      </c>
      <c r="F224" s="157" t="s">
        <v>678</v>
      </c>
      <c r="G224" s="151">
        <v>19</v>
      </c>
      <c r="H224" s="148">
        <v>738</v>
      </c>
      <c r="I224" s="140">
        <f t="shared" si="94"/>
        <v>61.4754</v>
      </c>
      <c r="J224" s="140">
        <f t="shared" si="95"/>
        <v>89.667000000000002</v>
      </c>
      <c r="K224" s="140">
        <f t="shared" si="96"/>
        <v>889.14240000000007</v>
      </c>
      <c r="L224" s="140">
        <f t="shared" si="97"/>
        <v>8856</v>
      </c>
      <c r="M224" s="140">
        <f t="shared" si="98"/>
        <v>737.70479999999998</v>
      </c>
      <c r="N224" s="140">
        <f t="shared" si="99"/>
        <v>1076.0039999999999</v>
      </c>
      <c r="O224" s="153">
        <f t="shared" si="100"/>
        <v>738</v>
      </c>
      <c r="P224" s="101">
        <v>470</v>
      </c>
      <c r="Q224" s="148">
        <f>4.7*2*12</f>
        <v>112.80000000000001</v>
      </c>
      <c r="R224" s="139">
        <f t="shared" si="101"/>
        <v>420.65999999999997</v>
      </c>
      <c r="S224" s="140">
        <f t="shared" si="102"/>
        <v>1056</v>
      </c>
      <c r="T224" s="140">
        <f t="shared" si="103"/>
        <v>132</v>
      </c>
      <c r="U224" s="140">
        <f t="shared" si="104"/>
        <v>2929.46</v>
      </c>
      <c r="V224" s="154">
        <f t="shared" si="105"/>
        <v>13599.168799999999</v>
      </c>
    </row>
    <row r="225" spans="1:22" s="44" customFormat="1" ht="20.100000000000001" customHeight="1" x14ac:dyDescent="0.2">
      <c r="A225" s="178" t="s">
        <v>679</v>
      </c>
      <c r="B225" s="248" t="s">
        <v>1182</v>
      </c>
      <c r="C225" s="150" t="s">
        <v>758</v>
      </c>
      <c r="D225" s="229" t="s">
        <v>722</v>
      </c>
      <c r="E225" s="151">
        <v>5</v>
      </c>
      <c r="F225" s="156" t="s">
        <v>597</v>
      </c>
      <c r="G225" s="151">
        <v>16</v>
      </c>
      <c r="H225" s="148">
        <v>738</v>
      </c>
      <c r="I225" s="140">
        <f t="shared" si="94"/>
        <v>61.4754</v>
      </c>
      <c r="J225" s="140">
        <f t="shared" si="95"/>
        <v>89.667000000000002</v>
      </c>
      <c r="K225" s="140">
        <f t="shared" si="96"/>
        <v>889.14240000000007</v>
      </c>
      <c r="L225" s="140">
        <f t="shared" si="97"/>
        <v>8856</v>
      </c>
      <c r="M225" s="140">
        <f t="shared" si="98"/>
        <v>737.70479999999998</v>
      </c>
      <c r="N225" s="140">
        <f t="shared" si="99"/>
        <v>1076.0039999999999</v>
      </c>
      <c r="O225" s="153">
        <f t="shared" si="100"/>
        <v>738</v>
      </c>
      <c r="P225" s="101">
        <v>470</v>
      </c>
      <c r="Q225" s="148">
        <f>4.7*2*12</f>
        <v>112.80000000000001</v>
      </c>
      <c r="R225" s="139">
        <f t="shared" si="101"/>
        <v>354.24</v>
      </c>
      <c r="S225" s="140">
        <f t="shared" si="102"/>
        <v>1056</v>
      </c>
      <c r="T225" s="140">
        <f t="shared" si="103"/>
        <v>132</v>
      </c>
      <c r="U225" s="140">
        <f t="shared" si="104"/>
        <v>2863.04</v>
      </c>
      <c r="V225" s="154">
        <f t="shared" si="105"/>
        <v>13532.748800000001</v>
      </c>
    </row>
    <row r="226" spans="1:22" s="44" customFormat="1" ht="20.100000000000001" customHeight="1" x14ac:dyDescent="0.2">
      <c r="A226" s="178" t="s">
        <v>679</v>
      </c>
      <c r="B226" s="248" t="s">
        <v>1183</v>
      </c>
      <c r="C226" s="150" t="s">
        <v>759</v>
      </c>
      <c r="D226" s="229" t="s">
        <v>729</v>
      </c>
      <c r="E226" s="151">
        <v>5</v>
      </c>
      <c r="F226" s="157" t="s">
        <v>636</v>
      </c>
      <c r="G226" s="151">
        <v>9</v>
      </c>
      <c r="H226" s="148">
        <v>738</v>
      </c>
      <c r="I226" s="140">
        <f t="shared" si="94"/>
        <v>61.4754</v>
      </c>
      <c r="J226" s="140">
        <f t="shared" si="95"/>
        <v>89.667000000000002</v>
      </c>
      <c r="K226" s="140">
        <f t="shared" si="96"/>
        <v>889.14240000000007</v>
      </c>
      <c r="L226" s="140">
        <f t="shared" si="97"/>
        <v>8856</v>
      </c>
      <c r="M226" s="140">
        <f t="shared" si="98"/>
        <v>737.70479999999998</v>
      </c>
      <c r="N226" s="140">
        <f t="shared" si="99"/>
        <v>1076.0039999999999</v>
      </c>
      <c r="O226" s="153">
        <f t="shared" si="100"/>
        <v>738</v>
      </c>
      <c r="P226" s="101">
        <v>470</v>
      </c>
      <c r="Q226" s="101">
        <f>4.7*1*12</f>
        <v>56.400000000000006</v>
      </c>
      <c r="R226" s="139">
        <f t="shared" si="101"/>
        <v>199.26</v>
      </c>
      <c r="S226" s="140">
        <f t="shared" si="102"/>
        <v>1056</v>
      </c>
      <c r="T226" s="140">
        <f t="shared" si="103"/>
        <v>132</v>
      </c>
      <c r="U226" s="140">
        <f t="shared" si="104"/>
        <v>2651.66</v>
      </c>
      <c r="V226" s="154">
        <f t="shared" si="105"/>
        <v>13321.3688</v>
      </c>
    </row>
    <row r="227" spans="1:22" s="44" customFormat="1" ht="20.100000000000001" customHeight="1" x14ac:dyDescent="0.2">
      <c r="A227" s="178" t="s">
        <v>679</v>
      </c>
      <c r="B227" s="248" t="s">
        <v>1184</v>
      </c>
      <c r="C227" s="150" t="s">
        <v>760</v>
      </c>
      <c r="D227" s="229" t="s">
        <v>761</v>
      </c>
      <c r="E227" s="151">
        <v>5</v>
      </c>
      <c r="F227" s="157" t="s">
        <v>627</v>
      </c>
      <c r="G227" s="151">
        <v>9</v>
      </c>
      <c r="H227" s="148">
        <v>738</v>
      </c>
      <c r="I227" s="140">
        <f t="shared" ref="I227:I254" si="106">+H227*0.0833</f>
        <v>61.4754</v>
      </c>
      <c r="J227" s="140">
        <f t="shared" ref="J227:J254" si="107">+H227*12.15%</f>
        <v>89.667000000000002</v>
      </c>
      <c r="K227" s="140">
        <f t="shared" ref="K227:K254" si="108">SUM(H227:J227)</f>
        <v>889.14240000000007</v>
      </c>
      <c r="L227" s="140">
        <f t="shared" si="97"/>
        <v>8856</v>
      </c>
      <c r="M227" s="140">
        <f t="shared" si="98"/>
        <v>737.70479999999998</v>
      </c>
      <c r="N227" s="140">
        <f t="shared" si="99"/>
        <v>1076.0039999999999</v>
      </c>
      <c r="O227" s="153">
        <f t="shared" ref="O227:O254" si="109">+H227</f>
        <v>738</v>
      </c>
      <c r="P227" s="101">
        <v>470</v>
      </c>
      <c r="Q227" s="148">
        <f>4.7*2*12</f>
        <v>112.80000000000001</v>
      </c>
      <c r="R227" s="139">
        <f t="shared" ref="R227:R251" si="110">H227*0.25%*G227*12</f>
        <v>199.26</v>
      </c>
      <c r="S227" s="140">
        <f t="shared" si="102"/>
        <v>1056</v>
      </c>
      <c r="T227" s="140">
        <f t="shared" si="103"/>
        <v>132</v>
      </c>
      <c r="U227" s="140">
        <f t="shared" ref="U227:U254" si="111">SUM(O227:T227)</f>
        <v>2708.06</v>
      </c>
      <c r="V227" s="154">
        <f t="shared" ref="V227:V254" si="112">+L227+M227+N227+U227</f>
        <v>13377.7688</v>
      </c>
    </row>
    <row r="228" spans="1:22" s="44" customFormat="1" ht="20.100000000000001" customHeight="1" x14ac:dyDescent="0.2">
      <c r="A228" s="178" t="s">
        <v>679</v>
      </c>
      <c r="B228" s="248" t="s">
        <v>1185</v>
      </c>
      <c r="C228" s="150" t="s">
        <v>762</v>
      </c>
      <c r="D228" s="229" t="s">
        <v>732</v>
      </c>
      <c r="E228" s="151">
        <v>5</v>
      </c>
      <c r="F228" s="157" t="s">
        <v>599</v>
      </c>
      <c r="G228" s="151">
        <v>9</v>
      </c>
      <c r="H228" s="148">
        <v>738</v>
      </c>
      <c r="I228" s="140">
        <f t="shared" si="106"/>
        <v>61.4754</v>
      </c>
      <c r="J228" s="140">
        <f t="shared" si="107"/>
        <v>89.667000000000002</v>
      </c>
      <c r="K228" s="140">
        <f t="shared" si="108"/>
        <v>889.14240000000007</v>
      </c>
      <c r="L228" s="140">
        <f t="shared" si="97"/>
        <v>8856</v>
      </c>
      <c r="M228" s="140">
        <f t="shared" si="98"/>
        <v>737.70479999999998</v>
      </c>
      <c r="N228" s="140">
        <f t="shared" si="99"/>
        <v>1076.0039999999999</v>
      </c>
      <c r="O228" s="153">
        <f t="shared" si="109"/>
        <v>738</v>
      </c>
      <c r="P228" s="101">
        <v>470</v>
      </c>
      <c r="Q228" s="140"/>
      <c r="R228" s="139">
        <f t="shared" si="110"/>
        <v>199.26</v>
      </c>
      <c r="S228" s="140">
        <f t="shared" si="102"/>
        <v>1056</v>
      </c>
      <c r="T228" s="140">
        <f t="shared" si="103"/>
        <v>132</v>
      </c>
      <c r="U228" s="140">
        <f t="shared" si="111"/>
        <v>2595.2600000000002</v>
      </c>
      <c r="V228" s="154">
        <f t="shared" si="112"/>
        <v>13264.968800000001</v>
      </c>
    </row>
    <row r="229" spans="1:22" s="44" customFormat="1" ht="20.100000000000001" customHeight="1" x14ac:dyDescent="0.2">
      <c r="A229" s="178" t="s">
        <v>679</v>
      </c>
      <c r="B229" s="248" t="s">
        <v>1186</v>
      </c>
      <c r="C229" s="150" t="s">
        <v>763</v>
      </c>
      <c r="D229" s="229" t="s">
        <v>732</v>
      </c>
      <c r="E229" s="151">
        <v>5</v>
      </c>
      <c r="F229" s="157"/>
      <c r="G229" s="151">
        <v>9</v>
      </c>
      <c r="H229" s="148">
        <v>738</v>
      </c>
      <c r="I229" s="140">
        <f t="shared" si="106"/>
        <v>61.4754</v>
      </c>
      <c r="J229" s="140">
        <f t="shared" si="107"/>
        <v>89.667000000000002</v>
      </c>
      <c r="K229" s="140">
        <f t="shared" si="108"/>
        <v>889.14240000000007</v>
      </c>
      <c r="L229" s="140">
        <f t="shared" si="97"/>
        <v>8856</v>
      </c>
      <c r="M229" s="140">
        <f t="shared" si="98"/>
        <v>737.70479999999998</v>
      </c>
      <c r="N229" s="140">
        <f t="shared" si="99"/>
        <v>1076.0039999999999</v>
      </c>
      <c r="O229" s="153">
        <f t="shared" si="109"/>
        <v>738</v>
      </c>
      <c r="P229" s="101">
        <v>470</v>
      </c>
      <c r="Q229" s="140"/>
      <c r="R229" s="139">
        <f t="shared" si="110"/>
        <v>199.26</v>
      </c>
      <c r="S229" s="140">
        <f t="shared" si="102"/>
        <v>1056</v>
      </c>
      <c r="T229" s="140">
        <f t="shared" si="103"/>
        <v>132</v>
      </c>
      <c r="U229" s="140">
        <f t="shared" si="111"/>
        <v>2595.2600000000002</v>
      </c>
      <c r="V229" s="154">
        <f t="shared" si="112"/>
        <v>13264.968800000001</v>
      </c>
    </row>
    <row r="230" spans="1:22" s="44" customFormat="1" ht="20.100000000000001" customHeight="1" x14ac:dyDescent="0.2">
      <c r="A230" s="178" t="s">
        <v>679</v>
      </c>
      <c r="B230" s="248" t="s">
        <v>1187</v>
      </c>
      <c r="C230" s="150" t="s">
        <v>764</v>
      </c>
      <c r="D230" s="229" t="s">
        <v>765</v>
      </c>
      <c r="E230" s="151">
        <v>5</v>
      </c>
      <c r="F230" s="157"/>
      <c r="G230" s="151">
        <v>9</v>
      </c>
      <c r="H230" s="148">
        <v>738</v>
      </c>
      <c r="I230" s="140">
        <f t="shared" si="106"/>
        <v>61.4754</v>
      </c>
      <c r="J230" s="140">
        <f t="shared" si="107"/>
        <v>89.667000000000002</v>
      </c>
      <c r="K230" s="140">
        <f t="shared" si="108"/>
        <v>889.14240000000007</v>
      </c>
      <c r="L230" s="140">
        <f t="shared" si="97"/>
        <v>8856</v>
      </c>
      <c r="M230" s="140">
        <f t="shared" si="98"/>
        <v>737.70479999999998</v>
      </c>
      <c r="N230" s="140">
        <f t="shared" si="99"/>
        <v>1076.0039999999999</v>
      </c>
      <c r="O230" s="153">
        <f t="shared" si="109"/>
        <v>738</v>
      </c>
      <c r="P230" s="101">
        <v>470</v>
      </c>
      <c r="Q230" s="140"/>
      <c r="R230" s="139">
        <f t="shared" si="110"/>
        <v>199.26</v>
      </c>
      <c r="S230" s="140">
        <f t="shared" si="102"/>
        <v>1056</v>
      </c>
      <c r="T230" s="140">
        <f t="shared" si="103"/>
        <v>132</v>
      </c>
      <c r="U230" s="140">
        <f t="shared" si="111"/>
        <v>2595.2600000000002</v>
      </c>
      <c r="V230" s="154">
        <f t="shared" si="112"/>
        <v>13264.968800000001</v>
      </c>
    </row>
    <row r="231" spans="1:22" s="44" customFormat="1" ht="20.100000000000001" customHeight="1" x14ac:dyDescent="0.2">
      <c r="A231" s="178" t="s">
        <v>679</v>
      </c>
      <c r="B231" s="248" t="s">
        <v>1188</v>
      </c>
      <c r="C231" s="150" t="s">
        <v>766</v>
      </c>
      <c r="D231" s="155" t="s">
        <v>767</v>
      </c>
      <c r="E231" s="151">
        <v>9</v>
      </c>
      <c r="F231" s="156" t="s">
        <v>606</v>
      </c>
      <c r="G231" s="151">
        <v>17</v>
      </c>
      <c r="H231" s="261">
        <v>906</v>
      </c>
      <c r="I231" s="140">
        <f t="shared" si="106"/>
        <v>75.469799999999992</v>
      </c>
      <c r="J231" s="140">
        <f t="shared" si="107"/>
        <v>110.07899999999999</v>
      </c>
      <c r="K231" s="140">
        <f t="shared" si="108"/>
        <v>1091.5488</v>
      </c>
      <c r="L231" s="140">
        <f t="shared" si="97"/>
        <v>10872</v>
      </c>
      <c r="M231" s="140">
        <f t="shared" si="98"/>
        <v>905.63759999999991</v>
      </c>
      <c r="N231" s="140">
        <f t="shared" si="99"/>
        <v>1320.9479999999999</v>
      </c>
      <c r="O231" s="153">
        <f t="shared" si="109"/>
        <v>906</v>
      </c>
      <c r="P231" s="101">
        <v>470</v>
      </c>
      <c r="Q231" s="101">
        <f>4.7*1*12</f>
        <v>56.400000000000006</v>
      </c>
      <c r="R231" s="139">
        <f t="shared" si="110"/>
        <v>462.06000000000006</v>
      </c>
      <c r="S231" s="140">
        <f t="shared" si="102"/>
        <v>1056</v>
      </c>
      <c r="T231" s="140">
        <f t="shared" si="103"/>
        <v>132</v>
      </c>
      <c r="U231" s="140">
        <f t="shared" si="111"/>
        <v>3082.46</v>
      </c>
      <c r="V231" s="154">
        <f t="shared" si="112"/>
        <v>16181.045600000001</v>
      </c>
    </row>
    <row r="232" spans="1:22" s="44" customFormat="1" ht="20.100000000000001" customHeight="1" x14ac:dyDescent="0.2">
      <c r="A232" s="178" t="s">
        <v>679</v>
      </c>
      <c r="B232" s="248" t="s">
        <v>1457</v>
      </c>
      <c r="C232" s="673" t="s">
        <v>1456</v>
      </c>
      <c r="D232" s="155" t="s">
        <v>767</v>
      </c>
      <c r="E232" s="151">
        <v>9</v>
      </c>
      <c r="F232" s="156" t="s">
        <v>606</v>
      </c>
      <c r="G232" s="151">
        <v>17</v>
      </c>
      <c r="H232" s="261">
        <v>906</v>
      </c>
      <c r="I232" s="140">
        <f t="shared" ref="I232" si="113">+H232*0.0833</f>
        <v>75.469799999999992</v>
      </c>
      <c r="J232" s="140">
        <f t="shared" ref="J232" si="114">+H232*12.15%</f>
        <v>110.07899999999999</v>
      </c>
      <c r="K232" s="140">
        <f t="shared" ref="K232" si="115">SUM(H232:J232)</f>
        <v>1091.5488</v>
      </c>
      <c r="L232" s="193">
        <f>+H232*12</f>
        <v>10872</v>
      </c>
      <c r="M232" s="140">
        <f>+I232*6</f>
        <v>452.81879999999995</v>
      </c>
      <c r="N232" s="140">
        <f>+J232*6</f>
        <v>660.47399999999993</v>
      </c>
      <c r="O232" s="153">
        <f t="shared" ref="O232" si="116">+H232</f>
        <v>906</v>
      </c>
      <c r="P232" s="101">
        <v>235</v>
      </c>
      <c r="Q232" s="101"/>
      <c r="R232" s="139"/>
      <c r="S232" s="140">
        <f>88*6</f>
        <v>528</v>
      </c>
      <c r="T232" s="140">
        <f>0.5*22*6</f>
        <v>66</v>
      </c>
      <c r="U232" s="140">
        <f t="shared" ref="U232" si="117">SUM(O232:T232)</f>
        <v>1735</v>
      </c>
      <c r="V232" s="154">
        <f t="shared" ref="V232" si="118">+L232+M232+N232+U232</f>
        <v>13720.292799999999</v>
      </c>
    </row>
    <row r="233" spans="1:22" s="44" customFormat="1" ht="25.5" customHeight="1" x14ac:dyDescent="0.2">
      <c r="A233" s="178" t="s">
        <v>679</v>
      </c>
      <c r="B233" s="248" t="s">
        <v>1189</v>
      </c>
      <c r="C233" s="150" t="s">
        <v>768</v>
      </c>
      <c r="D233" s="155" t="s">
        <v>769</v>
      </c>
      <c r="E233" s="262">
        <v>1</v>
      </c>
      <c r="F233" s="238" t="s">
        <v>627</v>
      </c>
      <c r="G233" s="262">
        <v>9</v>
      </c>
      <c r="H233" s="148">
        <v>561</v>
      </c>
      <c r="I233" s="140">
        <f t="shared" si="106"/>
        <v>46.731299999999997</v>
      </c>
      <c r="J233" s="140">
        <f t="shared" si="107"/>
        <v>68.161500000000004</v>
      </c>
      <c r="K233" s="140">
        <f t="shared" si="108"/>
        <v>675.89280000000008</v>
      </c>
      <c r="L233" s="140">
        <f t="shared" si="97"/>
        <v>6732</v>
      </c>
      <c r="M233" s="140">
        <f t="shared" si="98"/>
        <v>560.77559999999994</v>
      </c>
      <c r="N233" s="140">
        <f t="shared" si="99"/>
        <v>817.9380000000001</v>
      </c>
      <c r="O233" s="153">
        <f t="shared" si="109"/>
        <v>561</v>
      </c>
      <c r="P233" s="101">
        <v>470</v>
      </c>
      <c r="Q233" s="140"/>
      <c r="R233" s="139">
        <f t="shared" si="110"/>
        <v>151.47</v>
      </c>
      <c r="S233" s="140">
        <f t="shared" si="102"/>
        <v>1056</v>
      </c>
      <c r="T233" s="140">
        <f t="shared" si="103"/>
        <v>132</v>
      </c>
      <c r="U233" s="140">
        <f t="shared" si="111"/>
        <v>2370.4700000000003</v>
      </c>
      <c r="V233" s="154">
        <f t="shared" si="112"/>
        <v>10481.1836</v>
      </c>
    </row>
    <row r="234" spans="1:22" s="44" customFormat="1" ht="29.25" customHeight="1" x14ac:dyDescent="0.2">
      <c r="A234" s="178" t="s">
        <v>679</v>
      </c>
      <c r="B234" s="248" t="s">
        <v>1190</v>
      </c>
      <c r="C234" s="150" t="s">
        <v>770</v>
      </c>
      <c r="D234" s="155" t="s">
        <v>769</v>
      </c>
      <c r="E234" s="262">
        <v>1</v>
      </c>
      <c r="F234" s="238" t="s">
        <v>627</v>
      </c>
      <c r="G234" s="262">
        <v>9</v>
      </c>
      <c r="H234" s="148">
        <v>561</v>
      </c>
      <c r="I234" s="140">
        <f t="shared" si="106"/>
        <v>46.731299999999997</v>
      </c>
      <c r="J234" s="140">
        <f t="shared" si="107"/>
        <v>68.161500000000004</v>
      </c>
      <c r="K234" s="140">
        <f t="shared" si="108"/>
        <v>675.89280000000008</v>
      </c>
      <c r="L234" s="140">
        <f t="shared" si="97"/>
        <v>6732</v>
      </c>
      <c r="M234" s="140">
        <f t="shared" si="98"/>
        <v>560.77559999999994</v>
      </c>
      <c r="N234" s="140">
        <f t="shared" si="99"/>
        <v>817.9380000000001</v>
      </c>
      <c r="O234" s="153">
        <f t="shared" si="109"/>
        <v>561</v>
      </c>
      <c r="P234" s="101">
        <v>470</v>
      </c>
      <c r="Q234" s="148">
        <f>4.7*2*12</f>
        <v>112.80000000000001</v>
      </c>
      <c r="R234" s="139">
        <f t="shared" si="110"/>
        <v>151.47</v>
      </c>
      <c r="S234" s="140">
        <f t="shared" si="102"/>
        <v>1056</v>
      </c>
      <c r="T234" s="140">
        <f t="shared" si="103"/>
        <v>132</v>
      </c>
      <c r="U234" s="140">
        <f t="shared" si="111"/>
        <v>2483.27</v>
      </c>
      <c r="V234" s="154">
        <f t="shared" si="112"/>
        <v>10593.9836</v>
      </c>
    </row>
    <row r="235" spans="1:22" s="44" customFormat="1" ht="26.25" customHeight="1" x14ac:dyDescent="0.2">
      <c r="A235" s="178" t="s">
        <v>679</v>
      </c>
      <c r="B235" s="248" t="s">
        <v>1191</v>
      </c>
      <c r="C235" s="150" t="s">
        <v>771</v>
      </c>
      <c r="D235" s="155" t="s">
        <v>769</v>
      </c>
      <c r="E235" s="262">
        <v>1</v>
      </c>
      <c r="F235" s="238" t="s">
        <v>627</v>
      </c>
      <c r="G235" s="262">
        <v>9</v>
      </c>
      <c r="H235" s="148">
        <v>561</v>
      </c>
      <c r="I235" s="140">
        <f t="shared" si="106"/>
        <v>46.731299999999997</v>
      </c>
      <c r="J235" s="140">
        <f t="shared" si="107"/>
        <v>68.161500000000004</v>
      </c>
      <c r="K235" s="140">
        <f t="shared" si="108"/>
        <v>675.89280000000008</v>
      </c>
      <c r="L235" s="140">
        <f t="shared" si="97"/>
        <v>6732</v>
      </c>
      <c r="M235" s="140">
        <f t="shared" si="98"/>
        <v>560.77559999999994</v>
      </c>
      <c r="N235" s="140">
        <f t="shared" si="99"/>
        <v>817.9380000000001</v>
      </c>
      <c r="O235" s="153">
        <f t="shared" si="109"/>
        <v>561</v>
      </c>
      <c r="P235" s="101">
        <v>470</v>
      </c>
      <c r="Q235" s="148">
        <f>4.7*3*12</f>
        <v>169.20000000000002</v>
      </c>
      <c r="R235" s="139">
        <f t="shared" si="110"/>
        <v>151.47</v>
      </c>
      <c r="S235" s="140">
        <f t="shared" si="102"/>
        <v>1056</v>
      </c>
      <c r="T235" s="140">
        <f t="shared" si="103"/>
        <v>132</v>
      </c>
      <c r="U235" s="140">
        <f t="shared" si="111"/>
        <v>2539.67</v>
      </c>
      <c r="V235" s="154">
        <f t="shared" si="112"/>
        <v>10650.383600000001</v>
      </c>
    </row>
    <row r="236" spans="1:22" s="44" customFormat="1" ht="23.25" customHeight="1" x14ac:dyDescent="0.2">
      <c r="A236" s="178" t="s">
        <v>679</v>
      </c>
      <c r="B236" s="248" t="s">
        <v>1192</v>
      </c>
      <c r="C236" s="150" t="s">
        <v>772</v>
      </c>
      <c r="D236" s="155" t="s">
        <v>769</v>
      </c>
      <c r="E236" s="262">
        <v>1</v>
      </c>
      <c r="F236" s="238" t="s">
        <v>627</v>
      </c>
      <c r="G236" s="262">
        <v>9</v>
      </c>
      <c r="H236" s="148">
        <v>561</v>
      </c>
      <c r="I236" s="140">
        <f t="shared" si="106"/>
        <v>46.731299999999997</v>
      </c>
      <c r="J236" s="140">
        <f t="shared" si="107"/>
        <v>68.161500000000004</v>
      </c>
      <c r="K236" s="140">
        <f t="shared" si="108"/>
        <v>675.89280000000008</v>
      </c>
      <c r="L236" s="140">
        <f t="shared" si="97"/>
        <v>6732</v>
      </c>
      <c r="M236" s="140">
        <f t="shared" si="98"/>
        <v>560.77559999999994</v>
      </c>
      <c r="N236" s="140">
        <f t="shared" si="99"/>
        <v>817.9380000000001</v>
      </c>
      <c r="O236" s="153">
        <f t="shared" si="109"/>
        <v>561</v>
      </c>
      <c r="P236" s="101">
        <v>470</v>
      </c>
      <c r="Q236" s="148">
        <f>4.7*2*12</f>
        <v>112.80000000000001</v>
      </c>
      <c r="R236" s="139">
        <f t="shared" si="110"/>
        <v>151.47</v>
      </c>
      <c r="S236" s="140">
        <f t="shared" si="102"/>
        <v>1056</v>
      </c>
      <c r="T236" s="140">
        <f t="shared" si="103"/>
        <v>132</v>
      </c>
      <c r="U236" s="140">
        <f t="shared" si="111"/>
        <v>2483.27</v>
      </c>
      <c r="V236" s="154">
        <f t="shared" si="112"/>
        <v>10593.9836</v>
      </c>
    </row>
    <row r="237" spans="1:22" s="44" customFormat="1" ht="24" customHeight="1" x14ac:dyDescent="0.2">
      <c r="A237" s="178" t="s">
        <v>679</v>
      </c>
      <c r="B237" s="248" t="s">
        <v>1193</v>
      </c>
      <c r="C237" s="150" t="s">
        <v>773</v>
      </c>
      <c r="D237" s="155" t="s">
        <v>769</v>
      </c>
      <c r="E237" s="262">
        <v>1</v>
      </c>
      <c r="F237" s="238" t="s">
        <v>599</v>
      </c>
      <c r="G237" s="262">
        <v>9</v>
      </c>
      <c r="H237" s="148">
        <v>561</v>
      </c>
      <c r="I237" s="140">
        <f t="shared" si="106"/>
        <v>46.731299999999997</v>
      </c>
      <c r="J237" s="140">
        <f t="shared" si="107"/>
        <v>68.161500000000004</v>
      </c>
      <c r="K237" s="140">
        <f t="shared" si="108"/>
        <v>675.89280000000008</v>
      </c>
      <c r="L237" s="140">
        <f t="shared" si="97"/>
        <v>6732</v>
      </c>
      <c r="M237" s="140">
        <f t="shared" si="98"/>
        <v>560.77559999999994</v>
      </c>
      <c r="N237" s="140">
        <f t="shared" si="99"/>
        <v>817.9380000000001</v>
      </c>
      <c r="O237" s="153">
        <f t="shared" si="109"/>
        <v>561</v>
      </c>
      <c r="P237" s="101">
        <v>470</v>
      </c>
      <c r="Q237" s="148">
        <f>4.7*4*12</f>
        <v>225.60000000000002</v>
      </c>
      <c r="R237" s="139">
        <f t="shared" si="110"/>
        <v>151.47</v>
      </c>
      <c r="S237" s="140">
        <f t="shared" si="102"/>
        <v>1056</v>
      </c>
      <c r="T237" s="140">
        <f t="shared" si="103"/>
        <v>132</v>
      </c>
      <c r="U237" s="140">
        <f t="shared" si="111"/>
        <v>2596.0699999999997</v>
      </c>
      <c r="V237" s="154">
        <f t="shared" si="112"/>
        <v>10706.783599999999</v>
      </c>
    </row>
    <row r="238" spans="1:22" s="44" customFormat="1" ht="24" customHeight="1" x14ac:dyDescent="0.2">
      <c r="A238" s="178" t="s">
        <v>679</v>
      </c>
      <c r="B238" s="248" t="s">
        <v>1194</v>
      </c>
      <c r="C238" s="150" t="s">
        <v>774</v>
      </c>
      <c r="D238" s="155" t="s">
        <v>769</v>
      </c>
      <c r="E238" s="262">
        <v>1</v>
      </c>
      <c r="F238" s="238" t="s">
        <v>599</v>
      </c>
      <c r="G238" s="262">
        <v>9</v>
      </c>
      <c r="H238" s="148">
        <v>561</v>
      </c>
      <c r="I238" s="140">
        <f t="shared" si="106"/>
        <v>46.731299999999997</v>
      </c>
      <c r="J238" s="140">
        <f t="shared" si="107"/>
        <v>68.161500000000004</v>
      </c>
      <c r="K238" s="140">
        <f t="shared" si="108"/>
        <v>675.89280000000008</v>
      </c>
      <c r="L238" s="140">
        <f t="shared" si="97"/>
        <v>6732</v>
      </c>
      <c r="M238" s="140">
        <f t="shared" si="98"/>
        <v>560.77559999999994</v>
      </c>
      <c r="N238" s="140">
        <f t="shared" si="99"/>
        <v>817.9380000000001</v>
      </c>
      <c r="O238" s="153">
        <f t="shared" si="109"/>
        <v>561</v>
      </c>
      <c r="P238" s="101">
        <v>470</v>
      </c>
      <c r="Q238" s="101">
        <f>4.7*1*12</f>
        <v>56.400000000000006</v>
      </c>
      <c r="R238" s="139">
        <f t="shared" si="110"/>
        <v>151.47</v>
      </c>
      <c r="S238" s="140">
        <f t="shared" si="102"/>
        <v>1056</v>
      </c>
      <c r="T238" s="140">
        <f t="shared" si="103"/>
        <v>132</v>
      </c>
      <c r="U238" s="140">
        <f t="shared" si="111"/>
        <v>2426.87</v>
      </c>
      <c r="V238" s="154">
        <f t="shared" si="112"/>
        <v>10537.5836</v>
      </c>
    </row>
    <row r="239" spans="1:22" s="44" customFormat="1" ht="23.25" customHeight="1" x14ac:dyDescent="0.2">
      <c r="A239" s="178" t="s">
        <v>679</v>
      </c>
      <c r="B239" s="248" t="s">
        <v>1195</v>
      </c>
      <c r="C239" s="150" t="s">
        <v>775</v>
      </c>
      <c r="D239" s="155" t="s">
        <v>769</v>
      </c>
      <c r="E239" s="262">
        <v>1</v>
      </c>
      <c r="F239" s="238" t="s">
        <v>599</v>
      </c>
      <c r="G239" s="262">
        <v>9</v>
      </c>
      <c r="H239" s="148">
        <v>561</v>
      </c>
      <c r="I239" s="140">
        <f t="shared" si="106"/>
        <v>46.731299999999997</v>
      </c>
      <c r="J239" s="140">
        <f t="shared" si="107"/>
        <v>68.161500000000004</v>
      </c>
      <c r="K239" s="140">
        <f t="shared" si="108"/>
        <v>675.89280000000008</v>
      </c>
      <c r="L239" s="140">
        <f t="shared" si="97"/>
        <v>6732</v>
      </c>
      <c r="M239" s="140">
        <f t="shared" si="98"/>
        <v>560.77559999999994</v>
      </c>
      <c r="N239" s="140">
        <f t="shared" si="99"/>
        <v>817.9380000000001</v>
      </c>
      <c r="O239" s="153">
        <f t="shared" si="109"/>
        <v>561</v>
      </c>
      <c r="P239" s="101">
        <v>470</v>
      </c>
      <c r="Q239" s="101">
        <f>4.7*1*12</f>
        <v>56.400000000000006</v>
      </c>
      <c r="R239" s="139">
        <f t="shared" si="110"/>
        <v>151.47</v>
      </c>
      <c r="S239" s="140">
        <f t="shared" si="102"/>
        <v>1056</v>
      </c>
      <c r="T239" s="140">
        <f t="shared" si="103"/>
        <v>132</v>
      </c>
      <c r="U239" s="140">
        <f t="shared" si="111"/>
        <v>2426.87</v>
      </c>
      <c r="V239" s="154">
        <f t="shared" si="112"/>
        <v>10537.5836</v>
      </c>
    </row>
    <row r="240" spans="1:22" s="44" customFormat="1" ht="24.75" customHeight="1" x14ac:dyDescent="0.2">
      <c r="A240" s="178" t="s">
        <v>679</v>
      </c>
      <c r="B240" s="248" t="s">
        <v>1196</v>
      </c>
      <c r="C240" s="150" t="s">
        <v>776</v>
      </c>
      <c r="D240" s="155" t="s">
        <v>769</v>
      </c>
      <c r="E240" s="262">
        <v>1</v>
      </c>
      <c r="F240" s="238" t="s">
        <v>599</v>
      </c>
      <c r="G240" s="262">
        <v>0</v>
      </c>
      <c r="H240" s="148">
        <v>561</v>
      </c>
      <c r="I240" s="140">
        <f t="shared" si="106"/>
        <v>46.731299999999997</v>
      </c>
      <c r="J240" s="140">
        <f t="shared" si="107"/>
        <v>68.161500000000004</v>
      </c>
      <c r="K240" s="140">
        <f t="shared" si="108"/>
        <v>675.89280000000008</v>
      </c>
      <c r="L240" s="140">
        <f t="shared" si="97"/>
        <v>6732</v>
      </c>
      <c r="M240" s="140">
        <f t="shared" si="98"/>
        <v>560.77559999999994</v>
      </c>
      <c r="N240" s="140">
        <f t="shared" si="99"/>
        <v>817.9380000000001</v>
      </c>
      <c r="O240" s="153">
        <f t="shared" si="109"/>
        <v>561</v>
      </c>
      <c r="P240" s="101">
        <v>470</v>
      </c>
      <c r="Q240" s="140"/>
      <c r="R240" s="139">
        <f t="shared" si="110"/>
        <v>0</v>
      </c>
      <c r="S240" s="140">
        <f t="shared" si="102"/>
        <v>1056</v>
      </c>
      <c r="T240" s="140">
        <f t="shared" si="103"/>
        <v>132</v>
      </c>
      <c r="U240" s="140">
        <f t="shared" si="111"/>
        <v>2219</v>
      </c>
      <c r="V240" s="154">
        <f t="shared" si="112"/>
        <v>10329.713599999999</v>
      </c>
    </row>
    <row r="241" spans="1:782" s="44" customFormat="1" ht="29.25" customHeight="1" x14ac:dyDescent="0.2">
      <c r="A241" s="178" t="s">
        <v>679</v>
      </c>
      <c r="B241" s="248" t="s">
        <v>1197</v>
      </c>
      <c r="C241" s="150" t="s">
        <v>777</v>
      </c>
      <c r="D241" s="155" t="s">
        <v>769</v>
      </c>
      <c r="E241" s="262">
        <v>1</v>
      </c>
      <c r="F241" s="238" t="s">
        <v>599</v>
      </c>
      <c r="G241" s="262">
        <v>9</v>
      </c>
      <c r="H241" s="148">
        <v>561</v>
      </c>
      <c r="I241" s="140">
        <f t="shared" si="106"/>
        <v>46.731299999999997</v>
      </c>
      <c r="J241" s="140">
        <f t="shared" si="107"/>
        <v>68.161500000000004</v>
      </c>
      <c r="K241" s="140">
        <f t="shared" si="108"/>
        <v>675.89280000000008</v>
      </c>
      <c r="L241" s="140">
        <f t="shared" si="97"/>
        <v>6732</v>
      </c>
      <c r="M241" s="140">
        <f t="shared" si="98"/>
        <v>560.77559999999994</v>
      </c>
      <c r="N241" s="140">
        <f t="shared" si="99"/>
        <v>817.9380000000001</v>
      </c>
      <c r="O241" s="153">
        <f t="shared" si="109"/>
        <v>561</v>
      </c>
      <c r="P241" s="101">
        <v>470</v>
      </c>
      <c r="Q241" s="148">
        <f>4.7*2*12</f>
        <v>112.80000000000001</v>
      </c>
      <c r="R241" s="139">
        <f t="shared" si="110"/>
        <v>151.47</v>
      </c>
      <c r="S241" s="140">
        <f t="shared" si="102"/>
        <v>1056</v>
      </c>
      <c r="T241" s="140">
        <f t="shared" si="103"/>
        <v>132</v>
      </c>
      <c r="U241" s="140">
        <f t="shared" si="111"/>
        <v>2483.27</v>
      </c>
      <c r="V241" s="154">
        <f t="shared" si="112"/>
        <v>10593.9836</v>
      </c>
    </row>
    <row r="242" spans="1:782" s="44" customFormat="1" ht="26.25" customHeight="1" x14ac:dyDescent="0.2">
      <c r="A242" s="178" t="s">
        <v>679</v>
      </c>
      <c r="B242" s="248" t="s">
        <v>1198</v>
      </c>
      <c r="C242" s="252" t="s">
        <v>778</v>
      </c>
      <c r="D242" s="155" t="s">
        <v>769</v>
      </c>
      <c r="E242" s="262">
        <v>1</v>
      </c>
      <c r="F242" s="238"/>
      <c r="G242" s="262">
        <v>9</v>
      </c>
      <c r="H242" s="148">
        <v>561</v>
      </c>
      <c r="I242" s="140">
        <f t="shared" si="106"/>
        <v>46.731299999999997</v>
      </c>
      <c r="J242" s="140">
        <f t="shared" si="107"/>
        <v>68.161500000000004</v>
      </c>
      <c r="K242" s="140">
        <f t="shared" si="108"/>
        <v>675.89280000000008</v>
      </c>
      <c r="L242" s="140">
        <f t="shared" si="97"/>
        <v>6732</v>
      </c>
      <c r="M242" s="140">
        <f t="shared" si="98"/>
        <v>560.77559999999994</v>
      </c>
      <c r="N242" s="140">
        <f t="shared" si="99"/>
        <v>817.9380000000001</v>
      </c>
      <c r="O242" s="153">
        <f t="shared" si="109"/>
        <v>561</v>
      </c>
      <c r="P242" s="101">
        <v>470</v>
      </c>
      <c r="Q242" s="101">
        <f>4.7*1*12</f>
        <v>56.400000000000006</v>
      </c>
      <c r="R242" s="139">
        <f t="shared" si="110"/>
        <v>151.47</v>
      </c>
      <c r="S242" s="140">
        <f t="shared" si="102"/>
        <v>1056</v>
      </c>
      <c r="T242" s="140">
        <f t="shared" si="103"/>
        <v>132</v>
      </c>
      <c r="U242" s="140">
        <f t="shared" si="111"/>
        <v>2426.87</v>
      </c>
      <c r="V242" s="154">
        <f t="shared" si="112"/>
        <v>10537.5836</v>
      </c>
    </row>
    <row r="243" spans="1:782" s="44" customFormat="1" ht="20.100000000000001" customHeight="1" x14ac:dyDescent="0.2">
      <c r="A243" s="178" t="s">
        <v>679</v>
      </c>
      <c r="B243" s="248" t="s">
        <v>1199</v>
      </c>
      <c r="C243" s="252" t="s">
        <v>779</v>
      </c>
      <c r="D243" s="229" t="s">
        <v>444</v>
      </c>
      <c r="E243" s="151">
        <v>3</v>
      </c>
      <c r="F243" s="157">
        <v>0</v>
      </c>
      <c r="G243" s="151">
        <v>9</v>
      </c>
      <c r="H243" s="615">
        <v>614</v>
      </c>
      <c r="I243" s="140">
        <f t="shared" si="106"/>
        <v>51.1462</v>
      </c>
      <c r="J243" s="140">
        <f t="shared" si="107"/>
        <v>74.600999999999999</v>
      </c>
      <c r="K243" s="140">
        <f t="shared" si="108"/>
        <v>739.74720000000002</v>
      </c>
      <c r="L243" s="140">
        <f t="shared" si="97"/>
        <v>7368</v>
      </c>
      <c r="M243" s="140">
        <f t="shared" si="98"/>
        <v>613.75440000000003</v>
      </c>
      <c r="N243" s="140">
        <f t="shared" si="99"/>
        <v>895.21199999999999</v>
      </c>
      <c r="O243" s="153">
        <f t="shared" si="109"/>
        <v>614</v>
      </c>
      <c r="P243" s="101">
        <v>470</v>
      </c>
      <c r="Q243" s="101">
        <f>4.7*1*12</f>
        <v>56.400000000000006</v>
      </c>
      <c r="R243" s="139">
        <f t="shared" si="110"/>
        <v>165.78000000000003</v>
      </c>
      <c r="S243" s="140">
        <f t="shared" si="102"/>
        <v>1056</v>
      </c>
      <c r="T243" s="140">
        <f t="shared" si="103"/>
        <v>132</v>
      </c>
      <c r="U243" s="140">
        <f t="shared" si="111"/>
        <v>2494.1800000000003</v>
      </c>
      <c r="V243" s="154">
        <f t="shared" si="112"/>
        <v>11371.1464</v>
      </c>
    </row>
    <row r="244" spans="1:782" s="52" customFormat="1" ht="20.100000000000001" customHeight="1" x14ac:dyDescent="0.2">
      <c r="A244" s="178" t="s">
        <v>679</v>
      </c>
      <c r="B244" s="248" t="s">
        <v>1200</v>
      </c>
      <c r="C244" s="160" t="s">
        <v>780</v>
      </c>
      <c r="D244" s="229" t="s">
        <v>781</v>
      </c>
      <c r="E244" s="151">
        <v>3</v>
      </c>
      <c r="F244" s="152" t="s">
        <v>782</v>
      </c>
      <c r="G244" s="151">
        <v>19</v>
      </c>
      <c r="H244" s="148">
        <v>641.6</v>
      </c>
      <c r="I244" s="140">
        <f t="shared" si="106"/>
        <v>53.445280000000004</v>
      </c>
      <c r="J244" s="140">
        <f t="shared" si="107"/>
        <v>77.954400000000007</v>
      </c>
      <c r="K244" s="140">
        <f t="shared" si="108"/>
        <v>772.99968000000001</v>
      </c>
      <c r="L244" s="140">
        <f t="shared" ref="L244:L254" si="119">+H244*12</f>
        <v>7699.2000000000007</v>
      </c>
      <c r="M244" s="140">
        <f>I244*12</f>
        <v>641.34336000000008</v>
      </c>
      <c r="N244" s="140">
        <f t="shared" ref="N244:N254" si="120">+J244*12</f>
        <v>935.45280000000002</v>
      </c>
      <c r="O244" s="153">
        <f t="shared" si="109"/>
        <v>641.6</v>
      </c>
      <c r="P244" s="101">
        <v>470</v>
      </c>
      <c r="Q244" s="101">
        <f>4.7*1*12</f>
        <v>56.400000000000006</v>
      </c>
      <c r="R244" s="139">
        <f t="shared" si="110"/>
        <v>365.71200000000005</v>
      </c>
      <c r="S244" s="140">
        <f t="shared" si="102"/>
        <v>1056</v>
      </c>
      <c r="T244" s="140">
        <f t="shared" si="103"/>
        <v>132</v>
      </c>
      <c r="U244" s="140">
        <f t="shared" si="111"/>
        <v>2721.712</v>
      </c>
      <c r="V244" s="154">
        <f t="shared" si="112"/>
        <v>11997.708160000002</v>
      </c>
    </row>
    <row r="245" spans="1:782" s="48" customFormat="1" ht="20.100000000000001" customHeight="1" x14ac:dyDescent="0.2">
      <c r="A245" s="178" t="s">
        <v>679</v>
      </c>
      <c r="B245" s="248" t="s">
        <v>1201</v>
      </c>
      <c r="C245" s="160" t="s">
        <v>783</v>
      </c>
      <c r="D245" s="263" t="s">
        <v>444</v>
      </c>
      <c r="E245" s="237">
        <v>3</v>
      </c>
      <c r="F245" s="238">
        <v>0</v>
      </c>
      <c r="G245" s="237">
        <v>9</v>
      </c>
      <c r="H245" s="148">
        <v>614</v>
      </c>
      <c r="I245" s="140">
        <f t="shared" si="106"/>
        <v>51.1462</v>
      </c>
      <c r="J245" s="140">
        <f t="shared" si="107"/>
        <v>74.600999999999999</v>
      </c>
      <c r="K245" s="140">
        <f t="shared" si="108"/>
        <v>739.74720000000002</v>
      </c>
      <c r="L245" s="140">
        <f t="shared" si="119"/>
        <v>7368</v>
      </c>
      <c r="M245" s="140">
        <f>I245*12</f>
        <v>613.75440000000003</v>
      </c>
      <c r="N245" s="140">
        <f t="shared" si="120"/>
        <v>895.21199999999999</v>
      </c>
      <c r="O245" s="153">
        <f t="shared" si="109"/>
        <v>614</v>
      </c>
      <c r="P245" s="101">
        <v>470</v>
      </c>
      <c r="Q245" s="148">
        <f>4.7*2*12</f>
        <v>112.80000000000001</v>
      </c>
      <c r="R245" s="139">
        <f t="shared" si="110"/>
        <v>165.78000000000003</v>
      </c>
      <c r="S245" s="140">
        <f t="shared" si="102"/>
        <v>1056</v>
      </c>
      <c r="T245" s="140">
        <f t="shared" si="103"/>
        <v>132</v>
      </c>
      <c r="U245" s="140">
        <f t="shared" si="111"/>
        <v>2550.58</v>
      </c>
      <c r="V245" s="154">
        <f t="shared" si="112"/>
        <v>11427.546399999999</v>
      </c>
    </row>
    <row r="246" spans="1:782" s="48" customFormat="1" ht="20.100000000000001" customHeight="1" x14ac:dyDescent="0.2">
      <c r="A246" s="178" t="s">
        <v>679</v>
      </c>
      <c r="B246" s="248" t="s">
        <v>1202</v>
      </c>
      <c r="C246" s="264" t="s">
        <v>784</v>
      </c>
      <c r="D246" s="265" t="s">
        <v>870</v>
      </c>
      <c r="E246" s="237">
        <v>3</v>
      </c>
      <c r="F246" s="266" t="s">
        <v>627</v>
      </c>
      <c r="G246" s="237">
        <v>9</v>
      </c>
      <c r="H246" s="148">
        <v>596</v>
      </c>
      <c r="I246" s="140">
        <f t="shared" si="106"/>
        <v>49.646799999999999</v>
      </c>
      <c r="J246" s="140">
        <f t="shared" si="107"/>
        <v>72.414000000000001</v>
      </c>
      <c r="K246" s="140">
        <f t="shared" si="108"/>
        <v>718.06079999999997</v>
      </c>
      <c r="L246" s="140">
        <f t="shared" si="119"/>
        <v>7152</v>
      </c>
      <c r="M246" s="140">
        <f>I246*12</f>
        <v>595.76160000000004</v>
      </c>
      <c r="N246" s="140">
        <f t="shared" si="120"/>
        <v>868.96800000000007</v>
      </c>
      <c r="O246" s="153">
        <f t="shared" si="109"/>
        <v>596</v>
      </c>
      <c r="P246" s="101">
        <v>470</v>
      </c>
      <c r="Q246" s="140"/>
      <c r="R246" s="139">
        <f t="shared" si="110"/>
        <v>160.92000000000002</v>
      </c>
      <c r="S246" s="140">
        <f t="shared" si="102"/>
        <v>1056</v>
      </c>
      <c r="T246" s="140">
        <f t="shared" si="103"/>
        <v>132</v>
      </c>
      <c r="U246" s="140">
        <f t="shared" si="111"/>
        <v>2414.92</v>
      </c>
      <c r="V246" s="154">
        <f t="shared" si="112"/>
        <v>11031.649600000001</v>
      </c>
    </row>
    <row r="247" spans="1:782" s="44" customFormat="1" ht="20.100000000000001" customHeight="1" x14ac:dyDescent="0.2">
      <c r="A247" s="178" t="s">
        <v>679</v>
      </c>
      <c r="B247" s="248" t="s">
        <v>1203</v>
      </c>
      <c r="C247" s="150" t="s">
        <v>785</v>
      </c>
      <c r="D247" s="150" t="s">
        <v>444</v>
      </c>
      <c r="E247" s="151">
        <v>3</v>
      </c>
      <c r="F247" s="157" t="s">
        <v>552</v>
      </c>
      <c r="G247" s="151">
        <v>13</v>
      </c>
      <c r="H247" s="140">
        <v>614</v>
      </c>
      <c r="I247" s="140">
        <f t="shared" si="106"/>
        <v>51.1462</v>
      </c>
      <c r="J247" s="140">
        <f t="shared" si="107"/>
        <v>74.600999999999999</v>
      </c>
      <c r="K247" s="140">
        <f t="shared" si="108"/>
        <v>739.74720000000002</v>
      </c>
      <c r="L247" s="140">
        <f t="shared" si="119"/>
        <v>7368</v>
      </c>
      <c r="M247" s="140">
        <f t="shared" ref="M247:M254" si="121">+I247*12</f>
        <v>613.75440000000003</v>
      </c>
      <c r="N247" s="140">
        <f t="shared" si="120"/>
        <v>895.21199999999999</v>
      </c>
      <c r="O247" s="153">
        <f t="shared" si="109"/>
        <v>614</v>
      </c>
      <c r="P247" s="101">
        <v>470</v>
      </c>
      <c r="Q247" s="140"/>
      <c r="R247" s="139">
        <f t="shared" si="110"/>
        <v>239.46000000000004</v>
      </c>
      <c r="S247" s="140">
        <f t="shared" si="102"/>
        <v>1056</v>
      </c>
      <c r="T247" s="140">
        <f t="shared" si="103"/>
        <v>132</v>
      </c>
      <c r="U247" s="140">
        <f t="shared" si="111"/>
        <v>2511.46</v>
      </c>
      <c r="V247" s="154">
        <f t="shared" si="112"/>
        <v>11388.4264</v>
      </c>
    </row>
    <row r="248" spans="1:782" s="44" customFormat="1" ht="20.100000000000001" customHeight="1" x14ac:dyDescent="0.2">
      <c r="A248" s="178" t="s">
        <v>679</v>
      </c>
      <c r="B248" s="248" t="s">
        <v>1204</v>
      </c>
      <c r="C248" s="150" t="s">
        <v>786</v>
      </c>
      <c r="D248" s="150" t="s">
        <v>444</v>
      </c>
      <c r="E248" s="151">
        <v>3</v>
      </c>
      <c r="F248" s="156" t="s">
        <v>688</v>
      </c>
      <c r="G248" s="151">
        <v>11</v>
      </c>
      <c r="H248" s="140">
        <v>614</v>
      </c>
      <c r="I248" s="140">
        <f t="shared" si="106"/>
        <v>51.1462</v>
      </c>
      <c r="J248" s="140">
        <f t="shared" si="107"/>
        <v>74.600999999999999</v>
      </c>
      <c r="K248" s="140">
        <f t="shared" si="108"/>
        <v>739.74720000000002</v>
      </c>
      <c r="L248" s="140">
        <f t="shared" si="119"/>
        <v>7368</v>
      </c>
      <c r="M248" s="140">
        <f t="shared" si="121"/>
        <v>613.75440000000003</v>
      </c>
      <c r="N248" s="140">
        <f t="shared" si="120"/>
        <v>895.21199999999999</v>
      </c>
      <c r="O248" s="153">
        <f t="shared" si="109"/>
        <v>614</v>
      </c>
      <c r="P248" s="101">
        <v>470</v>
      </c>
      <c r="Q248" s="101">
        <f>4.7*1*12</f>
        <v>56.400000000000006</v>
      </c>
      <c r="R248" s="139">
        <f t="shared" si="110"/>
        <v>202.62</v>
      </c>
      <c r="S248" s="140">
        <f t="shared" si="102"/>
        <v>1056</v>
      </c>
      <c r="T248" s="140">
        <f t="shared" si="103"/>
        <v>132</v>
      </c>
      <c r="U248" s="140">
        <f t="shared" si="111"/>
        <v>2531.02</v>
      </c>
      <c r="V248" s="154">
        <f t="shared" si="112"/>
        <v>11407.9864</v>
      </c>
    </row>
    <row r="249" spans="1:782" s="44" customFormat="1" ht="20.100000000000001" customHeight="1" x14ac:dyDescent="0.2">
      <c r="A249" s="178" t="s">
        <v>679</v>
      </c>
      <c r="B249" s="248" t="s">
        <v>1205</v>
      </c>
      <c r="C249" s="150" t="s">
        <v>787</v>
      </c>
      <c r="D249" s="150" t="s">
        <v>871</v>
      </c>
      <c r="E249" s="151"/>
      <c r="F249" s="156"/>
      <c r="G249" s="151">
        <v>3</v>
      </c>
      <c r="H249" s="140">
        <v>614</v>
      </c>
      <c r="I249" s="140">
        <f t="shared" si="106"/>
        <v>51.1462</v>
      </c>
      <c r="J249" s="140">
        <f t="shared" si="107"/>
        <v>74.600999999999999</v>
      </c>
      <c r="K249" s="140">
        <f t="shared" si="108"/>
        <v>739.74720000000002</v>
      </c>
      <c r="L249" s="140">
        <f t="shared" si="119"/>
        <v>7368</v>
      </c>
      <c r="M249" s="140">
        <f t="shared" si="121"/>
        <v>613.75440000000003</v>
      </c>
      <c r="N249" s="140">
        <f t="shared" si="120"/>
        <v>895.21199999999999</v>
      </c>
      <c r="O249" s="153">
        <f t="shared" si="109"/>
        <v>614</v>
      </c>
      <c r="P249" s="101">
        <v>470</v>
      </c>
      <c r="Q249" s="101">
        <f>4.7*1*12</f>
        <v>56.400000000000006</v>
      </c>
      <c r="R249" s="139">
        <f t="shared" si="110"/>
        <v>55.260000000000005</v>
      </c>
      <c r="S249" s="140">
        <f t="shared" si="102"/>
        <v>1056</v>
      </c>
      <c r="T249" s="140">
        <f t="shared" si="103"/>
        <v>132</v>
      </c>
      <c r="U249" s="140">
        <f t="shared" si="111"/>
        <v>2383.66</v>
      </c>
      <c r="V249" s="154">
        <f t="shared" si="112"/>
        <v>11260.626399999999</v>
      </c>
    </row>
    <row r="250" spans="1:782" s="44" customFormat="1" ht="20.100000000000001" customHeight="1" x14ac:dyDescent="0.2">
      <c r="A250" s="178" t="s">
        <v>679</v>
      </c>
      <c r="B250" s="248" t="s">
        <v>1206</v>
      </c>
      <c r="C250" s="150" t="s">
        <v>788</v>
      </c>
      <c r="D250" s="150" t="s">
        <v>1388</v>
      </c>
      <c r="E250" s="151"/>
      <c r="F250" s="157"/>
      <c r="G250" s="151">
        <v>3</v>
      </c>
      <c r="H250" s="140">
        <v>738</v>
      </c>
      <c r="I250" s="140">
        <f t="shared" si="106"/>
        <v>61.4754</v>
      </c>
      <c r="J250" s="140">
        <f t="shared" si="107"/>
        <v>89.667000000000002</v>
      </c>
      <c r="K250" s="140">
        <f t="shared" si="108"/>
        <v>889.14240000000007</v>
      </c>
      <c r="L250" s="140">
        <f t="shared" si="119"/>
        <v>8856</v>
      </c>
      <c r="M250" s="140">
        <f t="shared" si="121"/>
        <v>737.70479999999998</v>
      </c>
      <c r="N250" s="140">
        <f t="shared" si="120"/>
        <v>1076.0039999999999</v>
      </c>
      <c r="O250" s="153">
        <f t="shared" si="109"/>
        <v>738</v>
      </c>
      <c r="P250" s="101">
        <v>470</v>
      </c>
      <c r="Q250" s="101">
        <f>4.7*1*12</f>
        <v>56.400000000000006</v>
      </c>
      <c r="R250" s="139">
        <f t="shared" si="110"/>
        <v>66.42</v>
      </c>
      <c r="S250" s="140">
        <f t="shared" si="102"/>
        <v>1056</v>
      </c>
      <c r="T250" s="140">
        <f t="shared" si="103"/>
        <v>132</v>
      </c>
      <c r="U250" s="140">
        <f t="shared" si="111"/>
        <v>2518.8200000000002</v>
      </c>
      <c r="V250" s="154">
        <f t="shared" si="112"/>
        <v>13188.5288</v>
      </c>
    </row>
    <row r="251" spans="1:782" s="44" customFormat="1" ht="20.100000000000001" customHeight="1" x14ac:dyDescent="0.2">
      <c r="A251" s="178" t="s">
        <v>679</v>
      </c>
      <c r="B251" s="248" t="s">
        <v>1290</v>
      </c>
      <c r="C251" s="150" t="s">
        <v>789</v>
      </c>
      <c r="D251" s="150" t="s">
        <v>1389</v>
      </c>
      <c r="E251" s="151"/>
      <c r="F251" s="157"/>
      <c r="G251" s="151">
        <v>3</v>
      </c>
      <c r="H251" s="140">
        <v>773</v>
      </c>
      <c r="I251" s="140">
        <f t="shared" si="106"/>
        <v>64.390900000000002</v>
      </c>
      <c r="J251" s="140">
        <f t="shared" si="107"/>
        <v>93.919499999999999</v>
      </c>
      <c r="K251" s="140">
        <f t="shared" si="108"/>
        <v>931.31039999999996</v>
      </c>
      <c r="L251" s="140">
        <f t="shared" si="119"/>
        <v>9276</v>
      </c>
      <c r="M251" s="140">
        <f t="shared" si="121"/>
        <v>772.69080000000008</v>
      </c>
      <c r="N251" s="140">
        <f t="shared" si="120"/>
        <v>1127.0340000000001</v>
      </c>
      <c r="O251" s="153">
        <f t="shared" si="109"/>
        <v>773</v>
      </c>
      <c r="P251" s="101">
        <v>470</v>
      </c>
      <c r="Q251" s="101">
        <f>4.7*1*12</f>
        <v>56.400000000000006</v>
      </c>
      <c r="R251" s="139">
        <f t="shared" si="110"/>
        <v>69.570000000000007</v>
      </c>
      <c r="S251" s="140">
        <f t="shared" si="102"/>
        <v>1056</v>
      </c>
      <c r="T251" s="140">
        <f t="shared" si="103"/>
        <v>132</v>
      </c>
      <c r="U251" s="140">
        <f t="shared" si="111"/>
        <v>2556.9700000000003</v>
      </c>
      <c r="V251" s="154">
        <f t="shared" si="112"/>
        <v>13732.694800000001</v>
      </c>
    </row>
    <row r="252" spans="1:782" s="44" customFormat="1" ht="20.100000000000001" customHeight="1" x14ac:dyDescent="0.2">
      <c r="A252" s="178" t="s">
        <v>679</v>
      </c>
      <c r="B252" s="228" t="s">
        <v>1207</v>
      </c>
      <c r="C252" s="150" t="s">
        <v>1387</v>
      </c>
      <c r="D252" s="97" t="s">
        <v>1305</v>
      </c>
      <c r="E252" s="237"/>
      <c r="F252" s="238"/>
      <c r="G252" s="237">
        <v>3</v>
      </c>
      <c r="H252" s="140">
        <v>614</v>
      </c>
      <c r="I252" s="140">
        <f t="shared" si="106"/>
        <v>51.1462</v>
      </c>
      <c r="J252" s="140">
        <f t="shared" si="107"/>
        <v>74.600999999999999</v>
      </c>
      <c r="K252" s="140">
        <f t="shared" si="108"/>
        <v>739.74720000000002</v>
      </c>
      <c r="L252" s="140">
        <f t="shared" si="119"/>
        <v>7368</v>
      </c>
      <c r="M252" s="140">
        <f t="shared" si="121"/>
        <v>613.75440000000003</v>
      </c>
      <c r="N252" s="140">
        <f t="shared" si="120"/>
        <v>895.21199999999999</v>
      </c>
      <c r="O252" s="153">
        <f t="shared" si="109"/>
        <v>614</v>
      </c>
      <c r="P252" s="101">
        <v>470</v>
      </c>
      <c r="Q252" s="101">
        <f>4.7*1*12</f>
        <v>56.400000000000006</v>
      </c>
      <c r="R252" s="139"/>
      <c r="S252" s="140">
        <f t="shared" si="102"/>
        <v>1056</v>
      </c>
      <c r="T252" s="140">
        <f t="shared" si="103"/>
        <v>132</v>
      </c>
      <c r="U252" s="140">
        <f t="shared" si="111"/>
        <v>2328.4</v>
      </c>
      <c r="V252" s="154">
        <f t="shared" si="112"/>
        <v>11205.366399999999</v>
      </c>
    </row>
    <row r="253" spans="1:782" s="44" customFormat="1" ht="20.100000000000001" customHeight="1" x14ac:dyDescent="0.2">
      <c r="A253" s="178" t="s">
        <v>679</v>
      </c>
      <c r="B253" s="228" t="s">
        <v>1208</v>
      </c>
      <c r="C253" s="150" t="s">
        <v>831</v>
      </c>
      <c r="D253" s="588" t="s">
        <v>1305</v>
      </c>
      <c r="E253" s="266"/>
      <c r="F253" s="266"/>
      <c r="G253" s="266">
        <v>3</v>
      </c>
      <c r="H253" s="239">
        <v>614</v>
      </c>
      <c r="I253" s="140">
        <f t="shared" si="106"/>
        <v>51.1462</v>
      </c>
      <c r="J253" s="140">
        <f t="shared" si="107"/>
        <v>74.600999999999999</v>
      </c>
      <c r="K253" s="140">
        <f t="shared" si="108"/>
        <v>739.74720000000002</v>
      </c>
      <c r="L253" s="140">
        <f t="shared" si="119"/>
        <v>7368</v>
      </c>
      <c r="M253" s="140">
        <f t="shared" si="121"/>
        <v>613.75440000000003</v>
      </c>
      <c r="N253" s="140">
        <f t="shared" si="120"/>
        <v>895.21199999999999</v>
      </c>
      <c r="O253" s="153">
        <f t="shared" si="109"/>
        <v>614</v>
      </c>
      <c r="P253" s="101">
        <v>470</v>
      </c>
      <c r="Q253" s="140"/>
      <c r="R253" s="139"/>
      <c r="S253" s="140">
        <f t="shared" si="102"/>
        <v>1056</v>
      </c>
      <c r="T253" s="140">
        <f t="shared" si="103"/>
        <v>132</v>
      </c>
      <c r="U253" s="140">
        <f t="shared" si="111"/>
        <v>2272</v>
      </c>
      <c r="V253" s="154">
        <f t="shared" si="112"/>
        <v>11148.966399999999</v>
      </c>
    </row>
    <row r="254" spans="1:782" s="44" customFormat="1" ht="20.100000000000001" customHeight="1" x14ac:dyDescent="0.2">
      <c r="A254" s="178" t="s">
        <v>679</v>
      </c>
      <c r="B254" s="248" t="s">
        <v>1209</v>
      </c>
      <c r="C254" s="150" t="s">
        <v>790</v>
      </c>
      <c r="D254" s="150" t="s">
        <v>724</v>
      </c>
      <c r="E254" s="151">
        <v>3</v>
      </c>
      <c r="F254" s="156" t="s">
        <v>688</v>
      </c>
      <c r="G254" s="151">
        <v>3</v>
      </c>
      <c r="H254" s="140">
        <v>738</v>
      </c>
      <c r="I254" s="140">
        <f t="shared" si="106"/>
        <v>61.4754</v>
      </c>
      <c r="J254" s="140">
        <f t="shared" si="107"/>
        <v>89.667000000000002</v>
      </c>
      <c r="K254" s="140">
        <f t="shared" si="108"/>
        <v>889.14240000000007</v>
      </c>
      <c r="L254" s="140">
        <f t="shared" si="119"/>
        <v>8856</v>
      </c>
      <c r="M254" s="140">
        <f t="shared" si="121"/>
        <v>737.70479999999998</v>
      </c>
      <c r="N254" s="140">
        <f t="shared" si="120"/>
        <v>1076.0039999999999</v>
      </c>
      <c r="O254" s="153">
        <f t="shared" si="109"/>
        <v>738</v>
      </c>
      <c r="P254" s="101">
        <v>470</v>
      </c>
      <c r="Q254" s="148">
        <f>4.7*2*12</f>
        <v>112.80000000000001</v>
      </c>
      <c r="R254" s="139">
        <f>H254*0.25%*G254*12</f>
        <v>66.42</v>
      </c>
      <c r="S254" s="140">
        <f t="shared" si="102"/>
        <v>1056</v>
      </c>
      <c r="T254" s="140">
        <f t="shared" si="103"/>
        <v>132</v>
      </c>
      <c r="U254" s="140">
        <f t="shared" si="111"/>
        <v>2575.2200000000003</v>
      </c>
      <c r="V254" s="154">
        <f t="shared" si="112"/>
        <v>13244.928800000002</v>
      </c>
    </row>
    <row r="255" spans="1:782" ht="24.95" customHeight="1" x14ac:dyDescent="0.2">
      <c r="A255" s="267"/>
      <c r="B255" s="268"/>
      <c r="C255" s="97"/>
      <c r="D255" s="97"/>
      <c r="E255" s="179"/>
      <c r="F255" s="188"/>
      <c r="G255" s="180"/>
      <c r="H255" s="189">
        <f>SUM(H169:H254)</f>
        <v>54596.15</v>
      </c>
      <c r="I255" s="189">
        <f t="shared" ref="I255:U255" si="122">SUM(I169:I254)</f>
        <v>4547.8592950000002</v>
      </c>
      <c r="J255" s="189">
        <f t="shared" si="122"/>
        <v>6633.4322250000023</v>
      </c>
      <c r="K255" s="189">
        <f t="shared" si="122"/>
        <v>65777.441519999964</v>
      </c>
      <c r="L255" s="189">
        <f t="shared" si="122"/>
        <v>655153.79999999993</v>
      </c>
      <c r="M255" s="189">
        <f t="shared" si="122"/>
        <v>53823.61194000001</v>
      </c>
      <c r="N255" s="189">
        <f t="shared" si="122"/>
        <v>78506.228700000007</v>
      </c>
      <c r="O255" s="190">
        <f t="shared" si="122"/>
        <v>54596.15</v>
      </c>
      <c r="P255" s="189">
        <f t="shared" si="122"/>
        <v>39715</v>
      </c>
      <c r="Q255" s="189">
        <f t="shared" si="122"/>
        <v>5301.6</v>
      </c>
      <c r="R255" s="191">
        <f t="shared" si="122"/>
        <v>17163.175499999994</v>
      </c>
      <c r="S255" s="189">
        <f t="shared" si="122"/>
        <v>88704</v>
      </c>
      <c r="T255" s="189">
        <f t="shared" si="122"/>
        <v>11088</v>
      </c>
      <c r="U255" s="189">
        <f t="shared" si="122"/>
        <v>216567.92550000001</v>
      </c>
      <c r="V255" s="189">
        <f>SUM(V169:V254)</f>
        <v>1004051.5661400001</v>
      </c>
    </row>
    <row r="256" spans="1:782" s="8" customFormat="1" ht="17.25" customHeight="1" x14ac:dyDescent="0.2">
      <c r="A256" s="694" t="s">
        <v>1273</v>
      </c>
      <c r="B256" s="695"/>
      <c r="C256" s="695"/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93"/>
      <c r="O256" s="93"/>
      <c r="P256" s="93"/>
      <c r="Q256" s="93"/>
      <c r="R256" s="94"/>
      <c r="S256" s="94"/>
      <c r="T256" s="94"/>
      <c r="U256" s="94"/>
      <c r="V256" s="94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/>
      <c r="CD256" s="7"/>
      <c r="CE256" s="7"/>
      <c r="CF256" s="7"/>
      <c r="CG256" s="7"/>
      <c r="CH256" s="7"/>
      <c r="CI256" s="7"/>
      <c r="CJ256" s="7"/>
      <c r="CK256" s="7"/>
      <c r="CL256" s="7"/>
      <c r="CM256" s="7"/>
      <c r="CN256" s="7"/>
      <c r="CO256" s="7"/>
      <c r="CP256" s="7"/>
      <c r="CQ256" s="7"/>
      <c r="CR256" s="7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7"/>
      <c r="DI256" s="7"/>
      <c r="DJ256" s="7"/>
      <c r="DK256" s="7"/>
      <c r="DL256" s="7"/>
      <c r="DM256" s="7"/>
      <c r="DN256" s="7"/>
      <c r="DO256" s="7"/>
      <c r="DP256" s="7"/>
      <c r="DQ256" s="7"/>
      <c r="DR256" s="7"/>
      <c r="DS256" s="7"/>
      <c r="DT256" s="7"/>
      <c r="DU256" s="7"/>
      <c r="DV256" s="7"/>
      <c r="DW256" s="7"/>
      <c r="DX256" s="7"/>
      <c r="DY256" s="7"/>
      <c r="DZ256" s="7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7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7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7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7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  <c r="HF256" s="7"/>
      <c r="HG256" s="7"/>
      <c r="HH256" s="7"/>
      <c r="HI256" s="7"/>
      <c r="HJ256" s="7"/>
      <c r="HK256" s="7"/>
      <c r="HL256" s="7"/>
      <c r="HM256" s="7"/>
      <c r="HN256" s="7"/>
      <c r="HO256" s="7"/>
      <c r="HP256" s="7"/>
      <c r="HQ256" s="7"/>
      <c r="HR256" s="7"/>
      <c r="HS256" s="7"/>
      <c r="HT256" s="7"/>
      <c r="HU256" s="7"/>
      <c r="HV256" s="7"/>
      <c r="HW256" s="7"/>
      <c r="HX256" s="7"/>
      <c r="HY256" s="7"/>
      <c r="HZ256" s="7"/>
      <c r="IA256" s="7"/>
      <c r="IB256" s="7"/>
      <c r="IC256" s="7"/>
      <c r="ID256" s="7"/>
      <c r="IE256" s="7"/>
      <c r="IF256" s="7"/>
      <c r="IG256" s="7"/>
      <c r="IH256" s="7"/>
      <c r="II256" s="7"/>
      <c r="IJ256" s="7"/>
      <c r="IK256" s="7"/>
      <c r="IL256" s="7"/>
      <c r="IM256" s="7"/>
      <c r="IN256" s="7"/>
      <c r="IO256" s="7"/>
      <c r="IP256" s="7"/>
      <c r="IQ256" s="7"/>
      <c r="IR256" s="7"/>
      <c r="IS256" s="7"/>
      <c r="IT256" s="7"/>
      <c r="IU256" s="7"/>
      <c r="IV256" s="7"/>
      <c r="IW256" s="7"/>
      <c r="IX256" s="7"/>
      <c r="IY256" s="7"/>
      <c r="IZ256" s="7"/>
      <c r="JA256" s="7"/>
      <c r="JB256" s="7"/>
      <c r="JC256" s="7"/>
      <c r="JD256" s="7"/>
      <c r="JE256" s="7"/>
      <c r="JF256" s="7"/>
      <c r="JG256" s="7"/>
      <c r="JH256" s="7"/>
      <c r="JI256" s="7"/>
      <c r="JJ256" s="7"/>
      <c r="JK256" s="7"/>
      <c r="JL256" s="7"/>
      <c r="JM256" s="7"/>
      <c r="JN256" s="7"/>
      <c r="JO256" s="7"/>
      <c r="JP256" s="7"/>
      <c r="JQ256" s="7"/>
      <c r="JR256" s="7"/>
      <c r="JS256" s="7"/>
      <c r="JT256" s="7"/>
      <c r="JU256" s="7"/>
      <c r="JV256" s="7"/>
      <c r="JW256" s="7"/>
      <c r="JX256" s="7"/>
      <c r="JY256" s="7"/>
      <c r="JZ256" s="7"/>
      <c r="KA256" s="7"/>
      <c r="KB256" s="7"/>
      <c r="KC256" s="7"/>
      <c r="KD256" s="7"/>
      <c r="KE256" s="7"/>
      <c r="KF256" s="7"/>
      <c r="KG256" s="7"/>
      <c r="KH256" s="7"/>
      <c r="KI256" s="7"/>
      <c r="KJ256" s="7"/>
      <c r="KK256" s="7"/>
      <c r="KL256" s="7"/>
      <c r="KM256" s="7"/>
      <c r="KN256" s="7"/>
      <c r="KO256" s="7"/>
      <c r="KP256" s="7"/>
      <c r="KQ256" s="7"/>
      <c r="KR256" s="7"/>
      <c r="KS256" s="7"/>
      <c r="KT256" s="7"/>
      <c r="KU256" s="7"/>
      <c r="KV256" s="7"/>
      <c r="KW256" s="7"/>
      <c r="KX256" s="7"/>
      <c r="KY256" s="7"/>
      <c r="KZ256" s="7"/>
      <c r="LA256" s="7"/>
      <c r="LB256" s="7"/>
      <c r="LC256" s="7"/>
      <c r="LD256" s="7"/>
      <c r="LE256" s="7"/>
      <c r="LF256" s="7"/>
      <c r="LG256" s="7"/>
      <c r="LH256" s="7"/>
      <c r="LI256" s="7"/>
      <c r="LJ256" s="7"/>
      <c r="LK256" s="7"/>
      <c r="LL256" s="7"/>
      <c r="LM256" s="7"/>
      <c r="LN256" s="7"/>
      <c r="LO256" s="7"/>
      <c r="LP256" s="7"/>
      <c r="LQ256" s="7"/>
      <c r="LR256" s="7"/>
      <c r="LS256" s="7"/>
      <c r="LT256" s="7"/>
      <c r="LU256" s="7"/>
      <c r="LV256" s="7"/>
      <c r="LW256" s="7"/>
      <c r="LX256" s="7"/>
      <c r="LY256" s="7"/>
      <c r="LZ256" s="7"/>
      <c r="MA256" s="7"/>
      <c r="MB256" s="7"/>
      <c r="MC256" s="7"/>
      <c r="MD256" s="7"/>
      <c r="ME256" s="7"/>
      <c r="MF256" s="7"/>
      <c r="MG256" s="7"/>
      <c r="MH256" s="7"/>
      <c r="MI256" s="7"/>
      <c r="MJ256" s="7"/>
      <c r="MK256" s="7"/>
      <c r="ML256" s="7"/>
      <c r="MM256" s="7"/>
      <c r="MN256" s="7"/>
      <c r="MO256" s="7"/>
      <c r="MP256" s="7"/>
      <c r="MQ256" s="7"/>
      <c r="MR256" s="7"/>
      <c r="MS256" s="7"/>
      <c r="MT256" s="7"/>
      <c r="MU256" s="7"/>
      <c r="MV256" s="7"/>
      <c r="MW256" s="7"/>
      <c r="MX256" s="7"/>
      <c r="MY256" s="7"/>
      <c r="MZ256" s="7"/>
      <c r="NA256" s="7"/>
      <c r="NB256" s="7"/>
      <c r="NC256" s="7"/>
      <c r="ND256" s="7"/>
      <c r="NE256" s="7"/>
      <c r="NF256" s="7"/>
      <c r="NG256" s="7"/>
      <c r="NH256" s="7"/>
      <c r="NI256" s="7"/>
      <c r="NJ256" s="7"/>
      <c r="NK256" s="7"/>
      <c r="NL256" s="7"/>
      <c r="NM256" s="7"/>
      <c r="NN256" s="7"/>
      <c r="NO256" s="7"/>
      <c r="NP256" s="7"/>
      <c r="NQ256" s="7"/>
      <c r="NR256" s="7"/>
      <c r="NS256" s="7"/>
      <c r="NT256" s="7"/>
      <c r="NU256" s="7"/>
      <c r="NV256" s="7"/>
      <c r="NW256" s="7"/>
      <c r="NX256" s="7"/>
      <c r="NY256" s="7"/>
      <c r="NZ256" s="7"/>
      <c r="OA256" s="7"/>
      <c r="OB256" s="7"/>
      <c r="OC256" s="7"/>
      <c r="OD256" s="7"/>
      <c r="OE256" s="7"/>
      <c r="OF256" s="7"/>
      <c r="OG256" s="7"/>
      <c r="OH256" s="7"/>
      <c r="OI256" s="7"/>
      <c r="OJ256" s="7"/>
      <c r="OK256" s="7"/>
      <c r="OL256" s="7"/>
      <c r="OM256" s="7"/>
      <c r="ON256" s="7"/>
      <c r="OO256" s="7"/>
      <c r="OP256" s="7"/>
      <c r="OQ256" s="7"/>
      <c r="OR256" s="7"/>
      <c r="OS256" s="7"/>
      <c r="OT256" s="7"/>
      <c r="OU256" s="7"/>
      <c r="OV256" s="7"/>
      <c r="OW256" s="7"/>
      <c r="OX256" s="7"/>
      <c r="OY256" s="7"/>
      <c r="OZ256" s="7"/>
      <c r="PA256" s="7"/>
      <c r="PB256" s="7"/>
      <c r="PC256" s="7"/>
      <c r="PD256" s="7"/>
      <c r="PE256" s="7"/>
      <c r="PF256" s="7"/>
      <c r="PG256" s="7"/>
      <c r="PH256" s="7"/>
      <c r="PI256" s="7"/>
      <c r="PJ256" s="7"/>
      <c r="PK256" s="7"/>
      <c r="PL256" s="7"/>
      <c r="PM256" s="7"/>
      <c r="PN256" s="7"/>
      <c r="PO256" s="7"/>
      <c r="PP256" s="7"/>
      <c r="PQ256" s="7"/>
      <c r="PR256" s="7"/>
      <c r="PS256" s="7"/>
      <c r="PT256" s="7"/>
      <c r="PU256" s="7"/>
      <c r="PV256" s="7"/>
      <c r="PW256" s="7"/>
      <c r="PX256" s="7"/>
      <c r="PY256" s="7"/>
      <c r="PZ256" s="7"/>
      <c r="QA256" s="7"/>
      <c r="QB256" s="7"/>
      <c r="QC256" s="7"/>
      <c r="QD256" s="7"/>
      <c r="QE256" s="7"/>
      <c r="QF256" s="7"/>
      <c r="QG256" s="7"/>
      <c r="QH256" s="7"/>
      <c r="QI256" s="7"/>
      <c r="QJ256" s="7"/>
      <c r="QK256" s="7"/>
      <c r="QL256" s="7"/>
      <c r="QM256" s="7"/>
      <c r="QN256" s="7"/>
      <c r="QO256" s="7"/>
      <c r="QP256" s="7"/>
      <c r="QQ256" s="7"/>
      <c r="QR256" s="7"/>
      <c r="QS256" s="7"/>
      <c r="QT256" s="7"/>
      <c r="QU256" s="7"/>
      <c r="QV256" s="7"/>
      <c r="QW256" s="7"/>
      <c r="QX256" s="7"/>
      <c r="QY256" s="7"/>
      <c r="QZ256" s="7"/>
      <c r="RA256" s="7"/>
      <c r="RB256" s="7"/>
      <c r="RC256" s="7"/>
      <c r="RD256" s="7"/>
      <c r="RE256" s="7"/>
      <c r="RF256" s="7"/>
      <c r="RG256" s="7"/>
      <c r="RH256" s="7"/>
      <c r="RI256" s="7"/>
      <c r="RJ256" s="7"/>
      <c r="RK256" s="7"/>
      <c r="RL256" s="7"/>
      <c r="RM256" s="7"/>
      <c r="RN256" s="7"/>
      <c r="RO256" s="7"/>
      <c r="RP256" s="7"/>
      <c r="RQ256" s="7"/>
      <c r="RR256" s="7"/>
      <c r="RS256" s="7"/>
      <c r="RT256" s="7"/>
      <c r="RU256" s="7"/>
      <c r="RV256" s="7"/>
      <c r="RW256" s="7"/>
      <c r="RX256" s="7"/>
      <c r="RY256" s="7"/>
      <c r="RZ256" s="7"/>
      <c r="SA256" s="7"/>
      <c r="SB256" s="7"/>
      <c r="SC256" s="7"/>
      <c r="SD256" s="7"/>
      <c r="SE256" s="7"/>
      <c r="SF256" s="7"/>
      <c r="SG256" s="7"/>
      <c r="SH256" s="7"/>
      <c r="SI256" s="7"/>
      <c r="SJ256" s="7"/>
      <c r="SK256" s="7"/>
      <c r="SL256" s="7"/>
      <c r="SM256" s="7"/>
      <c r="SN256" s="7"/>
      <c r="SO256" s="7"/>
      <c r="SP256" s="7"/>
      <c r="SQ256" s="7"/>
      <c r="SR256" s="7"/>
      <c r="SS256" s="7"/>
      <c r="ST256" s="7"/>
      <c r="SU256" s="7"/>
      <c r="SV256" s="7"/>
      <c r="SW256" s="7"/>
      <c r="SX256" s="7"/>
      <c r="SY256" s="7"/>
      <c r="SZ256" s="7"/>
      <c r="TA256" s="7"/>
      <c r="TB256" s="7"/>
      <c r="TC256" s="7"/>
      <c r="TD256" s="7"/>
      <c r="TE256" s="7"/>
      <c r="TF256" s="7"/>
      <c r="TG256" s="7"/>
      <c r="TH256" s="7"/>
      <c r="TI256" s="7"/>
      <c r="TJ256" s="7"/>
      <c r="TK256" s="7"/>
      <c r="TL256" s="7"/>
      <c r="TM256" s="7"/>
      <c r="TN256" s="7"/>
      <c r="TO256" s="7"/>
      <c r="TP256" s="7"/>
      <c r="TQ256" s="7"/>
      <c r="TR256" s="7"/>
      <c r="TS256" s="7"/>
      <c r="TT256" s="7"/>
      <c r="TU256" s="7"/>
      <c r="TV256" s="7"/>
      <c r="TW256" s="7"/>
      <c r="TX256" s="7"/>
      <c r="TY256" s="7"/>
      <c r="TZ256" s="7"/>
      <c r="UA256" s="7"/>
      <c r="UB256" s="7"/>
      <c r="UC256" s="7"/>
      <c r="UD256" s="7"/>
      <c r="UE256" s="7"/>
      <c r="UF256" s="7"/>
      <c r="UG256" s="7"/>
      <c r="UH256" s="7"/>
      <c r="UI256" s="7"/>
      <c r="UJ256" s="7"/>
      <c r="UK256" s="7"/>
      <c r="UL256" s="7"/>
      <c r="UM256" s="7"/>
      <c r="UN256" s="7"/>
      <c r="UO256" s="7"/>
      <c r="UP256" s="7"/>
      <c r="UQ256" s="7"/>
      <c r="UR256" s="7"/>
      <c r="US256" s="7"/>
      <c r="UT256" s="7"/>
      <c r="UU256" s="7"/>
      <c r="UV256" s="7"/>
      <c r="UW256" s="7"/>
      <c r="UX256" s="7"/>
      <c r="UY256" s="7"/>
      <c r="UZ256" s="7"/>
      <c r="VA256" s="7"/>
      <c r="VB256" s="7"/>
      <c r="VC256" s="7"/>
      <c r="VD256" s="7"/>
      <c r="VE256" s="7"/>
      <c r="VF256" s="7"/>
      <c r="VG256" s="7"/>
      <c r="VH256" s="7"/>
      <c r="VI256" s="7"/>
      <c r="VJ256" s="7"/>
      <c r="VK256" s="7"/>
      <c r="VL256" s="7"/>
      <c r="VM256" s="7"/>
      <c r="VN256" s="7"/>
      <c r="VO256" s="7"/>
      <c r="VP256" s="7"/>
      <c r="VQ256" s="7"/>
      <c r="VR256" s="7"/>
      <c r="VS256" s="7"/>
      <c r="VT256" s="7"/>
      <c r="VU256" s="7"/>
      <c r="VV256" s="7"/>
      <c r="VW256" s="7"/>
      <c r="VX256" s="7"/>
      <c r="VY256" s="7"/>
      <c r="VZ256" s="7"/>
      <c r="WA256" s="7"/>
      <c r="WB256" s="7"/>
      <c r="WC256" s="7"/>
      <c r="WD256" s="7"/>
      <c r="WE256" s="7"/>
      <c r="WF256" s="7"/>
      <c r="WG256" s="7"/>
      <c r="WH256" s="7"/>
      <c r="WI256" s="7"/>
      <c r="WJ256" s="7"/>
      <c r="WK256" s="7"/>
      <c r="WL256" s="7"/>
      <c r="WM256" s="7"/>
      <c r="WN256" s="7"/>
      <c r="WO256" s="7"/>
      <c r="WP256" s="7"/>
      <c r="WQ256" s="7"/>
      <c r="WR256" s="7"/>
      <c r="WS256" s="7"/>
      <c r="WT256" s="7"/>
      <c r="WU256" s="7"/>
      <c r="WV256" s="7"/>
      <c r="WW256" s="7"/>
      <c r="WX256" s="7"/>
      <c r="WY256" s="7"/>
      <c r="WZ256" s="7"/>
      <c r="XA256" s="7"/>
      <c r="XB256" s="7"/>
      <c r="XC256" s="7"/>
      <c r="XD256" s="7"/>
      <c r="XE256" s="7"/>
      <c r="XF256" s="7"/>
      <c r="XG256" s="7"/>
      <c r="XH256" s="7"/>
      <c r="XI256" s="7"/>
      <c r="XJ256" s="7"/>
      <c r="XK256" s="7"/>
      <c r="XL256" s="7"/>
      <c r="XM256" s="7"/>
      <c r="XN256" s="7"/>
      <c r="XO256" s="7"/>
      <c r="XP256" s="7"/>
      <c r="XQ256" s="7"/>
      <c r="XR256" s="7"/>
      <c r="XS256" s="7"/>
      <c r="XT256" s="7"/>
      <c r="XU256" s="7"/>
      <c r="XV256" s="7"/>
      <c r="XW256" s="7"/>
      <c r="XX256" s="7"/>
      <c r="XY256" s="7"/>
      <c r="XZ256" s="7"/>
      <c r="YA256" s="7"/>
      <c r="YB256" s="7"/>
      <c r="YC256" s="7"/>
      <c r="YD256" s="7"/>
      <c r="YE256" s="7"/>
      <c r="YF256" s="7"/>
      <c r="YG256" s="7"/>
      <c r="YH256" s="7"/>
      <c r="YI256" s="7"/>
      <c r="YJ256" s="7"/>
      <c r="YK256" s="7"/>
      <c r="YL256" s="7"/>
      <c r="YM256" s="7"/>
      <c r="YN256" s="7"/>
      <c r="YO256" s="7"/>
      <c r="YP256" s="7"/>
      <c r="YQ256" s="7"/>
      <c r="YR256" s="7"/>
      <c r="YS256" s="7"/>
      <c r="YT256" s="7"/>
      <c r="YU256" s="7"/>
      <c r="YV256" s="7"/>
      <c r="YW256" s="7"/>
      <c r="YX256" s="7"/>
      <c r="YY256" s="7"/>
      <c r="YZ256" s="7"/>
      <c r="ZA256" s="7"/>
      <c r="ZB256" s="7"/>
      <c r="ZC256" s="7"/>
      <c r="ZD256" s="7"/>
      <c r="ZE256" s="7"/>
      <c r="ZF256" s="7"/>
      <c r="ZG256" s="7"/>
      <c r="ZH256" s="7"/>
      <c r="ZI256" s="7"/>
      <c r="ZJ256" s="7"/>
      <c r="ZK256" s="7"/>
      <c r="ZL256" s="7"/>
      <c r="ZM256" s="7"/>
      <c r="ZN256" s="7"/>
      <c r="ZO256" s="7"/>
      <c r="ZP256" s="7"/>
      <c r="ZQ256" s="7"/>
      <c r="ZR256" s="7"/>
      <c r="ZS256" s="7"/>
      <c r="ZT256" s="7"/>
      <c r="ZU256" s="7"/>
      <c r="ZV256" s="7"/>
      <c r="ZW256" s="7"/>
      <c r="ZX256" s="7"/>
      <c r="ZY256" s="7"/>
      <c r="ZZ256" s="7"/>
      <c r="AAA256" s="7"/>
      <c r="AAB256" s="7"/>
      <c r="AAC256" s="7"/>
      <c r="AAD256" s="7"/>
      <c r="AAE256" s="7"/>
      <c r="AAF256" s="7"/>
      <c r="AAG256" s="7"/>
      <c r="AAH256" s="7"/>
      <c r="AAI256" s="7"/>
      <c r="AAJ256" s="7"/>
      <c r="AAK256" s="7"/>
      <c r="AAL256" s="7"/>
      <c r="AAM256" s="7"/>
      <c r="AAN256" s="7"/>
      <c r="AAO256" s="7"/>
      <c r="AAP256" s="7"/>
      <c r="AAQ256" s="7"/>
      <c r="AAR256" s="7"/>
      <c r="AAS256" s="7"/>
      <c r="AAT256" s="7"/>
      <c r="AAU256" s="7"/>
      <c r="AAV256" s="7"/>
      <c r="AAW256" s="7"/>
      <c r="AAX256" s="7"/>
      <c r="AAY256" s="7"/>
      <c r="AAZ256" s="7"/>
      <c r="ABA256" s="7"/>
      <c r="ABB256" s="7"/>
      <c r="ABC256" s="7"/>
      <c r="ABD256" s="7"/>
      <c r="ABE256" s="7"/>
      <c r="ABF256" s="7"/>
      <c r="ABG256" s="7"/>
      <c r="ABH256" s="7"/>
      <c r="ABI256" s="7"/>
      <c r="ABJ256" s="7"/>
      <c r="ABK256" s="7"/>
      <c r="ABL256" s="7"/>
      <c r="ABM256" s="7"/>
      <c r="ABN256" s="7"/>
      <c r="ABO256" s="7"/>
      <c r="ABP256" s="7"/>
      <c r="ABQ256" s="7"/>
      <c r="ABR256" s="7"/>
      <c r="ABS256" s="7"/>
      <c r="ABT256" s="7"/>
      <c r="ABU256" s="7"/>
      <c r="ABV256" s="7"/>
      <c r="ABW256" s="7"/>
      <c r="ABX256" s="7"/>
      <c r="ABY256" s="7"/>
      <c r="ABZ256" s="7"/>
      <c r="ACA256" s="7"/>
      <c r="ACB256" s="7"/>
      <c r="ACC256" s="7"/>
      <c r="ACD256" s="7"/>
      <c r="ACE256" s="7"/>
      <c r="ACF256" s="7"/>
      <c r="ACG256" s="7"/>
      <c r="ACH256" s="7"/>
      <c r="ACI256" s="7"/>
      <c r="ACJ256" s="7"/>
      <c r="ACK256" s="7"/>
      <c r="ACL256" s="7"/>
      <c r="ACM256" s="7"/>
      <c r="ACN256" s="7"/>
      <c r="ACO256" s="7"/>
      <c r="ACP256" s="7"/>
      <c r="ACQ256" s="7"/>
      <c r="ACR256" s="7"/>
      <c r="ACS256" s="7"/>
      <c r="ACT256" s="7"/>
      <c r="ACU256" s="7"/>
      <c r="ACV256" s="7"/>
      <c r="ACW256" s="7"/>
      <c r="ACX256" s="7"/>
      <c r="ACY256" s="7"/>
      <c r="ACZ256" s="7"/>
      <c r="ADA256" s="7"/>
      <c r="ADB256" s="7"/>
    </row>
    <row r="257" spans="1:782" s="8" customFormat="1" ht="17.25" customHeight="1" x14ac:dyDescent="0.2">
      <c r="A257" s="720" t="s">
        <v>1047</v>
      </c>
      <c r="B257" s="690"/>
      <c r="C257" s="690"/>
      <c r="D257" s="93"/>
      <c r="E257" s="93"/>
      <c r="F257" s="93"/>
      <c r="G257" s="93"/>
      <c r="H257" s="93"/>
      <c r="I257" s="93"/>
      <c r="J257" s="93"/>
      <c r="K257" s="93"/>
      <c r="L257" s="93"/>
      <c r="M257" s="93"/>
      <c r="N257" s="93"/>
      <c r="O257" s="93"/>
      <c r="P257" s="93"/>
      <c r="Q257" s="93"/>
      <c r="R257" s="94"/>
      <c r="S257" s="94"/>
      <c r="T257" s="94"/>
      <c r="U257" s="94"/>
      <c r="V257" s="94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7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7"/>
      <c r="DI257" s="7"/>
      <c r="DJ257" s="7"/>
      <c r="DK257" s="7"/>
      <c r="DL257" s="7"/>
      <c r="DM257" s="7"/>
      <c r="DN257" s="7"/>
      <c r="DO257" s="7"/>
      <c r="DP257" s="7"/>
      <c r="DQ257" s="7"/>
      <c r="DR257" s="7"/>
      <c r="DS257" s="7"/>
      <c r="DT257" s="7"/>
      <c r="DU257" s="7"/>
      <c r="DV257" s="7"/>
      <c r="DW257" s="7"/>
      <c r="DX257" s="7"/>
      <c r="DY257" s="7"/>
      <c r="DZ257" s="7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7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7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7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7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  <c r="HF257" s="7"/>
      <c r="HG257" s="7"/>
      <c r="HH257" s="7"/>
      <c r="HI257" s="7"/>
      <c r="HJ257" s="7"/>
      <c r="HK257" s="7"/>
      <c r="HL257" s="7"/>
      <c r="HM257" s="7"/>
      <c r="HN257" s="7"/>
      <c r="HO257" s="7"/>
      <c r="HP257" s="7"/>
      <c r="HQ257" s="7"/>
      <c r="HR257" s="7"/>
      <c r="HS257" s="7"/>
      <c r="HT257" s="7"/>
      <c r="HU257" s="7"/>
      <c r="HV257" s="7"/>
      <c r="HW257" s="7"/>
      <c r="HX257" s="7"/>
      <c r="HY257" s="7"/>
      <c r="HZ257" s="7"/>
      <c r="IA257" s="7"/>
      <c r="IB257" s="7"/>
      <c r="IC257" s="7"/>
      <c r="ID257" s="7"/>
      <c r="IE257" s="7"/>
      <c r="IF257" s="7"/>
      <c r="IG257" s="7"/>
      <c r="IH257" s="7"/>
      <c r="II257" s="7"/>
      <c r="IJ257" s="7"/>
      <c r="IK257" s="7"/>
      <c r="IL257" s="7"/>
      <c r="IM257" s="7"/>
      <c r="IN257" s="7"/>
      <c r="IO257" s="7"/>
      <c r="IP257" s="7"/>
      <c r="IQ257" s="7"/>
      <c r="IR257" s="7"/>
      <c r="IS257" s="7"/>
      <c r="IT257" s="7"/>
      <c r="IU257" s="7"/>
      <c r="IV257" s="7"/>
      <c r="IW257" s="7"/>
      <c r="IX257" s="7"/>
      <c r="IY257" s="7"/>
      <c r="IZ257" s="7"/>
      <c r="JA257" s="7"/>
      <c r="JB257" s="7"/>
      <c r="JC257" s="7"/>
      <c r="JD257" s="7"/>
      <c r="JE257" s="7"/>
      <c r="JF257" s="7"/>
      <c r="JG257" s="7"/>
      <c r="JH257" s="7"/>
      <c r="JI257" s="7"/>
      <c r="JJ257" s="7"/>
      <c r="JK257" s="7"/>
      <c r="JL257" s="7"/>
      <c r="JM257" s="7"/>
      <c r="JN257" s="7"/>
      <c r="JO257" s="7"/>
      <c r="JP257" s="7"/>
      <c r="JQ257" s="7"/>
      <c r="JR257" s="7"/>
      <c r="JS257" s="7"/>
      <c r="JT257" s="7"/>
      <c r="JU257" s="7"/>
      <c r="JV257" s="7"/>
      <c r="JW257" s="7"/>
      <c r="JX257" s="7"/>
      <c r="JY257" s="7"/>
      <c r="JZ257" s="7"/>
      <c r="KA257" s="7"/>
      <c r="KB257" s="7"/>
      <c r="KC257" s="7"/>
      <c r="KD257" s="7"/>
      <c r="KE257" s="7"/>
      <c r="KF257" s="7"/>
      <c r="KG257" s="7"/>
      <c r="KH257" s="7"/>
      <c r="KI257" s="7"/>
      <c r="KJ257" s="7"/>
      <c r="KK257" s="7"/>
      <c r="KL257" s="7"/>
      <c r="KM257" s="7"/>
      <c r="KN257" s="7"/>
      <c r="KO257" s="7"/>
      <c r="KP257" s="7"/>
      <c r="KQ257" s="7"/>
      <c r="KR257" s="7"/>
      <c r="KS257" s="7"/>
      <c r="KT257" s="7"/>
      <c r="KU257" s="7"/>
      <c r="KV257" s="7"/>
      <c r="KW257" s="7"/>
      <c r="KX257" s="7"/>
      <c r="KY257" s="7"/>
      <c r="KZ257" s="7"/>
      <c r="LA257" s="7"/>
      <c r="LB257" s="7"/>
      <c r="LC257" s="7"/>
      <c r="LD257" s="7"/>
      <c r="LE257" s="7"/>
      <c r="LF257" s="7"/>
      <c r="LG257" s="7"/>
      <c r="LH257" s="7"/>
      <c r="LI257" s="7"/>
      <c r="LJ257" s="7"/>
      <c r="LK257" s="7"/>
      <c r="LL257" s="7"/>
      <c r="LM257" s="7"/>
      <c r="LN257" s="7"/>
      <c r="LO257" s="7"/>
      <c r="LP257" s="7"/>
      <c r="LQ257" s="7"/>
      <c r="LR257" s="7"/>
      <c r="LS257" s="7"/>
      <c r="LT257" s="7"/>
      <c r="LU257" s="7"/>
      <c r="LV257" s="7"/>
      <c r="LW257" s="7"/>
      <c r="LX257" s="7"/>
      <c r="LY257" s="7"/>
      <c r="LZ257" s="7"/>
      <c r="MA257" s="7"/>
      <c r="MB257" s="7"/>
      <c r="MC257" s="7"/>
      <c r="MD257" s="7"/>
      <c r="ME257" s="7"/>
      <c r="MF257" s="7"/>
      <c r="MG257" s="7"/>
      <c r="MH257" s="7"/>
      <c r="MI257" s="7"/>
      <c r="MJ257" s="7"/>
      <c r="MK257" s="7"/>
      <c r="ML257" s="7"/>
      <c r="MM257" s="7"/>
      <c r="MN257" s="7"/>
      <c r="MO257" s="7"/>
      <c r="MP257" s="7"/>
      <c r="MQ257" s="7"/>
      <c r="MR257" s="7"/>
      <c r="MS257" s="7"/>
      <c r="MT257" s="7"/>
      <c r="MU257" s="7"/>
      <c r="MV257" s="7"/>
      <c r="MW257" s="7"/>
      <c r="MX257" s="7"/>
      <c r="MY257" s="7"/>
      <c r="MZ257" s="7"/>
      <c r="NA257" s="7"/>
      <c r="NB257" s="7"/>
      <c r="NC257" s="7"/>
      <c r="ND257" s="7"/>
      <c r="NE257" s="7"/>
      <c r="NF257" s="7"/>
      <c r="NG257" s="7"/>
      <c r="NH257" s="7"/>
      <c r="NI257" s="7"/>
      <c r="NJ257" s="7"/>
      <c r="NK257" s="7"/>
      <c r="NL257" s="7"/>
      <c r="NM257" s="7"/>
      <c r="NN257" s="7"/>
      <c r="NO257" s="7"/>
      <c r="NP257" s="7"/>
      <c r="NQ257" s="7"/>
      <c r="NR257" s="7"/>
      <c r="NS257" s="7"/>
      <c r="NT257" s="7"/>
      <c r="NU257" s="7"/>
      <c r="NV257" s="7"/>
      <c r="NW257" s="7"/>
      <c r="NX257" s="7"/>
      <c r="NY257" s="7"/>
      <c r="NZ257" s="7"/>
      <c r="OA257" s="7"/>
      <c r="OB257" s="7"/>
      <c r="OC257" s="7"/>
      <c r="OD257" s="7"/>
      <c r="OE257" s="7"/>
      <c r="OF257" s="7"/>
      <c r="OG257" s="7"/>
      <c r="OH257" s="7"/>
      <c r="OI257" s="7"/>
      <c r="OJ257" s="7"/>
      <c r="OK257" s="7"/>
      <c r="OL257" s="7"/>
      <c r="OM257" s="7"/>
      <c r="ON257" s="7"/>
      <c r="OO257" s="7"/>
      <c r="OP257" s="7"/>
      <c r="OQ257" s="7"/>
      <c r="OR257" s="7"/>
      <c r="OS257" s="7"/>
      <c r="OT257" s="7"/>
      <c r="OU257" s="7"/>
      <c r="OV257" s="7"/>
      <c r="OW257" s="7"/>
      <c r="OX257" s="7"/>
      <c r="OY257" s="7"/>
      <c r="OZ257" s="7"/>
      <c r="PA257" s="7"/>
      <c r="PB257" s="7"/>
      <c r="PC257" s="7"/>
      <c r="PD257" s="7"/>
      <c r="PE257" s="7"/>
      <c r="PF257" s="7"/>
      <c r="PG257" s="7"/>
      <c r="PH257" s="7"/>
      <c r="PI257" s="7"/>
      <c r="PJ257" s="7"/>
      <c r="PK257" s="7"/>
      <c r="PL257" s="7"/>
      <c r="PM257" s="7"/>
      <c r="PN257" s="7"/>
      <c r="PO257" s="7"/>
      <c r="PP257" s="7"/>
      <c r="PQ257" s="7"/>
      <c r="PR257" s="7"/>
      <c r="PS257" s="7"/>
      <c r="PT257" s="7"/>
      <c r="PU257" s="7"/>
      <c r="PV257" s="7"/>
      <c r="PW257" s="7"/>
      <c r="PX257" s="7"/>
      <c r="PY257" s="7"/>
      <c r="PZ257" s="7"/>
      <c r="QA257" s="7"/>
      <c r="QB257" s="7"/>
      <c r="QC257" s="7"/>
      <c r="QD257" s="7"/>
      <c r="QE257" s="7"/>
      <c r="QF257" s="7"/>
      <c r="QG257" s="7"/>
      <c r="QH257" s="7"/>
      <c r="QI257" s="7"/>
      <c r="QJ257" s="7"/>
      <c r="QK257" s="7"/>
      <c r="QL257" s="7"/>
      <c r="QM257" s="7"/>
      <c r="QN257" s="7"/>
      <c r="QO257" s="7"/>
      <c r="QP257" s="7"/>
      <c r="QQ257" s="7"/>
      <c r="QR257" s="7"/>
      <c r="QS257" s="7"/>
      <c r="QT257" s="7"/>
      <c r="QU257" s="7"/>
      <c r="QV257" s="7"/>
      <c r="QW257" s="7"/>
      <c r="QX257" s="7"/>
      <c r="QY257" s="7"/>
      <c r="QZ257" s="7"/>
      <c r="RA257" s="7"/>
      <c r="RB257" s="7"/>
      <c r="RC257" s="7"/>
      <c r="RD257" s="7"/>
      <c r="RE257" s="7"/>
      <c r="RF257" s="7"/>
      <c r="RG257" s="7"/>
      <c r="RH257" s="7"/>
      <c r="RI257" s="7"/>
      <c r="RJ257" s="7"/>
      <c r="RK257" s="7"/>
      <c r="RL257" s="7"/>
      <c r="RM257" s="7"/>
      <c r="RN257" s="7"/>
      <c r="RO257" s="7"/>
      <c r="RP257" s="7"/>
      <c r="RQ257" s="7"/>
      <c r="RR257" s="7"/>
      <c r="RS257" s="7"/>
      <c r="RT257" s="7"/>
      <c r="RU257" s="7"/>
      <c r="RV257" s="7"/>
      <c r="RW257" s="7"/>
      <c r="RX257" s="7"/>
      <c r="RY257" s="7"/>
      <c r="RZ257" s="7"/>
      <c r="SA257" s="7"/>
      <c r="SB257" s="7"/>
      <c r="SC257" s="7"/>
      <c r="SD257" s="7"/>
      <c r="SE257" s="7"/>
      <c r="SF257" s="7"/>
      <c r="SG257" s="7"/>
      <c r="SH257" s="7"/>
      <c r="SI257" s="7"/>
      <c r="SJ257" s="7"/>
      <c r="SK257" s="7"/>
      <c r="SL257" s="7"/>
      <c r="SM257" s="7"/>
      <c r="SN257" s="7"/>
      <c r="SO257" s="7"/>
      <c r="SP257" s="7"/>
      <c r="SQ257" s="7"/>
      <c r="SR257" s="7"/>
      <c r="SS257" s="7"/>
      <c r="ST257" s="7"/>
      <c r="SU257" s="7"/>
      <c r="SV257" s="7"/>
      <c r="SW257" s="7"/>
      <c r="SX257" s="7"/>
      <c r="SY257" s="7"/>
      <c r="SZ257" s="7"/>
      <c r="TA257" s="7"/>
      <c r="TB257" s="7"/>
      <c r="TC257" s="7"/>
      <c r="TD257" s="7"/>
      <c r="TE257" s="7"/>
      <c r="TF257" s="7"/>
      <c r="TG257" s="7"/>
      <c r="TH257" s="7"/>
      <c r="TI257" s="7"/>
      <c r="TJ257" s="7"/>
      <c r="TK257" s="7"/>
      <c r="TL257" s="7"/>
      <c r="TM257" s="7"/>
      <c r="TN257" s="7"/>
      <c r="TO257" s="7"/>
      <c r="TP257" s="7"/>
      <c r="TQ257" s="7"/>
      <c r="TR257" s="7"/>
      <c r="TS257" s="7"/>
      <c r="TT257" s="7"/>
      <c r="TU257" s="7"/>
      <c r="TV257" s="7"/>
      <c r="TW257" s="7"/>
      <c r="TX257" s="7"/>
      <c r="TY257" s="7"/>
      <c r="TZ257" s="7"/>
      <c r="UA257" s="7"/>
      <c r="UB257" s="7"/>
      <c r="UC257" s="7"/>
      <c r="UD257" s="7"/>
      <c r="UE257" s="7"/>
      <c r="UF257" s="7"/>
      <c r="UG257" s="7"/>
      <c r="UH257" s="7"/>
      <c r="UI257" s="7"/>
      <c r="UJ257" s="7"/>
      <c r="UK257" s="7"/>
      <c r="UL257" s="7"/>
      <c r="UM257" s="7"/>
      <c r="UN257" s="7"/>
      <c r="UO257" s="7"/>
      <c r="UP257" s="7"/>
      <c r="UQ257" s="7"/>
      <c r="UR257" s="7"/>
      <c r="US257" s="7"/>
      <c r="UT257" s="7"/>
      <c r="UU257" s="7"/>
      <c r="UV257" s="7"/>
      <c r="UW257" s="7"/>
      <c r="UX257" s="7"/>
      <c r="UY257" s="7"/>
      <c r="UZ257" s="7"/>
      <c r="VA257" s="7"/>
      <c r="VB257" s="7"/>
      <c r="VC257" s="7"/>
      <c r="VD257" s="7"/>
      <c r="VE257" s="7"/>
      <c r="VF257" s="7"/>
      <c r="VG257" s="7"/>
      <c r="VH257" s="7"/>
      <c r="VI257" s="7"/>
      <c r="VJ257" s="7"/>
      <c r="VK257" s="7"/>
      <c r="VL257" s="7"/>
      <c r="VM257" s="7"/>
      <c r="VN257" s="7"/>
      <c r="VO257" s="7"/>
      <c r="VP257" s="7"/>
      <c r="VQ257" s="7"/>
      <c r="VR257" s="7"/>
      <c r="VS257" s="7"/>
      <c r="VT257" s="7"/>
      <c r="VU257" s="7"/>
      <c r="VV257" s="7"/>
      <c r="VW257" s="7"/>
      <c r="VX257" s="7"/>
      <c r="VY257" s="7"/>
      <c r="VZ257" s="7"/>
      <c r="WA257" s="7"/>
      <c r="WB257" s="7"/>
      <c r="WC257" s="7"/>
      <c r="WD257" s="7"/>
      <c r="WE257" s="7"/>
      <c r="WF257" s="7"/>
      <c r="WG257" s="7"/>
      <c r="WH257" s="7"/>
      <c r="WI257" s="7"/>
      <c r="WJ257" s="7"/>
      <c r="WK257" s="7"/>
      <c r="WL257" s="7"/>
      <c r="WM257" s="7"/>
      <c r="WN257" s="7"/>
      <c r="WO257" s="7"/>
      <c r="WP257" s="7"/>
      <c r="WQ257" s="7"/>
      <c r="WR257" s="7"/>
      <c r="WS257" s="7"/>
      <c r="WT257" s="7"/>
      <c r="WU257" s="7"/>
      <c r="WV257" s="7"/>
      <c r="WW257" s="7"/>
      <c r="WX257" s="7"/>
      <c r="WY257" s="7"/>
      <c r="WZ257" s="7"/>
      <c r="XA257" s="7"/>
      <c r="XB257" s="7"/>
      <c r="XC257" s="7"/>
      <c r="XD257" s="7"/>
      <c r="XE257" s="7"/>
      <c r="XF257" s="7"/>
      <c r="XG257" s="7"/>
      <c r="XH257" s="7"/>
      <c r="XI257" s="7"/>
      <c r="XJ257" s="7"/>
      <c r="XK257" s="7"/>
      <c r="XL257" s="7"/>
      <c r="XM257" s="7"/>
      <c r="XN257" s="7"/>
      <c r="XO257" s="7"/>
      <c r="XP257" s="7"/>
      <c r="XQ257" s="7"/>
      <c r="XR257" s="7"/>
      <c r="XS257" s="7"/>
      <c r="XT257" s="7"/>
      <c r="XU257" s="7"/>
      <c r="XV257" s="7"/>
      <c r="XW257" s="7"/>
      <c r="XX257" s="7"/>
      <c r="XY257" s="7"/>
      <c r="XZ257" s="7"/>
      <c r="YA257" s="7"/>
      <c r="YB257" s="7"/>
      <c r="YC257" s="7"/>
      <c r="YD257" s="7"/>
      <c r="YE257" s="7"/>
      <c r="YF257" s="7"/>
      <c r="YG257" s="7"/>
      <c r="YH257" s="7"/>
      <c r="YI257" s="7"/>
      <c r="YJ257" s="7"/>
      <c r="YK257" s="7"/>
      <c r="YL257" s="7"/>
      <c r="YM257" s="7"/>
      <c r="YN257" s="7"/>
      <c r="YO257" s="7"/>
      <c r="YP257" s="7"/>
      <c r="YQ257" s="7"/>
      <c r="YR257" s="7"/>
      <c r="YS257" s="7"/>
      <c r="YT257" s="7"/>
      <c r="YU257" s="7"/>
      <c r="YV257" s="7"/>
      <c r="YW257" s="7"/>
      <c r="YX257" s="7"/>
      <c r="YY257" s="7"/>
      <c r="YZ257" s="7"/>
      <c r="ZA257" s="7"/>
      <c r="ZB257" s="7"/>
      <c r="ZC257" s="7"/>
      <c r="ZD257" s="7"/>
      <c r="ZE257" s="7"/>
      <c r="ZF257" s="7"/>
      <c r="ZG257" s="7"/>
      <c r="ZH257" s="7"/>
      <c r="ZI257" s="7"/>
      <c r="ZJ257" s="7"/>
      <c r="ZK257" s="7"/>
      <c r="ZL257" s="7"/>
      <c r="ZM257" s="7"/>
      <c r="ZN257" s="7"/>
      <c r="ZO257" s="7"/>
      <c r="ZP257" s="7"/>
      <c r="ZQ257" s="7"/>
      <c r="ZR257" s="7"/>
      <c r="ZS257" s="7"/>
      <c r="ZT257" s="7"/>
      <c r="ZU257" s="7"/>
      <c r="ZV257" s="7"/>
      <c r="ZW257" s="7"/>
      <c r="ZX257" s="7"/>
      <c r="ZY257" s="7"/>
      <c r="ZZ257" s="7"/>
      <c r="AAA257" s="7"/>
      <c r="AAB257" s="7"/>
      <c r="AAC257" s="7"/>
      <c r="AAD257" s="7"/>
      <c r="AAE257" s="7"/>
      <c r="AAF257" s="7"/>
      <c r="AAG257" s="7"/>
      <c r="AAH257" s="7"/>
      <c r="AAI257" s="7"/>
      <c r="AAJ257" s="7"/>
      <c r="AAK257" s="7"/>
      <c r="AAL257" s="7"/>
      <c r="AAM257" s="7"/>
      <c r="AAN257" s="7"/>
      <c r="AAO257" s="7"/>
      <c r="AAP257" s="7"/>
      <c r="AAQ257" s="7"/>
      <c r="AAR257" s="7"/>
      <c r="AAS257" s="7"/>
      <c r="AAT257" s="7"/>
      <c r="AAU257" s="7"/>
      <c r="AAV257" s="7"/>
      <c r="AAW257" s="7"/>
      <c r="AAX257" s="7"/>
      <c r="AAY257" s="7"/>
      <c r="AAZ257" s="7"/>
      <c r="ABA257" s="7"/>
      <c r="ABB257" s="7"/>
      <c r="ABC257" s="7"/>
      <c r="ABD257" s="7"/>
      <c r="ABE257" s="7"/>
      <c r="ABF257" s="7"/>
      <c r="ABG257" s="7"/>
      <c r="ABH257" s="7"/>
      <c r="ABI257" s="7"/>
      <c r="ABJ257" s="7"/>
      <c r="ABK257" s="7"/>
      <c r="ABL257" s="7"/>
      <c r="ABM257" s="7"/>
      <c r="ABN257" s="7"/>
      <c r="ABO257" s="7"/>
      <c r="ABP257" s="7"/>
      <c r="ABQ257" s="7"/>
      <c r="ABR257" s="7"/>
      <c r="ABS257" s="7"/>
      <c r="ABT257" s="7"/>
      <c r="ABU257" s="7"/>
      <c r="ABV257" s="7"/>
      <c r="ABW257" s="7"/>
      <c r="ABX257" s="7"/>
      <c r="ABY257" s="7"/>
      <c r="ABZ257" s="7"/>
      <c r="ACA257" s="7"/>
      <c r="ACB257" s="7"/>
      <c r="ACC257" s="7"/>
      <c r="ACD257" s="7"/>
      <c r="ACE257" s="7"/>
      <c r="ACF257" s="7"/>
      <c r="ACG257" s="7"/>
      <c r="ACH257" s="7"/>
      <c r="ACI257" s="7"/>
      <c r="ACJ257" s="7"/>
      <c r="ACK257" s="7"/>
      <c r="ACL257" s="7"/>
      <c r="ACM257" s="7"/>
      <c r="ACN257" s="7"/>
      <c r="ACO257" s="7"/>
      <c r="ACP257" s="7"/>
      <c r="ACQ257" s="7"/>
      <c r="ACR257" s="7"/>
      <c r="ACS257" s="7"/>
      <c r="ACT257" s="7"/>
      <c r="ACU257" s="7"/>
      <c r="ACV257" s="7"/>
      <c r="ACW257" s="7"/>
      <c r="ACX257" s="7"/>
      <c r="ACY257" s="7"/>
      <c r="ACZ257" s="7"/>
      <c r="ADA257" s="7"/>
      <c r="ADB257" s="7"/>
    </row>
    <row r="258" spans="1:782" s="8" customFormat="1" ht="24.95" customHeight="1" x14ac:dyDescent="0.2">
      <c r="A258" s="694" t="s">
        <v>1313</v>
      </c>
      <c r="B258" s="695"/>
      <c r="C258" s="695"/>
      <c r="D258" s="88"/>
      <c r="E258" s="88"/>
      <c r="F258" s="89"/>
      <c r="G258" s="90"/>
      <c r="H258" s="90"/>
      <c r="I258" s="91"/>
      <c r="J258" s="91"/>
      <c r="K258" s="91"/>
      <c r="L258" s="91"/>
      <c r="M258" s="91"/>
      <c r="N258" s="92"/>
      <c r="O258" s="92"/>
      <c r="P258" s="93"/>
      <c r="Q258" s="93"/>
      <c r="R258" s="94"/>
      <c r="S258" s="94"/>
      <c r="T258" s="94"/>
      <c r="U258" s="94"/>
      <c r="V258" s="94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7"/>
      <c r="CC258" s="7"/>
      <c r="CD258" s="7"/>
      <c r="CE258" s="7"/>
      <c r="CF258" s="7"/>
      <c r="CG258" s="7"/>
      <c r="CH258" s="7"/>
      <c r="CI258" s="7"/>
      <c r="CJ258" s="7"/>
      <c r="CK258" s="7"/>
      <c r="CL258" s="7"/>
      <c r="CM258" s="7"/>
      <c r="CN258" s="7"/>
      <c r="CO258" s="7"/>
      <c r="CP258" s="7"/>
      <c r="CQ258" s="7"/>
      <c r="CR258" s="7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7"/>
      <c r="DI258" s="7"/>
      <c r="DJ258" s="7"/>
      <c r="DK258" s="7"/>
      <c r="DL258" s="7"/>
      <c r="DM258" s="7"/>
      <c r="DN258" s="7"/>
      <c r="DO258" s="7"/>
      <c r="DP258" s="7"/>
      <c r="DQ258" s="7"/>
      <c r="DR258" s="7"/>
      <c r="DS258" s="7"/>
      <c r="DT258" s="7"/>
      <c r="DU258" s="7"/>
      <c r="DV258" s="7"/>
      <c r="DW258" s="7"/>
      <c r="DX258" s="7"/>
      <c r="DY258" s="7"/>
      <c r="DZ258" s="7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7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7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7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7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  <c r="HF258" s="7"/>
      <c r="HG258" s="7"/>
      <c r="HH258" s="7"/>
      <c r="HI258" s="7"/>
      <c r="HJ258" s="7"/>
      <c r="HK258" s="7"/>
      <c r="HL258" s="7"/>
      <c r="HM258" s="7"/>
      <c r="HN258" s="7"/>
      <c r="HO258" s="7"/>
      <c r="HP258" s="7"/>
      <c r="HQ258" s="7"/>
      <c r="HR258" s="7"/>
      <c r="HS258" s="7"/>
      <c r="HT258" s="7"/>
      <c r="HU258" s="7"/>
      <c r="HV258" s="7"/>
      <c r="HW258" s="7"/>
      <c r="HX258" s="7"/>
      <c r="HY258" s="7"/>
      <c r="HZ258" s="7"/>
      <c r="IA258" s="7"/>
      <c r="IB258" s="7"/>
      <c r="IC258" s="7"/>
      <c r="ID258" s="7"/>
      <c r="IE258" s="7"/>
      <c r="IF258" s="7"/>
      <c r="IG258" s="7"/>
      <c r="IH258" s="7"/>
      <c r="II258" s="7"/>
      <c r="IJ258" s="7"/>
      <c r="IK258" s="7"/>
      <c r="IL258" s="7"/>
      <c r="IM258" s="7"/>
      <c r="IN258" s="7"/>
      <c r="IO258" s="7"/>
      <c r="IP258" s="7"/>
      <c r="IQ258" s="7"/>
      <c r="IR258" s="7"/>
      <c r="IS258" s="7"/>
      <c r="IT258" s="7"/>
      <c r="IU258" s="7"/>
      <c r="IV258" s="7"/>
      <c r="IW258" s="7"/>
      <c r="IX258" s="7"/>
      <c r="IY258" s="7"/>
      <c r="IZ258" s="7"/>
      <c r="JA258" s="7"/>
      <c r="JB258" s="7"/>
      <c r="JC258" s="7"/>
      <c r="JD258" s="7"/>
      <c r="JE258" s="7"/>
      <c r="JF258" s="7"/>
      <c r="JG258" s="7"/>
      <c r="JH258" s="7"/>
      <c r="JI258" s="7"/>
      <c r="JJ258" s="7"/>
      <c r="JK258" s="7"/>
      <c r="JL258" s="7"/>
      <c r="JM258" s="7"/>
      <c r="JN258" s="7"/>
      <c r="JO258" s="7"/>
      <c r="JP258" s="7"/>
      <c r="JQ258" s="7"/>
      <c r="JR258" s="7"/>
      <c r="JS258" s="7"/>
      <c r="JT258" s="7"/>
      <c r="JU258" s="7"/>
      <c r="JV258" s="7"/>
      <c r="JW258" s="7"/>
      <c r="JX258" s="7"/>
      <c r="JY258" s="7"/>
      <c r="JZ258" s="7"/>
      <c r="KA258" s="7"/>
      <c r="KB258" s="7"/>
      <c r="KC258" s="7"/>
      <c r="KD258" s="7"/>
      <c r="KE258" s="7"/>
      <c r="KF258" s="7"/>
      <c r="KG258" s="7"/>
      <c r="KH258" s="7"/>
      <c r="KI258" s="7"/>
      <c r="KJ258" s="7"/>
      <c r="KK258" s="7"/>
      <c r="KL258" s="7"/>
      <c r="KM258" s="7"/>
      <c r="KN258" s="7"/>
      <c r="KO258" s="7"/>
      <c r="KP258" s="7"/>
      <c r="KQ258" s="7"/>
      <c r="KR258" s="7"/>
      <c r="KS258" s="7"/>
      <c r="KT258" s="7"/>
      <c r="KU258" s="7"/>
      <c r="KV258" s="7"/>
      <c r="KW258" s="7"/>
      <c r="KX258" s="7"/>
      <c r="KY258" s="7"/>
      <c r="KZ258" s="7"/>
      <c r="LA258" s="7"/>
      <c r="LB258" s="7"/>
      <c r="LC258" s="7"/>
      <c r="LD258" s="7"/>
      <c r="LE258" s="7"/>
      <c r="LF258" s="7"/>
      <c r="LG258" s="7"/>
      <c r="LH258" s="7"/>
      <c r="LI258" s="7"/>
      <c r="LJ258" s="7"/>
      <c r="LK258" s="7"/>
      <c r="LL258" s="7"/>
      <c r="LM258" s="7"/>
      <c r="LN258" s="7"/>
      <c r="LO258" s="7"/>
      <c r="LP258" s="7"/>
      <c r="LQ258" s="7"/>
      <c r="LR258" s="7"/>
      <c r="LS258" s="7"/>
      <c r="LT258" s="7"/>
      <c r="LU258" s="7"/>
      <c r="LV258" s="7"/>
      <c r="LW258" s="7"/>
      <c r="LX258" s="7"/>
      <c r="LY258" s="7"/>
      <c r="LZ258" s="7"/>
      <c r="MA258" s="7"/>
      <c r="MB258" s="7"/>
      <c r="MC258" s="7"/>
      <c r="MD258" s="7"/>
      <c r="ME258" s="7"/>
      <c r="MF258" s="7"/>
      <c r="MG258" s="7"/>
      <c r="MH258" s="7"/>
      <c r="MI258" s="7"/>
      <c r="MJ258" s="7"/>
      <c r="MK258" s="7"/>
      <c r="ML258" s="7"/>
      <c r="MM258" s="7"/>
      <c r="MN258" s="7"/>
      <c r="MO258" s="7"/>
      <c r="MP258" s="7"/>
      <c r="MQ258" s="7"/>
      <c r="MR258" s="7"/>
      <c r="MS258" s="7"/>
      <c r="MT258" s="7"/>
      <c r="MU258" s="7"/>
      <c r="MV258" s="7"/>
      <c r="MW258" s="7"/>
      <c r="MX258" s="7"/>
      <c r="MY258" s="7"/>
      <c r="MZ258" s="7"/>
      <c r="NA258" s="7"/>
      <c r="NB258" s="7"/>
      <c r="NC258" s="7"/>
      <c r="ND258" s="7"/>
      <c r="NE258" s="7"/>
      <c r="NF258" s="7"/>
      <c r="NG258" s="7"/>
      <c r="NH258" s="7"/>
      <c r="NI258" s="7"/>
      <c r="NJ258" s="7"/>
      <c r="NK258" s="7"/>
      <c r="NL258" s="7"/>
      <c r="NM258" s="7"/>
      <c r="NN258" s="7"/>
      <c r="NO258" s="7"/>
      <c r="NP258" s="7"/>
      <c r="NQ258" s="7"/>
      <c r="NR258" s="7"/>
      <c r="NS258" s="7"/>
      <c r="NT258" s="7"/>
      <c r="NU258" s="7"/>
      <c r="NV258" s="7"/>
      <c r="NW258" s="7"/>
      <c r="NX258" s="7"/>
      <c r="NY258" s="7"/>
      <c r="NZ258" s="7"/>
      <c r="OA258" s="7"/>
      <c r="OB258" s="7"/>
      <c r="OC258" s="7"/>
      <c r="OD258" s="7"/>
      <c r="OE258" s="7"/>
      <c r="OF258" s="7"/>
      <c r="OG258" s="7"/>
      <c r="OH258" s="7"/>
      <c r="OI258" s="7"/>
      <c r="OJ258" s="7"/>
      <c r="OK258" s="7"/>
      <c r="OL258" s="7"/>
      <c r="OM258" s="7"/>
      <c r="ON258" s="7"/>
      <c r="OO258" s="7"/>
      <c r="OP258" s="7"/>
      <c r="OQ258" s="7"/>
      <c r="OR258" s="7"/>
      <c r="OS258" s="7"/>
      <c r="OT258" s="7"/>
      <c r="OU258" s="7"/>
      <c r="OV258" s="7"/>
      <c r="OW258" s="7"/>
      <c r="OX258" s="7"/>
      <c r="OY258" s="7"/>
      <c r="OZ258" s="7"/>
      <c r="PA258" s="7"/>
      <c r="PB258" s="7"/>
      <c r="PC258" s="7"/>
      <c r="PD258" s="7"/>
      <c r="PE258" s="7"/>
      <c r="PF258" s="7"/>
      <c r="PG258" s="7"/>
      <c r="PH258" s="7"/>
      <c r="PI258" s="7"/>
      <c r="PJ258" s="7"/>
      <c r="PK258" s="7"/>
      <c r="PL258" s="7"/>
      <c r="PM258" s="7"/>
      <c r="PN258" s="7"/>
      <c r="PO258" s="7"/>
      <c r="PP258" s="7"/>
      <c r="PQ258" s="7"/>
      <c r="PR258" s="7"/>
      <c r="PS258" s="7"/>
      <c r="PT258" s="7"/>
      <c r="PU258" s="7"/>
      <c r="PV258" s="7"/>
      <c r="PW258" s="7"/>
      <c r="PX258" s="7"/>
      <c r="PY258" s="7"/>
      <c r="PZ258" s="7"/>
      <c r="QA258" s="7"/>
      <c r="QB258" s="7"/>
      <c r="QC258" s="7"/>
      <c r="QD258" s="7"/>
      <c r="QE258" s="7"/>
      <c r="QF258" s="7"/>
      <c r="QG258" s="7"/>
      <c r="QH258" s="7"/>
      <c r="QI258" s="7"/>
      <c r="QJ258" s="7"/>
      <c r="QK258" s="7"/>
      <c r="QL258" s="7"/>
      <c r="QM258" s="7"/>
      <c r="QN258" s="7"/>
      <c r="QO258" s="7"/>
      <c r="QP258" s="7"/>
      <c r="QQ258" s="7"/>
      <c r="QR258" s="7"/>
      <c r="QS258" s="7"/>
      <c r="QT258" s="7"/>
      <c r="QU258" s="7"/>
      <c r="QV258" s="7"/>
      <c r="QW258" s="7"/>
      <c r="QX258" s="7"/>
      <c r="QY258" s="7"/>
      <c r="QZ258" s="7"/>
      <c r="RA258" s="7"/>
      <c r="RB258" s="7"/>
      <c r="RC258" s="7"/>
      <c r="RD258" s="7"/>
      <c r="RE258" s="7"/>
      <c r="RF258" s="7"/>
      <c r="RG258" s="7"/>
      <c r="RH258" s="7"/>
      <c r="RI258" s="7"/>
      <c r="RJ258" s="7"/>
      <c r="RK258" s="7"/>
      <c r="RL258" s="7"/>
      <c r="RM258" s="7"/>
      <c r="RN258" s="7"/>
      <c r="RO258" s="7"/>
      <c r="RP258" s="7"/>
      <c r="RQ258" s="7"/>
      <c r="RR258" s="7"/>
      <c r="RS258" s="7"/>
      <c r="RT258" s="7"/>
      <c r="RU258" s="7"/>
      <c r="RV258" s="7"/>
      <c r="RW258" s="7"/>
      <c r="RX258" s="7"/>
      <c r="RY258" s="7"/>
      <c r="RZ258" s="7"/>
      <c r="SA258" s="7"/>
      <c r="SB258" s="7"/>
      <c r="SC258" s="7"/>
      <c r="SD258" s="7"/>
      <c r="SE258" s="7"/>
      <c r="SF258" s="7"/>
      <c r="SG258" s="7"/>
      <c r="SH258" s="7"/>
      <c r="SI258" s="7"/>
      <c r="SJ258" s="7"/>
      <c r="SK258" s="7"/>
      <c r="SL258" s="7"/>
      <c r="SM258" s="7"/>
      <c r="SN258" s="7"/>
      <c r="SO258" s="7"/>
      <c r="SP258" s="7"/>
      <c r="SQ258" s="7"/>
      <c r="SR258" s="7"/>
      <c r="SS258" s="7"/>
      <c r="ST258" s="7"/>
      <c r="SU258" s="7"/>
      <c r="SV258" s="7"/>
      <c r="SW258" s="7"/>
      <c r="SX258" s="7"/>
      <c r="SY258" s="7"/>
      <c r="SZ258" s="7"/>
      <c r="TA258" s="7"/>
      <c r="TB258" s="7"/>
      <c r="TC258" s="7"/>
      <c r="TD258" s="7"/>
      <c r="TE258" s="7"/>
      <c r="TF258" s="7"/>
      <c r="TG258" s="7"/>
      <c r="TH258" s="7"/>
      <c r="TI258" s="7"/>
      <c r="TJ258" s="7"/>
      <c r="TK258" s="7"/>
      <c r="TL258" s="7"/>
      <c r="TM258" s="7"/>
      <c r="TN258" s="7"/>
      <c r="TO258" s="7"/>
      <c r="TP258" s="7"/>
      <c r="TQ258" s="7"/>
      <c r="TR258" s="7"/>
      <c r="TS258" s="7"/>
      <c r="TT258" s="7"/>
      <c r="TU258" s="7"/>
      <c r="TV258" s="7"/>
      <c r="TW258" s="7"/>
      <c r="TX258" s="7"/>
      <c r="TY258" s="7"/>
      <c r="TZ258" s="7"/>
      <c r="UA258" s="7"/>
      <c r="UB258" s="7"/>
      <c r="UC258" s="7"/>
      <c r="UD258" s="7"/>
      <c r="UE258" s="7"/>
      <c r="UF258" s="7"/>
      <c r="UG258" s="7"/>
      <c r="UH258" s="7"/>
      <c r="UI258" s="7"/>
      <c r="UJ258" s="7"/>
      <c r="UK258" s="7"/>
      <c r="UL258" s="7"/>
      <c r="UM258" s="7"/>
      <c r="UN258" s="7"/>
      <c r="UO258" s="7"/>
      <c r="UP258" s="7"/>
      <c r="UQ258" s="7"/>
      <c r="UR258" s="7"/>
      <c r="US258" s="7"/>
      <c r="UT258" s="7"/>
      <c r="UU258" s="7"/>
      <c r="UV258" s="7"/>
      <c r="UW258" s="7"/>
      <c r="UX258" s="7"/>
      <c r="UY258" s="7"/>
      <c r="UZ258" s="7"/>
      <c r="VA258" s="7"/>
      <c r="VB258" s="7"/>
      <c r="VC258" s="7"/>
      <c r="VD258" s="7"/>
      <c r="VE258" s="7"/>
      <c r="VF258" s="7"/>
      <c r="VG258" s="7"/>
      <c r="VH258" s="7"/>
      <c r="VI258" s="7"/>
      <c r="VJ258" s="7"/>
      <c r="VK258" s="7"/>
      <c r="VL258" s="7"/>
      <c r="VM258" s="7"/>
      <c r="VN258" s="7"/>
      <c r="VO258" s="7"/>
      <c r="VP258" s="7"/>
      <c r="VQ258" s="7"/>
      <c r="VR258" s="7"/>
      <c r="VS258" s="7"/>
      <c r="VT258" s="7"/>
      <c r="VU258" s="7"/>
      <c r="VV258" s="7"/>
      <c r="VW258" s="7"/>
      <c r="VX258" s="7"/>
      <c r="VY258" s="7"/>
      <c r="VZ258" s="7"/>
      <c r="WA258" s="7"/>
      <c r="WB258" s="7"/>
      <c r="WC258" s="7"/>
      <c r="WD258" s="7"/>
      <c r="WE258" s="7"/>
      <c r="WF258" s="7"/>
      <c r="WG258" s="7"/>
      <c r="WH258" s="7"/>
      <c r="WI258" s="7"/>
      <c r="WJ258" s="7"/>
      <c r="WK258" s="7"/>
      <c r="WL258" s="7"/>
      <c r="WM258" s="7"/>
      <c r="WN258" s="7"/>
      <c r="WO258" s="7"/>
      <c r="WP258" s="7"/>
      <c r="WQ258" s="7"/>
      <c r="WR258" s="7"/>
      <c r="WS258" s="7"/>
      <c r="WT258" s="7"/>
      <c r="WU258" s="7"/>
      <c r="WV258" s="7"/>
      <c r="WW258" s="7"/>
      <c r="WX258" s="7"/>
      <c r="WY258" s="7"/>
      <c r="WZ258" s="7"/>
      <c r="XA258" s="7"/>
      <c r="XB258" s="7"/>
      <c r="XC258" s="7"/>
      <c r="XD258" s="7"/>
      <c r="XE258" s="7"/>
      <c r="XF258" s="7"/>
      <c r="XG258" s="7"/>
      <c r="XH258" s="7"/>
      <c r="XI258" s="7"/>
      <c r="XJ258" s="7"/>
      <c r="XK258" s="7"/>
      <c r="XL258" s="7"/>
      <c r="XM258" s="7"/>
      <c r="XN258" s="7"/>
      <c r="XO258" s="7"/>
      <c r="XP258" s="7"/>
      <c r="XQ258" s="7"/>
      <c r="XR258" s="7"/>
      <c r="XS258" s="7"/>
      <c r="XT258" s="7"/>
      <c r="XU258" s="7"/>
      <c r="XV258" s="7"/>
      <c r="XW258" s="7"/>
      <c r="XX258" s="7"/>
      <c r="XY258" s="7"/>
      <c r="XZ258" s="7"/>
      <c r="YA258" s="7"/>
      <c r="YB258" s="7"/>
      <c r="YC258" s="7"/>
      <c r="YD258" s="7"/>
      <c r="YE258" s="7"/>
      <c r="YF258" s="7"/>
      <c r="YG258" s="7"/>
      <c r="YH258" s="7"/>
      <c r="YI258" s="7"/>
      <c r="YJ258" s="7"/>
      <c r="YK258" s="7"/>
      <c r="YL258" s="7"/>
      <c r="YM258" s="7"/>
      <c r="YN258" s="7"/>
      <c r="YO258" s="7"/>
      <c r="YP258" s="7"/>
      <c r="YQ258" s="7"/>
      <c r="YR258" s="7"/>
      <c r="YS258" s="7"/>
      <c r="YT258" s="7"/>
      <c r="YU258" s="7"/>
      <c r="YV258" s="7"/>
      <c r="YW258" s="7"/>
      <c r="YX258" s="7"/>
      <c r="YY258" s="7"/>
      <c r="YZ258" s="7"/>
      <c r="ZA258" s="7"/>
      <c r="ZB258" s="7"/>
      <c r="ZC258" s="7"/>
      <c r="ZD258" s="7"/>
      <c r="ZE258" s="7"/>
      <c r="ZF258" s="7"/>
      <c r="ZG258" s="7"/>
      <c r="ZH258" s="7"/>
      <c r="ZI258" s="7"/>
      <c r="ZJ258" s="7"/>
      <c r="ZK258" s="7"/>
      <c r="ZL258" s="7"/>
      <c r="ZM258" s="7"/>
      <c r="ZN258" s="7"/>
      <c r="ZO258" s="7"/>
      <c r="ZP258" s="7"/>
      <c r="ZQ258" s="7"/>
      <c r="ZR258" s="7"/>
      <c r="ZS258" s="7"/>
      <c r="ZT258" s="7"/>
      <c r="ZU258" s="7"/>
      <c r="ZV258" s="7"/>
      <c r="ZW258" s="7"/>
      <c r="ZX258" s="7"/>
      <c r="ZY258" s="7"/>
      <c r="ZZ258" s="7"/>
      <c r="AAA258" s="7"/>
      <c r="AAB258" s="7"/>
      <c r="AAC258" s="7"/>
      <c r="AAD258" s="7"/>
      <c r="AAE258" s="7"/>
      <c r="AAF258" s="7"/>
      <c r="AAG258" s="7"/>
      <c r="AAH258" s="7"/>
      <c r="AAI258" s="7"/>
      <c r="AAJ258" s="7"/>
      <c r="AAK258" s="7"/>
      <c r="AAL258" s="7"/>
      <c r="AAM258" s="7"/>
      <c r="AAN258" s="7"/>
      <c r="AAO258" s="7"/>
      <c r="AAP258" s="7"/>
      <c r="AAQ258" s="7"/>
      <c r="AAR258" s="7"/>
      <c r="AAS258" s="7"/>
      <c r="AAT258" s="7"/>
      <c r="AAU258" s="7"/>
      <c r="AAV258" s="7"/>
      <c r="AAW258" s="7"/>
      <c r="AAX258" s="7"/>
      <c r="AAY258" s="7"/>
      <c r="AAZ258" s="7"/>
      <c r="ABA258" s="7"/>
      <c r="ABB258" s="7"/>
      <c r="ABC258" s="7"/>
      <c r="ABD258" s="7"/>
      <c r="ABE258" s="7"/>
      <c r="ABF258" s="7"/>
      <c r="ABG258" s="7"/>
      <c r="ABH258" s="7"/>
      <c r="ABI258" s="7"/>
      <c r="ABJ258" s="7"/>
      <c r="ABK258" s="7"/>
      <c r="ABL258" s="7"/>
      <c r="ABM258" s="7"/>
      <c r="ABN258" s="7"/>
      <c r="ABO258" s="7"/>
      <c r="ABP258" s="7"/>
      <c r="ABQ258" s="7"/>
      <c r="ABR258" s="7"/>
      <c r="ABS258" s="7"/>
      <c r="ABT258" s="7"/>
      <c r="ABU258" s="7"/>
      <c r="ABV258" s="7"/>
      <c r="ABW258" s="7"/>
      <c r="ABX258" s="7"/>
      <c r="ABY258" s="7"/>
      <c r="ABZ258" s="7"/>
      <c r="ACA258" s="7"/>
      <c r="ACB258" s="7"/>
      <c r="ACC258" s="7"/>
      <c r="ACD258" s="7"/>
      <c r="ACE258" s="7"/>
      <c r="ACF258" s="7"/>
      <c r="ACG258" s="7"/>
      <c r="ACH258" s="7"/>
      <c r="ACI258" s="7"/>
      <c r="ACJ258" s="7"/>
      <c r="ACK258" s="7"/>
      <c r="ACL258" s="7"/>
      <c r="ACM258" s="7"/>
      <c r="ACN258" s="7"/>
      <c r="ACO258" s="7"/>
      <c r="ACP258" s="7"/>
      <c r="ACQ258" s="7"/>
      <c r="ACR258" s="7"/>
      <c r="ACS258" s="7"/>
      <c r="ACT258" s="7"/>
      <c r="ACU258" s="7"/>
      <c r="ACV258" s="7"/>
      <c r="ACW258" s="7"/>
      <c r="ACX258" s="7"/>
      <c r="ACY258" s="7"/>
      <c r="ACZ258" s="7"/>
      <c r="ADA258" s="7"/>
      <c r="ADB258" s="7"/>
    </row>
    <row r="259" spans="1:782" ht="20.100000000000001" customHeight="1" x14ac:dyDescent="0.2">
      <c r="A259" s="269" t="s">
        <v>290</v>
      </c>
      <c r="B259" s="270"/>
      <c r="C259" s="270"/>
      <c r="D259" s="271"/>
      <c r="E259" s="215"/>
      <c r="F259" s="272"/>
      <c r="G259" s="273"/>
      <c r="H259" s="274"/>
      <c r="I259" s="225"/>
      <c r="J259" s="275"/>
      <c r="K259" s="275"/>
      <c r="L259" s="275"/>
      <c r="M259" s="275"/>
      <c r="N259" s="275"/>
      <c r="O259" s="275"/>
      <c r="P259" s="93"/>
      <c r="Q259" s="93"/>
      <c r="R259" s="275"/>
      <c r="S259" s="275"/>
      <c r="T259" s="275"/>
      <c r="U259" s="275"/>
      <c r="V259" s="276"/>
    </row>
    <row r="260" spans="1:782" s="44" customFormat="1" ht="20.100000000000001" customHeight="1" x14ac:dyDescent="0.2">
      <c r="A260" s="178" t="s">
        <v>608</v>
      </c>
      <c r="B260" s="277" t="s">
        <v>1210</v>
      </c>
      <c r="C260" s="150" t="s">
        <v>609</v>
      </c>
      <c r="D260" s="234" t="s">
        <v>610</v>
      </c>
      <c r="E260" s="151">
        <v>2</v>
      </c>
      <c r="F260" s="156" t="s">
        <v>485</v>
      </c>
      <c r="G260" s="151">
        <v>17</v>
      </c>
      <c r="H260" s="239">
        <v>773</v>
      </c>
      <c r="I260" s="140">
        <f t="shared" ref="I260:I281" si="123">+H260*0.0833</f>
        <v>64.390900000000002</v>
      </c>
      <c r="J260" s="140">
        <f t="shared" ref="J260:J281" si="124">+H260*12.15%</f>
        <v>93.919499999999999</v>
      </c>
      <c r="K260" s="140">
        <f t="shared" ref="K260:K281" si="125">SUM(H260:J260)</f>
        <v>931.31039999999996</v>
      </c>
      <c r="L260" s="140">
        <f t="shared" ref="L260:N281" si="126">+H260*12</f>
        <v>9276</v>
      </c>
      <c r="M260" s="140">
        <f t="shared" si="126"/>
        <v>772.69080000000008</v>
      </c>
      <c r="N260" s="140">
        <f t="shared" si="126"/>
        <v>1127.0340000000001</v>
      </c>
      <c r="O260" s="153">
        <f t="shared" ref="O260:O281" si="127">+H260</f>
        <v>773</v>
      </c>
      <c r="P260" s="101">
        <v>470</v>
      </c>
      <c r="Q260" s="140"/>
      <c r="R260" s="278">
        <f t="shared" ref="R260:R281" si="128">H260*0.25%*G260*12</f>
        <v>394.23</v>
      </c>
      <c r="S260" s="140">
        <f t="shared" ref="S260:S282" si="129">88*12</f>
        <v>1056</v>
      </c>
      <c r="T260" s="140">
        <f t="shared" ref="T260:T282" si="130">0.5*22*12</f>
        <v>132</v>
      </c>
      <c r="U260" s="140">
        <f t="shared" ref="U260:U281" si="131">SUM(O260:T260)</f>
        <v>2825.23</v>
      </c>
      <c r="V260" s="154">
        <f t="shared" ref="V260:V281" si="132">+L260+M260+N260+U260</f>
        <v>14000.9548</v>
      </c>
    </row>
    <row r="261" spans="1:782" s="44" customFormat="1" ht="24.95" customHeight="1" x14ac:dyDescent="0.2">
      <c r="A261" s="178" t="s">
        <v>608</v>
      </c>
      <c r="B261" s="277" t="s">
        <v>1211</v>
      </c>
      <c r="C261" s="150" t="s">
        <v>611</v>
      </c>
      <c r="D261" s="155" t="s">
        <v>612</v>
      </c>
      <c r="E261" s="151">
        <v>5</v>
      </c>
      <c r="F261" s="156" t="s">
        <v>489</v>
      </c>
      <c r="G261" s="151">
        <v>19</v>
      </c>
      <c r="H261" s="148">
        <v>738</v>
      </c>
      <c r="I261" s="140">
        <f t="shared" si="123"/>
        <v>61.4754</v>
      </c>
      <c r="J261" s="140">
        <f t="shared" si="124"/>
        <v>89.667000000000002</v>
      </c>
      <c r="K261" s="140">
        <f t="shared" si="125"/>
        <v>889.14240000000007</v>
      </c>
      <c r="L261" s="140">
        <f t="shared" si="126"/>
        <v>8856</v>
      </c>
      <c r="M261" s="140">
        <f t="shared" si="126"/>
        <v>737.70479999999998</v>
      </c>
      <c r="N261" s="140">
        <f t="shared" si="126"/>
        <v>1076.0039999999999</v>
      </c>
      <c r="O261" s="153">
        <f t="shared" si="127"/>
        <v>738</v>
      </c>
      <c r="P261" s="101">
        <v>470</v>
      </c>
      <c r="Q261" s="148"/>
      <c r="R261" s="278">
        <f t="shared" si="128"/>
        <v>420.65999999999997</v>
      </c>
      <c r="S261" s="140">
        <f t="shared" si="129"/>
        <v>1056</v>
      </c>
      <c r="T261" s="140">
        <f t="shared" si="130"/>
        <v>132</v>
      </c>
      <c r="U261" s="140">
        <f t="shared" si="131"/>
        <v>2816.66</v>
      </c>
      <c r="V261" s="154">
        <f t="shared" si="132"/>
        <v>13486.3688</v>
      </c>
    </row>
    <row r="262" spans="1:782" s="44" customFormat="1" ht="24.95" customHeight="1" x14ac:dyDescent="0.2">
      <c r="A262" s="178" t="s">
        <v>608</v>
      </c>
      <c r="B262" s="277" t="s">
        <v>1212</v>
      </c>
      <c r="C262" s="150" t="s">
        <v>613</v>
      </c>
      <c r="D262" s="155" t="s">
        <v>612</v>
      </c>
      <c r="E262" s="151">
        <v>5</v>
      </c>
      <c r="F262" s="156" t="s">
        <v>614</v>
      </c>
      <c r="G262" s="151">
        <v>19</v>
      </c>
      <c r="H262" s="148">
        <v>738</v>
      </c>
      <c r="I262" s="140">
        <f t="shared" si="123"/>
        <v>61.4754</v>
      </c>
      <c r="J262" s="140">
        <f t="shared" si="124"/>
        <v>89.667000000000002</v>
      </c>
      <c r="K262" s="140">
        <f t="shared" si="125"/>
        <v>889.14240000000007</v>
      </c>
      <c r="L262" s="140">
        <f t="shared" si="126"/>
        <v>8856</v>
      </c>
      <c r="M262" s="140">
        <f t="shared" si="126"/>
        <v>737.70479999999998</v>
      </c>
      <c r="N262" s="140">
        <f t="shared" si="126"/>
        <v>1076.0039999999999</v>
      </c>
      <c r="O262" s="153">
        <f t="shared" si="127"/>
        <v>738</v>
      </c>
      <c r="P262" s="101">
        <v>470</v>
      </c>
      <c r="Q262" s="148"/>
      <c r="R262" s="278">
        <f t="shared" si="128"/>
        <v>420.65999999999997</v>
      </c>
      <c r="S262" s="140">
        <f t="shared" si="129"/>
        <v>1056</v>
      </c>
      <c r="T262" s="140">
        <f t="shared" si="130"/>
        <v>132</v>
      </c>
      <c r="U262" s="140">
        <f t="shared" si="131"/>
        <v>2816.66</v>
      </c>
      <c r="V262" s="154">
        <f t="shared" si="132"/>
        <v>13486.3688</v>
      </c>
    </row>
    <row r="263" spans="1:782" ht="24.95" customHeight="1" x14ac:dyDescent="0.2">
      <c r="A263" s="184" t="s">
        <v>608</v>
      </c>
      <c r="B263" s="277" t="s">
        <v>1213</v>
      </c>
      <c r="C263" s="97" t="s">
        <v>615</v>
      </c>
      <c r="D263" s="98" t="s">
        <v>616</v>
      </c>
      <c r="E263" s="99">
        <v>5</v>
      </c>
      <c r="F263" s="129" t="s">
        <v>476</v>
      </c>
      <c r="G263" s="99">
        <v>18</v>
      </c>
      <c r="H263" s="131">
        <v>738</v>
      </c>
      <c r="I263" s="101">
        <f t="shared" si="123"/>
        <v>61.4754</v>
      </c>
      <c r="J263" s="101">
        <f t="shared" si="124"/>
        <v>89.667000000000002</v>
      </c>
      <c r="K263" s="101">
        <f t="shared" si="125"/>
        <v>889.14240000000007</v>
      </c>
      <c r="L263" s="101">
        <f t="shared" si="126"/>
        <v>8856</v>
      </c>
      <c r="M263" s="101">
        <f t="shared" si="126"/>
        <v>737.70479999999998</v>
      </c>
      <c r="N263" s="101">
        <f t="shared" si="126"/>
        <v>1076.0039999999999</v>
      </c>
      <c r="O263" s="102">
        <f t="shared" si="127"/>
        <v>738</v>
      </c>
      <c r="P263" s="101">
        <v>470</v>
      </c>
      <c r="Q263" s="131"/>
      <c r="R263" s="103">
        <f t="shared" si="128"/>
        <v>398.52</v>
      </c>
      <c r="S263" s="101">
        <f t="shared" si="129"/>
        <v>1056</v>
      </c>
      <c r="T263" s="101">
        <f t="shared" si="130"/>
        <v>132</v>
      </c>
      <c r="U263" s="101">
        <f t="shared" si="131"/>
        <v>2794.52</v>
      </c>
      <c r="V263" s="104">
        <f t="shared" si="132"/>
        <v>13464.228800000001</v>
      </c>
    </row>
    <row r="264" spans="1:782" ht="24.95" customHeight="1" x14ac:dyDescent="0.2">
      <c r="A264" s="184" t="s">
        <v>608</v>
      </c>
      <c r="B264" s="277" t="s">
        <v>1214</v>
      </c>
      <c r="C264" s="97" t="s">
        <v>617</v>
      </c>
      <c r="D264" s="98" t="s">
        <v>616</v>
      </c>
      <c r="E264" s="99">
        <v>5</v>
      </c>
      <c r="F264" s="129" t="s">
        <v>546</v>
      </c>
      <c r="G264" s="99">
        <v>15</v>
      </c>
      <c r="H264" s="131">
        <v>738</v>
      </c>
      <c r="I264" s="101">
        <f t="shared" si="123"/>
        <v>61.4754</v>
      </c>
      <c r="J264" s="101">
        <f t="shared" si="124"/>
        <v>89.667000000000002</v>
      </c>
      <c r="K264" s="101">
        <f t="shared" si="125"/>
        <v>889.14240000000007</v>
      </c>
      <c r="L264" s="101">
        <f t="shared" si="126"/>
        <v>8856</v>
      </c>
      <c r="M264" s="101">
        <f t="shared" si="126"/>
        <v>737.70479999999998</v>
      </c>
      <c r="N264" s="101">
        <f t="shared" si="126"/>
        <v>1076.0039999999999</v>
      </c>
      <c r="O264" s="102">
        <f t="shared" si="127"/>
        <v>738</v>
      </c>
      <c r="P264" s="101">
        <v>470</v>
      </c>
      <c r="Q264" s="101">
        <f>4.7*1*12</f>
        <v>56.400000000000006</v>
      </c>
      <c r="R264" s="103">
        <f t="shared" si="128"/>
        <v>332.1</v>
      </c>
      <c r="S264" s="101">
        <f t="shared" si="129"/>
        <v>1056</v>
      </c>
      <c r="T264" s="101">
        <f t="shared" si="130"/>
        <v>132</v>
      </c>
      <c r="U264" s="101">
        <f t="shared" si="131"/>
        <v>2784.5</v>
      </c>
      <c r="V264" s="104">
        <f t="shared" si="132"/>
        <v>13454.2088</v>
      </c>
    </row>
    <row r="265" spans="1:782" ht="24.95" customHeight="1" x14ac:dyDescent="0.2">
      <c r="A265" s="184" t="s">
        <v>608</v>
      </c>
      <c r="B265" s="277" t="s">
        <v>1215</v>
      </c>
      <c r="C265" s="97" t="s">
        <v>618</v>
      </c>
      <c r="D265" s="97" t="s">
        <v>425</v>
      </c>
      <c r="E265" s="99">
        <v>1</v>
      </c>
      <c r="F265" s="129" t="s">
        <v>619</v>
      </c>
      <c r="G265" s="99">
        <v>15</v>
      </c>
      <c r="H265" s="101">
        <v>561</v>
      </c>
      <c r="I265" s="101">
        <f t="shared" si="123"/>
        <v>46.731299999999997</v>
      </c>
      <c r="J265" s="101">
        <f t="shared" si="124"/>
        <v>68.161500000000004</v>
      </c>
      <c r="K265" s="101">
        <f t="shared" si="125"/>
        <v>675.89280000000008</v>
      </c>
      <c r="L265" s="101">
        <f t="shared" si="126"/>
        <v>6732</v>
      </c>
      <c r="M265" s="101">
        <f t="shared" si="126"/>
        <v>560.77559999999994</v>
      </c>
      <c r="N265" s="101">
        <f t="shared" si="126"/>
        <v>817.9380000000001</v>
      </c>
      <c r="O265" s="102">
        <f t="shared" si="127"/>
        <v>561</v>
      </c>
      <c r="P265" s="101">
        <v>470</v>
      </c>
      <c r="Q265" s="131"/>
      <c r="R265" s="103">
        <f t="shared" si="128"/>
        <v>252.45000000000002</v>
      </c>
      <c r="S265" s="101">
        <f t="shared" si="129"/>
        <v>1056</v>
      </c>
      <c r="T265" s="101">
        <f t="shared" si="130"/>
        <v>132</v>
      </c>
      <c r="U265" s="101">
        <f t="shared" si="131"/>
        <v>2471.4499999999998</v>
      </c>
      <c r="V265" s="104">
        <f t="shared" si="132"/>
        <v>10582.1636</v>
      </c>
    </row>
    <row r="266" spans="1:782" ht="24.95" customHeight="1" x14ac:dyDescent="0.2">
      <c r="A266" s="184" t="s">
        <v>608</v>
      </c>
      <c r="B266" s="277" t="s">
        <v>1216</v>
      </c>
      <c r="C266" s="97" t="s">
        <v>620</v>
      </c>
      <c r="D266" s="98" t="s">
        <v>621</v>
      </c>
      <c r="E266" s="99">
        <v>5</v>
      </c>
      <c r="F266" s="129" t="s">
        <v>622</v>
      </c>
      <c r="G266" s="99">
        <v>17</v>
      </c>
      <c r="H266" s="101">
        <v>738</v>
      </c>
      <c r="I266" s="101">
        <f t="shared" si="123"/>
        <v>61.4754</v>
      </c>
      <c r="J266" s="101">
        <f t="shared" si="124"/>
        <v>89.667000000000002</v>
      </c>
      <c r="K266" s="101">
        <f t="shared" si="125"/>
        <v>889.14240000000007</v>
      </c>
      <c r="L266" s="101">
        <f t="shared" si="126"/>
        <v>8856</v>
      </c>
      <c r="M266" s="101">
        <f t="shared" si="126"/>
        <v>737.70479999999998</v>
      </c>
      <c r="N266" s="101">
        <f t="shared" si="126"/>
        <v>1076.0039999999999</v>
      </c>
      <c r="O266" s="102">
        <f t="shared" si="127"/>
        <v>738</v>
      </c>
      <c r="P266" s="101">
        <v>470</v>
      </c>
      <c r="Q266" s="131">
        <f>4.7*2*12</f>
        <v>112.80000000000001</v>
      </c>
      <c r="R266" s="103">
        <f t="shared" si="128"/>
        <v>376.38</v>
      </c>
      <c r="S266" s="101">
        <f t="shared" si="129"/>
        <v>1056</v>
      </c>
      <c r="T266" s="101">
        <f t="shared" si="130"/>
        <v>132</v>
      </c>
      <c r="U266" s="101">
        <f t="shared" si="131"/>
        <v>2885.18</v>
      </c>
      <c r="V266" s="104">
        <f t="shared" si="132"/>
        <v>13554.888800000001</v>
      </c>
    </row>
    <row r="267" spans="1:782" ht="24.95" customHeight="1" x14ac:dyDescent="0.2">
      <c r="A267" s="184" t="s">
        <v>608</v>
      </c>
      <c r="B267" s="277" t="s">
        <v>1217</v>
      </c>
      <c r="C267" s="97" t="s">
        <v>623</v>
      </c>
      <c r="D267" s="97" t="s">
        <v>425</v>
      </c>
      <c r="E267" s="99">
        <v>1</v>
      </c>
      <c r="F267" s="100" t="s">
        <v>624</v>
      </c>
      <c r="G267" s="99">
        <v>18</v>
      </c>
      <c r="H267" s="101">
        <v>561</v>
      </c>
      <c r="I267" s="101">
        <f t="shared" si="123"/>
        <v>46.731299999999997</v>
      </c>
      <c r="J267" s="101">
        <f t="shared" si="124"/>
        <v>68.161500000000004</v>
      </c>
      <c r="K267" s="101">
        <f t="shared" si="125"/>
        <v>675.89280000000008</v>
      </c>
      <c r="L267" s="101">
        <f t="shared" si="126"/>
        <v>6732</v>
      </c>
      <c r="M267" s="101">
        <f t="shared" si="126"/>
        <v>560.77559999999994</v>
      </c>
      <c r="N267" s="101">
        <f t="shared" si="126"/>
        <v>817.9380000000001</v>
      </c>
      <c r="O267" s="102">
        <f t="shared" si="127"/>
        <v>561</v>
      </c>
      <c r="P267" s="101">
        <v>470</v>
      </c>
      <c r="Q267" s="131">
        <f>4.7*3*12</f>
        <v>169.20000000000002</v>
      </c>
      <c r="R267" s="103">
        <f t="shared" si="128"/>
        <v>302.94</v>
      </c>
      <c r="S267" s="101">
        <f t="shared" si="129"/>
        <v>1056</v>
      </c>
      <c r="T267" s="101">
        <f t="shared" si="130"/>
        <v>132</v>
      </c>
      <c r="U267" s="101">
        <f t="shared" si="131"/>
        <v>2691.1400000000003</v>
      </c>
      <c r="V267" s="104">
        <f t="shared" si="132"/>
        <v>10801.8536</v>
      </c>
    </row>
    <row r="268" spans="1:782" s="44" customFormat="1" ht="24.95" customHeight="1" x14ac:dyDescent="0.2">
      <c r="A268" s="178" t="s">
        <v>608</v>
      </c>
      <c r="B268" s="277" t="s">
        <v>1218</v>
      </c>
      <c r="C268" s="150" t="s">
        <v>625</v>
      </c>
      <c r="D268" s="155" t="s">
        <v>626</v>
      </c>
      <c r="E268" s="151">
        <v>3</v>
      </c>
      <c r="F268" s="157" t="s">
        <v>627</v>
      </c>
      <c r="G268" s="151">
        <v>9</v>
      </c>
      <c r="H268" s="140">
        <v>614</v>
      </c>
      <c r="I268" s="140">
        <f t="shared" si="123"/>
        <v>51.1462</v>
      </c>
      <c r="J268" s="140">
        <f t="shared" si="124"/>
        <v>74.600999999999999</v>
      </c>
      <c r="K268" s="140">
        <f t="shared" si="125"/>
        <v>739.74720000000002</v>
      </c>
      <c r="L268" s="140">
        <f t="shared" si="126"/>
        <v>7368</v>
      </c>
      <c r="M268" s="140">
        <f t="shared" si="126"/>
        <v>613.75440000000003</v>
      </c>
      <c r="N268" s="140">
        <f t="shared" si="126"/>
        <v>895.21199999999999</v>
      </c>
      <c r="O268" s="153">
        <f t="shared" si="127"/>
        <v>614</v>
      </c>
      <c r="P268" s="101">
        <v>470</v>
      </c>
      <c r="Q268" s="140"/>
      <c r="R268" s="278">
        <f t="shared" si="128"/>
        <v>165.78000000000003</v>
      </c>
      <c r="S268" s="140">
        <f t="shared" si="129"/>
        <v>1056</v>
      </c>
      <c r="T268" s="140">
        <f t="shared" si="130"/>
        <v>132</v>
      </c>
      <c r="U268" s="140">
        <f t="shared" si="131"/>
        <v>2437.7799999999997</v>
      </c>
      <c r="V268" s="154">
        <f t="shared" si="132"/>
        <v>11314.7464</v>
      </c>
    </row>
    <row r="269" spans="1:782" ht="24.95" customHeight="1" x14ac:dyDescent="0.2">
      <c r="A269" s="184" t="s">
        <v>608</v>
      </c>
      <c r="B269" s="277" t="s">
        <v>1219</v>
      </c>
      <c r="C269" s="97" t="s">
        <v>628</v>
      </c>
      <c r="D269" s="98" t="s">
        <v>407</v>
      </c>
      <c r="E269" s="99">
        <v>3</v>
      </c>
      <c r="F269" s="100" t="s">
        <v>629</v>
      </c>
      <c r="G269" s="99">
        <v>1</v>
      </c>
      <c r="H269" s="101">
        <v>561</v>
      </c>
      <c r="I269" s="101">
        <f t="shared" si="123"/>
        <v>46.731299999999997</v>
      </c>
      <c r="J269" s="101">
        <f t="shared" si="124"/>
        <v>68.161500000000004</v>
      </c>
      <c r="K269" s="101">
        <f t="shared" si="125"/>
        <v>675.89280000000008</v>
      </c>
      <c r="L269" s="101">
        <f t="shared" si="126"/>
        <v>6732</v>
      </c>
      <c r="M269" s="101">
        <f t="shared" si="126"/>
        <v>560.77559999999994</v>
      </c>
      <c r="N269" s="101">
        <f t="shared" si="126"/>
        <v>817.9380000000001</v>
      </c>
      <c r="O269" s="102">
        <f t="shared" si="127"/>
        <v>561</v>
      </c>
      <c r="P269" s="101">
        <v>470</v>
      </c>
      <c r="Q269" s="131">
        <f>4.7*2*12</f>
        <v>112.80000000000001</v>
      </c>
      <c r="R269" s="103">
        <f t="shared" si="128"/>
        <v>16.830000000000002</v>
      </c>
      <c r="S269" s="101">
        <f t="shared" si="129"/>
        <v>1056</v>
      </c>
      <c r="T269" s="101">
        <f t="shared" si="130"/>
        <v>132</v>
      </c>
      <c r="U269" s="101">
        <f t="shared" si="131"/>
        <v>2348.63</v>
      </c>
      <c r="V269" s="104">
        <f t="shared" si="132"/>
        <v>10459.3436</v>
      </c>
    </row>
    <row r="270" spans="1:782" ht="24.95" customHeight="1" x14ac:dyDescent="0.2">
      <c r="A270" s="184" t="s">
        <v>608</v>
      </c>
      <c r="B270" s="277" t="s">
        <v>1220</v>
      </c>
      <c r="C270" s="97" t="s">
        <v>630</v>
      </c>
      <c r="D270" s="98" t="s">
        <v>631</v>
      </c>
      <c r="E270" s="99">
        <v>1</v>
      </c>
      <c r="F270" s="100"/>
      <c r="G270" s="99">
        <v>9</v>
      </c>
      <c r="H270" s="101">
        <v>561</v>
      </c>
      <c r="I270" s="101">
        <f t="shared" si="123"/>
        <v>46.731299999999997</v>
      </c>
      <c r="J270" s="101">
        <f t="shared" si="124"/>
        <v>68.161500000000004</v>
      </c>
      <c r="K270" s="101">
        <f t="shared" si="125"/>
        <v>675.89280000000008</v>
      </c>
      <c r="L270" s="101">
        <f t="shared" si="126"/>
        <v>6732</v>
      </c>
      <c r="M270" s="101">
        <f t="shared" si="126"/>
        <v>560.77559999999994</v>
      </c>
      <c r="N270" s="101">
        <f t="shared" si="126"/>
        <v>817.9380000000001</v>
      </c>
      <c r="O270" s="102">
        <f t="shared" si="127"/>
        <v>561</v>
      </c>
      <c r="P270" s="101">
        <v>470</v>
      </c>
      <c r="Q270" s="101"/>
      <c r="R270" s="103">
        <f t="shared" si="128"/>
        <v>151.47</v>
      </c>
      <c r="S270" s="101">
        <f t="shared" si="129"/>
        <v>1056</v>
      </c>
      <c r="T270" s="101">
        <f t="shared" si="130"/>
        <v>132</v>
      </c>
      <c r="U270" s="101">
        <f t="shared" si="131"/>
        <v>2370.4700000000003</v>
      </c>
      <c r="V270" s="104">
        <f t="shared" si="132"/>
        <v>10481.1836</v>
      </c>
    </row>
    <row r="271" spans="1:782" ht="24.95" customHeight="1" x14ac:dyDescent="0.2">
      <c r="A271" s="184" t="s">
        <v>608</v>
      </c>
      <c r="B271" s="277" t="s">
        <v>1221</v>
      </c>
      <c r="C271" s="97" t="s">
        <v>632</v>
      </c>
      <c r="D271" s="97" t="s">
        <v>425</v>
      </c>
      <c r="E271" s="99">
        <v>1</v>
      </c>
      <c r="F271" s="100">
        <v>0</v>
      </c>
      <c r="G271" s="99">
        <v>9</v>
      </c>
      <c r="H271" s="101">
        <v>561</v>
      </c>
      <c r="I271" s="101">
        <f t="shared" si="123"/>
        <v>46.731299999999997</v>
      </c>
      <c r="J271" s="101">
        <f t="shared" si="124"/>
        <v>68.161500000000004</v>
      </c>
      <c r="K271" s="101">
        <f t="shared" si="125"/>
        <v>675.89280000000008</v>
      </c>
      <c r="L271" s="101">
        <f t="shared" si="126"/>
        <v>6732</v>
      </c>
      <c r="M271" s="101">
        <f t="shared" si="126"/>
        <v>560.77559999999994</v>
      </c>
      <c r="N271" s="101">
        <f t="shared" si="126"/>
        <v>817.9380000000001</v>
      </c>
      <c r="O271" s="102">
        <f t="shared" si="127"/>
        <v>561</v>
      </c>
      <c r="P271" s="101">
        <v>470</v>
      </c>
      <c r="Q271" s="101"/>
      <c r="R271" s="103">
        <f t="shared" si="128"/>
        <v>151.47</v>
      </c>
      <c r="S271" s="101">
        <f t="shared" si="129"/>
        <v>1056</v>
      </c>
      <c r="T271" s="101">
        <f t="shared" si="130"/>
        <v>132</v>
      </c>
      <c r="U271" s="101">
        <f t="shared" si="131"/>
        <v>2370.4700000000003</v>
      </c>
      <c r="V271" s="104">
        <f t="shared" si="132"/>
        <v>10481.1836</v>
      </c>
    </row>
    <row r="272" spans="1:782" ht="24.95" customHeight="1" x14ac:dyDescent="0.2">
      <c r="A272" s="184" t="s">
        <v>608</v>
      </c>
      <c r="B272" s="277" t="s">
        <v>1222</v>
      </c>
      <c r="C272" s="97" t="s">
        <v>633</v>
      </c>
      <c r="D272" s="97" t="s">
        <v>425</v>
      </c>
      <c r="E272" s="99">
        <v>1</v>
      </c>
      <c r="F272" s="100"/>
      <c r="G272" s="99">
        <v>9</v>
      </c>
      <c r="H272" s="131">
        <v>561</v>
      </c>
      <c r="I272" s="101">
        <f t="shared" si="123"/>
        <v>46.731299999999997</v>
      </c>
      <c r="J272" s="101">
        <f t="shared" si="124"/>
        <v>68.161500000000004</v>
      </c>
      <c r="K272" s="101">
        <f t="shared" si="125"/>
        <v>675.89280000000008</v>
      </c>
      <c r="L272" s="101">
        <f t="shared" si="126"/>
        <v>6732</v>
      </c>
      <c r="M272" s="101">
        <f t="shared" si="126"/>
        <v>560.77559999999994</v>
      </c>
      <c r="N272" s="101">
        <f t="shared" si="126"/>
        <v>817.9380000000001</v>
      </c>
      <c r="O272" s="102">
        <f t="shared" si="127"/>
        <v>561</v>
      </c>
      <c r="P272" s="101">
        <v>470</v>
      </c>
      <c r="Q272" s="131">
        <f>4.7*3*12</f>
        <v>169.20000000000002</v>
      </c>
      <c r="R272" s="103">
        <f t="shared" si="128"/>
        <v>151.47</v>
      </c>
      <c r="S272" s="101">
        <f t="shared" si="129"/>
        <v>1056</v>
      </c>
      <c r="T272" s="101">
        <f t="shared" si="130"/>
        <v>132</v>
      </c>
      <c r="U272" s="101">
        <f t="shared" si="131"/>
        <v>2539.67</v>
      </c>
      <c r="V272" s="104">
        <f t="shared" si="132"/>
        <v>10650.383600000001</v>
      </c>
    </row>
    <row r="273" spans="1:111" s="44" customFormat="1" ht="24.95" customHeight="1" x14ac:dyDescent="0.2">
      <c r="A273" s="178" t="s">
        <v>608</v>
      </c>
      <c r="B273" s="277" t="s">
        <v>1223</v>
      </c>
      <c r="C273" s="150" t="s">
        <v>634</v>
      </c>
      <c r="D273" s="155" t="s">
        <v>635</v>
      </c>
      <c r="E273" s="151">
        <v>1</v>
      </c>
      <c r="F273" s="157" t="s">
        <v>636</v>
      </c>
      <c r="G273" s="151">
        <v>9</v>
      </c>
      <c r="H273" s="148">
        <v>738</v>
      </c>
      <c r="I273" s="140">
        <f t="shared" si="123"/>
        <v>61.4754</v>
      </c>
      <c r="J273" s="140">
        <f t="shared" si="124"/>
        <v>89.667000000000002</v>
      </c>
      <c r="K273" s="140">
        <f t="shared" si="125"/>
        <v>889.14240000000007</v>
      </c>
      <c r="L273" s="140">
        <f t="shared" si="126"/>
        <v>8856</v>
      </c>
      <c r="M273" s="140">
        <f t="shared" si="126"/>
        <v>737.70479999999998</v>
      </c>
      <c r="N273" s="140">
        <f t="shared" si="126"/>
        <v>1076.0039999999999</v>
      </c>
      <c r="O273" s="153">
        <f t="shared" si="127"/>
        <v>738</v>
      </c>
      <c r="P273" s="101">
        <v>470</v>
      </c>
      <c r="Q273" s="140"/>
      <c r="R273" s="278">
        <f t="shared" si="128"/>
        <v>199.26</v>
      </c>
      <c r="S273" s="140">
        <f t="shared" si="129"/>
        <v>1056</v>
      </c>
      <c r="T273" s="140">
        <f t="shared" si="130"/>
        <v>132</v>
      </c>
      <c r="U273" s="140">
        <f t="shared" si="131"/>
        <v>2595.2600000000002</v>
      </c>
      <c r="V273" s="154">
        <f t="shared" si="132"/>
        <v>13264.968800000001</v>
      </c>
    </row>
    <row r="274" spans="1:111" ht="24.95" customHeight="1" x14ac:dyDescent="0.2">
      <c r="A274" s="184" t="s">
        <v>608</v>
      </c>
      <c r="B274" s="277" t="s">
        <v>1224</v>
      </c>
      <c r="C274" s="97" t="s">
        <v>637</v>
      </c>
      <c r="D274" s="97" t="s">
        <v>638</v>
      </c>
      <c r="E274" s="99">
        <v>1</v>
      </c>
      <c r="F274" s="100" t="s">
        <v>639</v>
      </c>
      <c r="G274" s="99">
        <v>9</v>
      </c>
      <c r="H274" s="131">
        <v>561</v>
      </c>
      <c r="I274" s="101">
        <f t="shared" si="123"/>
        <v>46.731299999999997</v>
      </c>
      <c r="J274" s="101">
        <f t="shared" si="124"/>
        <v>68.161500000000004</v>
      </c>
      <c r="K274" s="101">
        <f t="shared" si="125"/>
        <v>675.89280000000008</v>
      </c>
      <c r="L274" s="101">
        <f t="shared" si="126"/>
        <v>6732</v>
      </c>
      <c r="M274" s="101">
        <f t="shared" si="126"/>
        <v>560.77559999999994</v>
      </c>
      <c r="N274" s="101">
        <f t="shared" si="126"/>
        <v>817.9380000000001</v>
      </c>
      <c r="O274" s="102">
        <f t="shared" si="127"/>
        <v>561</v>
      </c>
      <c r="P274" s="101">
        <v>470</v>
      </c>
      <c r="Q274" s="101">
        <f>4.7*1*12</f>
        <v>56.400000000000006</v>
      </c>
      <c r="R274" s="103">
        <f t="shared" si="128"/>
        <v>151.47</v>
      </c>
      <c r="S274" s="101">
        <f t="shared" si="129"/>
        <v>1056</v>
      </c>
      <c r="T274" s="101">
        <f t="shared" si="130"/>
        <v>132</v>
      </c>
      <c r="U274" s="101">
        <f t="shared" si="131"/>
        <v>2426.87</v>
      </c>
      <c r="V274" s="104">
        <f t="shared" si="132"/>
        <v>10537.5836</v>
      </c>
    </row>
    <row r="275" spans="1:111" ht="24.95" customHeight="1" x14ac:dyDescent="0.2">
      <c r="A275" s="184" t="s">
        <v>608</v>
      </c>
      <c r="B275" s="277" t="s">
        <v>1225</v>
      </c>
      <c r="C275" s="128" t="s">
        <v>640</v>
      </c>
      <c r="D275" s="97" t="s">
        <v>638</v>
      </c>
      <c r="E275" s="99">
        <v>1</v>
      </c>
      <c r="F275" s="100" t="s">
        <v>589</v>
      </c>
      <c r="G275" s="99">
        <v>9</v>
      </c>
      <c r="H275" s="115">
        <v>561</v>
      </c>
      <c r="I275" s="101">
        <f t="shared" si="123"/>
        <v>46.731299999999997</v>
      </c>
      <c r="J275" s="101">
        <f t="shared" si="124"/>
        <v>68.161500000000004</v>
      </c>
      <c r="K275" s="101">
        <f t="shared" si="125"/>
        <v>675.89280000000008</v>
      </c>
      <c r="L275" s="101">
        <f t="shared" si="126"/>
        <v>6732</v>
      </c>
      <c r="M275" s="101">
        <f t="shared" si="126"/>
        <v>560.77559999999994</v>
      </c>
      <c r="N275" s="101">
        <f t="shared" si="126"/>
        <v>817.9380000000001</v>
      </c>
      <c r="O275" s="102">
        <f t="shared" si="127"/>
        <v>561</v>
      </c>
      <c r="P275" s="101">
        <v>470</v>
      </c>
      <c r="Q275" s="101">
        <f>4.7*1*12</f>
        <v>56.400000000000006</v>
      </c>
      <c r="R275" s="103">
        <f t="shared" si="128"/>
        <v>151.47</v>
      </c>
      <c r="S275" s="101">
        <f t="shared" si="129"/>
        <v>1056</v>
      </c>
      <c r="T275" s="101">
        <f t="shared" si="130"/>
        <v>132</v>
      </c>
      <c r="U275" s="101">
        <f t="shared" si="131"/>
        <v>2426.87</v>
      </c>
      <c r="V275" s="104">
        <f t="shared" si="132"/>
        <v>10537.5836</v>
      </c>
    </row>
    <row r="276" spans="1:111" ht="24.95" customHeight="1" x14ac:dyDescent="0.2">
      <c r="A276" s="184" t="s">
        <v>607</v>
      </c>
      <c r="B276" s="277" t="s">
        <v>1226</v>
      </c>
      <c r="C276" s="97" t="s">
        <v>641</v>
      </c>
      <c r="D276" s="98" t="s">
        <v>478</v>
      </c>
      <c r="E276" s="99">
        <v>5</v>
      </c>
      <c r="F276" s="100" t="s">
        <v>642</v>
      </c>
      <c r="G276" s="99">
        <v>19</v>
      </c>
      <c r="H276" s="131">
        <v>738</v>
      </c>
      <c r="I276" s="101">
        <f t="shared" si="123"/>
        <v>61.4754</v>
      </c>
      <c r="J276" s="101">
        <f t="shared" si="124"/>
        <v>89.667000000000002</v>
      </c>
      <c r="K276" s="101">
        <f t="shared" si="125"/>
        <v>889.14240000000007</v>
      </c>
      <c r="L276" s="101">
        <f t="shared" si="126"/>
        <v>8856</v>
      </c>
      <c r="M276" s="101">
        <f t="shared" si="126"/>
        <v>737.70479999999998</v>
      </c>
      <c r="N276" s="101">
        <f t="shared" si="126"/>
        <v>1076.0039999999999</v>
      </c>
      <c r="O276" s="102">
        <f t="shared" si="127"/>
        <v>738</v>
      </c>
      <c r="P276" s="101">
        <v>470</v>
      </c>
      <c r="Q276" s="101">
        <f>4.7*1*12</f>
        <v>56.400000000000006</v>
      </c>
      <c r="R276" s="103">
        <f t="shared" si="128"/>
        <v>420.65999999999997</v>
      </c>
      <c r="S276" s="101">
        <f t="shared" si="129"/>
        <v>1056</v>
      </c>
      <c r="T276" s="101">
        <f t="shared" si="130"/>
        <v>132</v>
      </c>
      <c r="U276" s="101">
        <f t="shared" si="131"/>
        <v>2873.06</v>
      </c>
      <c r="V276" s="104">
        <f t="shared" si="132"/>
        <v>13542.7688</v>
      </c>
    </row>
    <row r="277" spans="1:111" s="44" customFormat="1" ht="24.95" customHeight="1" x14ac:dyDescent="0.2">
      <c r="A277" s="178" t="s">
        <v>607</v>
      </c>
      <c r="B277" s="277" t="s">
        <v>1227</v>
      </c>
      <c r="C277" s="160" t="s">
        <v>643</v>
      </c>
      <c r="D277" s="160" t="s">
        <v>444</v>
      </c>
      <c r="E277" s="151">
        <v>3</v>
      </c>
      <c r="F277" s="152" t="s">
        <v>644</v>
      </c>
      <c r="G277" s="151">
        <v>18</v>
      </c>
      <c r="H277" s="140">
        <v>614</v>
      </c>
      <c r="I277" s="140">
        <f t="shared" si="123"/>
        <v>51.1462</v>
      </c>
      <c r="J277" s="140">
        <f t="shared" si="124"/>
        <v>74.600999999999999</v>
      </c>
      <c r="K277" s="140">
        <f t="shared" si="125"/>
        <v>739.74720000000002</v>
      </c>
      <c r="L277" s="140">
        <f t="shared" si="126"/>
        <v>7368</v>
      </c>
      <c r="M277" s="140">
        <f t="shared" si="126"/>
        <v>613.75440000000003</v>
      </c>
      <c r="N277" s="140">
        <f t="shared" si="126"/>
        <v>895.21199999999999</v>
      </c>
      <c r="O277" s="153">
        <f t="shared" si="127"/>
        <v>614</v>
      </c>
      <c r="P277" s="101">
        <v>470</v>
      </c>
      <c r="Q277" s="140"/>
      <c r="R277" s="278">
        <f t="shared" si="128"/>
        <v>331.56000000000006</v>
      </c>
      <c r="S277" s="140">
        <f t="shared" si="129"/>
        <v>1056</v>
      </c>
      <c r="T277" s="140">
        <f t="shared" si="130"/>
        <v>132</v>
      </c>
      <c r="U277" s="140">
        <f t="shared" si="131"/>
        <v>2603.56</v>
      </c>
      <c r="V277" s="154">
        <f t="shared" si="132"/>
        <v>11480.526399999999</v>
      </c>
    </row>
    <row r="278" spans="1:111" ht="24.95" customHeight="1" x14ac:dyDescent="0.2">
      <c r="A278" s="184" t="s">
        <v>607</v>
      </c>
      <c r="B278" s="277" t="s">
        <v>1228</v>
      </c>
      <c r="C278" s="97" t="s">
        <v>645</v>
      </c>
      <c r="D278" s="97" t="s">
        <v>631</v>
      </c>
      <c r="E278" s="99"/>
      <c r="F278" s="130"/>
      <c r="G278" s="99">
        <v>3</v>
      </c>
      <c r="H278" s="101">
        <v>561</v>
      </c>
      <c r="I278" s="101">
        <f t="shared" si="123"/>
        <v>46.731299999999997</v>
      </c>
      <c r="J278" s="101">
        <f t="shared" si="124"/>
        <v>68.161500000000004</v>
      </c>
      <c r="K278" s="101">
        <f t="shared" si="125"/>
        <v>675.89280000000008</v>
      </c>
      <c r="L278" s="101">
        <f t="shared" si="126"/>
        <v>6732</v>
      </c>
      <c r="M278" s="101">
        <f t="shared" si="126"/>
        <v>560.77559999999994</v>
      </c>
      <c r="N278" s="101">
        <f t="shared" si="126"/>
        <v>817.9380000000001</v>
      </c>
      <c r="O278" s="102">
        <f t="shared" si="127"/>
        <v>561</v>
      </c>
      <c r="P278" s="101">
        <v>470</v>
      </c>
      <c r="Q278" s="131">
        <f>4.7*2*12</f>
        <v>112.80000000000001</v>
      </c>
      <c r="R278" s="103">
        <f t="shared" si="128"/>
        <v>50.490000000000009</v>
      </c>
      <c r="S278" s="101">
        <f t="shared" si="129"/>
        <v>1056</v>
      </c>
      <c r="T278" s="101">
        <f t="shared" si="130"/>
        <v>132</v>
      </c>
      <c r="U278" s="101">
        <f t="shared" si="131"/>
        <v>2382.29</v>
      </c>
      <c r="V278" s="104">
        <f t="shared" si="132"/>
        <v>10493.0036</v>
      </c>
    </row>
    <row r="279" spans="1:111" ht="24.95" customHeight="1" x14ac:dyDescent="0.2">
      <c r="A279" s="184" t="s">
        <v>607</v>
      </c>
      <c r="B279" s="277" t="s">
        <v>1229</v>
      </c>
      <c r="C279" s="97" t="s">
        <v>646</v>
      </c>
      <c r="D279" s="128" t="s">
        <v>711</v>
      </c>
      <c r="E279" s="99">
        <v>3</v>
      </c>
      <c r="F279" s="130" t="s">
        <v>644</v>
      </c>
      <c r="G279" s="99">
        <v>3</v>
      </c>
      <c r="H279" s="101">
        <v>596</v>
      </c>
      <c r="I279" s="101">
        <f t="shared" si="123"/>
        <v>49.646799999999999</v>
      </c>
      <c r="J279" s="101">
        <f t="shared" si="124"/>
        <v>72.414000000000001</v>
      </c>
      <c r="K279" s="101">
        <f t="shared" si="125"/>
        <v>718.06079999999997</v>
      </c>
      <c r="L279" s="101">
        <f t="shared" si="126"/>
        <v>7152</v>
      </c>
      <c r="M279" s="101">
        <f t="shared" si="126"/>
        <v>595.76160000000004</v>
      </c>
      <c r="N279" s="101">
        <f t="shared" si="126"/>
        <v>868.96800000000007</v>
      </c>
      <c r="O279" s="102">
        <f t="shared" si="127"/>
        <v>596</v>
      </c>
      <c r="P279" s="101">
        <v>470</v>
      </c>
      <c r="Q279" s="131"/>
      <c r="R279" s="103">
        <f t="shared" si="128"/>
        <v>53.64</v>
      </c>
      <c r="S279" s="101">
        <f t="shared" si="129"/>
        <v>1056</v>
      </c>
      <c r="T279" s="101">
        <f t="shared" si="130"/>
        <v>132</v>
      </c>
      <c r="U279" s="101">
        <f t="shared" si="131"/>
        <v>2307.6400000000003</v>
      </c>
      <c r="V279" s="104">
        <f t="shared" si="132"/>
        <v>10924.369600000002</v>
      </c>
    </row>
    <row r="280" spans="1:111" s="51" customFormat="1" ht="24.95" customHeight="1" x14ac:dyDescent="0.2">
      <c r="A280" s="184" t="s">
        <v>607</v>
      </c>
      <c r="B280" s="277" t="s">
        <v>1230</v>
      </c>
      <c r="C280" s="128" t="s">
        <v>647</v>
      </c>
      <c r="D280" s="128" t="s">
        <v>711</v>
      </c>
      <c r="E280" s="99">
        <v>3</v>
      </c>
      <c r="F280" s="129" t="s">
        <v>476</v>
      </c>
      <c r="G280" s="99">
        <v>18</v>
      </c>
      <c r="H280" s="131">
        <v>637.91</v>
      </c>
      <c r="I280" s="101">
        <f>+H280*0.0833</f>
        <v>53.137902999999994</v>
      </c>
      <c r="J280" s="101">
        <f>+H280*12.15%</f>
        <v>77.506064999999992</v>
      </c>
      <c r="K280" s="101">
        <f>SUM(H280:J280)</f>
        <v>768.55396799999994</v>
      </c>
      <c r="L280" s="101">
        <f>+H280*12</f>
        <v>7654.92</v>
      </c>
      <c r="M280" s="101">
        <f>+I280*12</f>
        <v>637.65483599999993</v>
      </c>
      <c r="N280" s="101">
        <f>+J280*12</f>
        <v>930.07277999999997</v>
      </c>
      <c r="O280" s="102">
        <f>+H280</f>
        <v>637.91</v>
      </c>
      <c r="P280" s="101">
        <v>470</v>
      </c>
      <c r="Q280" s="131">
        <f>4.7*2*12</f>
        <v>112.80000000000001</v>
      </c>
      <c r="R280" s="103">
        <f>H280*0.25%*G280*12</f>
        <v>344.47140000000002</v>
      </c>
      <c r="S280" s="101">
        <f t="shared" si="129"/>
        <v>1056</v>
      </c>
      <c r="T280" s="101">
        <f t="shared" si="130"/>
        <v>132</v>
      </c>
      <c r="U280" s="101">
        <f>SUM(O280:T280)</f>
        <v>2753.1813999999999</v>
      </c>
      <c r="V280" s="104">
        <f>+L280+M280+N280+U280</f>
        <v>11975.829016</v>
      </c>
    </row>
    <row r="281" spans="1:111" ht="24.95" customHeight="1" x14ac:dyDescent="0.2">
      <c r="A281" s="184" t="s">
        <v>608</v>
      </c>
      <c r="B281" s="277" t="s">
        <v>1231</v>
      </c>
      <c r="C281" s="97" t="s">
        <v>1408</v>
      </c>
      <c r="D281" s="97" t="s">
        <v>425</v>
      </c>
      <c r="E281" s="99">
        <v>1</v>
      </c>
      <c r="F281" s="100"/>
      <c r="G281" s="99">
        <v>9</v>
      </c>
      <c r="H281" s="131">
        <v>561</v>
      </c>
      <c r="I281" s="101">
        <f t="shared" si="123"/>
        <v>46.731299999999997</v>
      </c>
      <c r="J281" s="101">
        <f t="shared" si="124"/>
        <v>68.161500000000004</v>
      </c>
      <c r="K281" s="101">
        <f t="shared" si="125"/>
        <v>675.89280000000008</v>
      </c>
      <c r="L281" s="101">
        <f t="shared" si="126"/>
        <v>6732</v>
      </c>
      <c r="M281" s="101">
        <f t="shared" si="126"/>
        <v>560.77559999999994</v>
      </c>
      <c r="N281" s="101">
        <f t="shared" si="126"/>
        <v>817.9380000000001</v>
      </c>
      <c r="O281" s="102">
        <f t="shared" si="127"/>
        <v>561</v>
      </c>
      <c r="P281" s="101">
        <v>470</v>
      </c>
      <c r="Q281" s="131">
        <f>4.7*3*12</f>
        <v>169.20000000000002</v>
      </c>
      <c r="R281" s="103">
        <f t="shared" si="128"/>
        <v>151.47</v>
      </c>
      <c r="S281" s="101">
        <f t="shared" si="129"/>
        <v>1056</v>
      </c>
      <c r="T281" s="101">
        <f t="shared" si="130"/>
        <v>132</v>
      </c>
      <c r="U281" s="101">
        <f t="shared" si="131"/>
        <v>2539.67</v>
      </c>
      <c r="V281" s="104">
        <f t="shared" si="132"/>
        <v>10650.383600000001</v>
      </c>
    </row>
    <row r="282" spans="1:111" ht="24.95" customHeight="1" x14ac:dyDescent="0.2">
      <c r="A282" s="184" t="s">
        <v>608</v>
      </c>
      <c r="B282" s="277" t="s">
        <v>1232</v>
      </c>
      <c r="C282" s="97" t="s">
        <v>1409</v>
      </c>
      <c r="D282" s="97" t="s">
        <v>425</v>
      </c>
      <c r="E282" s="99">
        <v>1</v>
      </c>
      <c r="F282" s="100"/>
      <c r="G282" s="99">
        <v>9</v>
      </c>
      <c r="H282" s="131">
        <v>561</v>
      </c>
      <c r="I282" s="101">
        <f>+H282*0.0833</f>
        <v>46.731299999999997</v>
      </c>
      <c r="J282" s="101">
        <f>+H282*12.15%</f>
        <v>68.161500000000004</v>
      </c>
      <c r="K282" s="101">
        <f>SUM(H282:J282)</f>
        <v>675.89280000000008</v>
      </c>
      <c r="L282" s="101">
        <f>+H282*12</f>
        <v>6732</v>
      </c>
      <c r="M282" s="101">
        <f>+I282*12</f>
        <v>560.77559999999994</v>
      </c>
      <c r="N282" s="101">
        <f>+J282*12</f>
        <v>817.9380000000001</v>
      </c>
      <c r="O282" s="102">
        <f>+H282</f>
        <v>561</v>
      </c>
      <c r="P282" s="101">
        <v>470</v>
      </c>
      <c r="Q282" s="131">
        <f>4.7*3*12</f>
        <v>169.20000000000002</v>
      </c>
      <c r="R282" s="103">
        <f>H282*0.25%*G282*12</f>
        <v>151.47</v>
      </c>
      <c r="S282" s="101">
        <f t="shared" si="129"/>
        <v>1056</v>
      </c>
      <c r="T282" s="101">
        <f t="shared" si="130"/>
        <v>132</v>
      </c>
      <c r="U282" s="101">
        <f>SUM(O282:T282)</f>
        <v>2539.67</v>
      </c>
      <c r="V282" s="104">
        <f>+L282+M282+N282+U282</f>
        <v>10650.383600000001</v>
      </c>
    </row>
    <row r="283" spans="1:111" s="60" customFormat="1" ht="20.100000000000001" customHeight="1" x14ac:dyDescent="0.2">
      <c r="A283" s="184" t="s">
        <v>608</v>
      </c>
      <c r="B283" s="113" t="s">
        <v>1233</v>
      </c>
      <c r="C283" s="97" t="s">
        <v>648</v>
      </c>
      <c r="D283" s="97" t="s">
        <v>649</v>
      </c>
      <c r="E283" s="99">
        <v>1</v>
      </c>
      <c r="F283" s="100"/>
      <c r="G283" s="99">
        <v>0</v>
      </c>
      <c r="H283" s="115">
        <v>561</v>
      </c>
      <c r="I283" s="101">
        <f t="shared" ref="I283:I290" si="133">+H283*0.0833</f>
        <v>46.731299999999997</v>
      </c>
      <c r="J283" s="101">
        <f t="shared" ref="J283:J290" si="134">+H283*12.15%</f>
        <v>68.161500000000004</v>
      </c>
      <c r="K283" s="101">
        <f t="shared" ref="K283:K290" si="135">SUM(H283:J283)</f>
        <v>675.89280000000008</v>
      </c>
      <c r="L283" s="101">
        <f t="shared" ref="L283:N290" si="136">+H283*12</f>
        <v>6732</v>
      </c>
      <c r="M283" s="101">
        <f t="shared" si="136"/>
        <v>560.77559999999994</v>
      </c>
      <c r="N283" s="101">
        <f t="shared" si="136"/>
        <v>817.9380000000001</v>
      </c>
      <c r="O283" s="102">
        <f t="shared" ref="O283:O290" si="137">+H283</f>
        <v>561</v>
      </c>
      <c r="P283" s="101">
        <v>470</v>
      </c>
      <c r="Q283" s="101"/>
      <c r="R283" s="103">
        <f t="shared" ref="R283:R290" si="138">H283*0.25%*G283*12</f>
        <v>0</v>
      </c>
      <c r="S283" s="101">
        <f t="shared" ref="S283:S290" si="139">88*12</f>
        <v>1056</v>
      </c>
      <c r="T283" s="101">
        <f t="shared" ref="T283:T290" si="140">0.5*22*12</f>
        <v>132</v>
      </c>
      <c r="U283" s="101">
        <f t="shared" ref="U283:U290" si="141">SUM(O283:T283)</f>
        <v>2219</v>
      </c>
      <c r="V283" s="104">
        <f t="shared" ref="V283:V290" si="142">+L283+M283+N283+U283</f>
        <v>10329.713599999999</v>
      </c>
      <c r="W283" s="43"/>
      <c r="X283" s="43"/>
      <c r="Y283" s="43"/>
      <c r="Z283" s="43"/>
      <c r="AA283" s="43"/>
      <c r="AB283" s="43"/>
      <c r="AC283" s="43"/>
      <c r="AD283" s="43"/>
      <c r="AE283" s="43"/>
      <c r="AF283" s="43"/>
      <c r="AG283" s="43"/>
      <c r="AH283" s="43"/>
      <c r="AI283" s="43"/>
      <c r="AJ283" s="43"/>
      <c r="AK283" s="43"/>
      <c r="AL283" s="43"/>
      <c r="AM283" s="43"/>
      <c r="AN283" s="43"/>
      <c r="AO283" s="43"/>
      <c r="AP283" s="43"/>
      <c r="AQ283" s="43"/>
      <c r="AR283" s="43"/>
      <c r="AS283" s="43"/>
      <c r="AT283" s="43"/>
      <c r="AU283" s="43"/>
      <c r="AV283" s="43"/>
      <c r="AW283" s="43"/>
      <c r="AX283" s="43"/>
      <c r="AY283" s="43"/>
      <c r="AZ283" s="43"/>
      <c r="BA283" s="43"/>
      <c r="BB283" s="43"/>
      <c r="BC283" s="43"/>
      <c r="BD283" s="43"/>
      <c r="BE283" s="43"/>
      <c r="BF283" s="43"/>
      <c r="BG283" s="43"/>
      <c r="BH283" s="43"/>
      <c r="BI283" s="43"/>
      <c r="BJ283" s="43"/>
      <c r="BK283" s="43"/>
      <c r="BL283" s="43"/>
      <c r="BM283" s="43"/>
      <c r="BN283" s="43"/>
      <c r="BO283" s="43"/>
      <c r="BP283" s="43"/>
      <c r="BQ283" s="43"/>
      <c r="BR283" s="43"/>
      <c r="BS283" s="43"/>
      <c r="BT283" s="43"/>
      <c r="BU283" s="43"/>
      <c r="BV283" s="43"/>
      <c r="BW283" s="43"/>
      <c r="BX283" s="43"/>
      <c r="BY283" s="43"/>
      <c r="BZ283" s="43"/>
      <c r="CA283" s="43"/>
      <c r="CB283" s="43"/>
      <c r="CC283" s="43"/>
      <c r="CD283" s="43"/>
      <c r="CE283" s="43"/>
      <c r="CF283" s="43"/>
      <c r="CG283" s="43"/>
      <c r="CH283" s="43"/>
      <c r="CI283" s="43"/>
      <c r="CJ283" s="43"/>
      <c r="CK283" s="43"/>
      <c r="CL283" s="43"/>
      <c r="CM283" s="43"/>
      <c r="CN283" s="43"/>
      <c r="CO283" s="43"/>
      <c r="CP283" s="43"/>
      <c r="CQ283" s="43"/>
      <c r="CR283" s="43"/>
      <c r="CS283" s="43"/>
      <c r="CT283" s="43"/>
      <c r="CU283" s="43"/>
      <c r="CV283" s="43"/>
      <c r="CW283" s="43"/>
      <c r="CX283" s="43"/>
      <c r="CY283" s="43"/>
      <c r="CZ283" s="43"/>
      <c r="DA283" s="43"/>
      <c r="DB283" s="43"/>
      <c r="DC283" s="43"/>
      <c r="DD283" s="43"/>
      <c r="DE283" s="43"/>
      <c r="DF283" s="43"/>
      <c r="DG283" s="43"/>
    </row>
    <row r="284" spans="1:111" ht="20.100000000000001" customHeight="1" x14ac:dyDescent="0.2">
      <c r="A284" s="184" t="s">
        <v>608</v>
      </c>
      <c r="B284" s="113" t="s">
        <v>1234</v>
      </c>
      <c r="C284" s="97" t="s">
        <v>650</v>
      </c>
      <c r="D284" s="97" t="s">
        <v>425</v>
      </c>
      <c r="E284" s="99">
        <v>1</v>
      </c>
      <c r="F284" s="100"/>
      <c r="G284" s="99">
        <v>3</v>
      </c>
      <c r="H284" s="115">
        <v>561</v>
      </c>
      <c r="I284" s="101">
        <f t="shared" si="133"/>
        <v>46.731299999999997</v>
      </c>
      <c r="J284" s="101">
        <f t="shared" si="134"/>
        <v>68.161500000000004</v>
      </c>
      <c r="K284" s="101">
        <f t="shared" si="135"/>
        <v>675.89280000000008</v>
      </c>
      <c r="L284" s="101">
        <f t="shared" si="136"/>
        <v>6732</v>
      </c>
      <c r="M284" s="101">
        <f t="shared" si="136"/>
        <v>560.77559999999994</v>
      </c>
      <c r="N284" s="101">
        <f t="shared" si="136"/>
        <v>817.9380000000001</v>
      </c>
      <c r="O284" s="102">
        <f t="shared" si="137"/>
        <v>561</v>
      </c>
      <c r="P284" s="101">
        <v>470</v>
      </c>
      <c r="Q284" s="131"/>
      <c r="R284" s="103">
        <f t="shared" si="138"/>
        <v>50.490000000000009</v>
      </c>
      <c r="S284" s="101">
        <f t="shared" si="139"/>
        <v>1056</v>
      </c>
      <c r="T284" s="101">
        <f t="shared" si="140"/>
        <v>132</v>
      </c>
      <c r="U284" s="101">
        <f t="shared" si="141"/>
        <v>2269.4899999999998</v>
      </c>
      <c r="V284" s="104">
        <f t="shared" si="142"/>
        <v>10380.203600000001</v>
      </c>
    </row>
    <row r="285" spans="1:111" ht="20.100000000000001" customHeight="1" x14ac:dyDescent="0.2">
      <c r="A285" s="184" t="s">
        <v>608</v>
      </c>
      <c r="B285" s="113" t="s">
        <v>1235</v>
      </c>
      <c r="C285" s="97" t="s">
        <v>651</v>
      </c>
      <c r="D285" s="97" t="s">
        <v>425</v>
      </c>
      <c r="E285" s="99">
        <v>1</v>
      </c>
      <c r="F285" s="100"/>
      <c r="G285" s="99">
        <v>1</v>
      </c>
      <c r="H285" s="115">
        <v>561</v>
      </c>
      <c r="I285" s="101">
        <f t="shared" si="133"/>
        <v>46.731299999999997</v>
      </c>
      <c r="J285" s="101">
        <f t="shared" si="134"/>
        <v>68.161500000000004</v>
      </c>
      <c r="K285" s="101">
        <f t="shared" si="135"/>
        <v>675.89280000000008</v>
      </c>
      <c r="L285" s="101">
        <f t="shared" si="136"/>
        <v>6732</v>
      </c>
      <c r="M285" s="101">
        <f t="shared" si="136"/>
        <v>560.77559999999994</v>
      </c>
      <c r="N285" s="101">
        <f t="shared" si="136"/>
        <v>817.9380000000001</v>
      </c>
      <c r="O285" s="102">
        <f t="shared" si="137"/>
        <v>561</v>
      </c>
      <c r="P285" s="101">
        <v>470</v>
      </c>
      <c r="Q285" s="131"/>
      <c r="R285" s="103">
        <f t="shared" si="138"/>
        <v>16.830000000000002</v>
      </c>
      <c r="S285" s="101">
        <f t="shared" si="139"/>
        <v>1056</v>
      </c>
      <c r="T285" s="101">
        <f t="shared" si="140"/>
        <v>132</v>
      </c>
      <c r="U285" s="101">
        <f t="shared" si="141"/>
        <v>2235.83</v>
      </c>
      <c r="V285" s="104">
        <f t="shared" si="142"/>
        <v>10346.543600000001</v>
      </c>
    </row>
    <row r="286" spans="1:111" ht="24.75" customHeight="1" x14ac:dyDescent="0.2">
      <c r="A286" s="184" t="s">
        <v>608</v>
      </c>
      <c r="B286" s="113" t="s">
        <v>1236</v>
      </c>
      <c r="C286" s="97" t="s">
        <v>654</v>
      </c>
      <c r="D286" s="98" t="s">
        <v>407</v>
      </c>
      <c r="E286" s="99">
        <v>1</v>
      </c>
      <c r="F286" s="100"/>
      <c r="G286" s="99">
        <v>3</v>
      </c>
      <c r="H286" s="115">
        <v>561</v>
      </c>
      <c r="I286" s="101">
        <f t="shared" si="133"/>
        <v>46.731299999999997</v>
      </c>
      <c r="J286" s="101">
        <f t="shared" si="134"/>
        <v>68.161500000000004</v>
      </c>
      <c r="K286" s="101">
        <f t="shared" si="135"/>
        <v>675.89280000000008</v>
      </c>
      <c r="L286" s="101">
        <f t="shared" si="136"/>
        <v>6732</v>
      </c>
      <c r="M286" s="101">
        <f t="shared" si="136"/>
        <v>560.77559999999994</v>
      </c>
      <c r="N286" s="101">
        <f t="shared" si="136"/>
        <v>817.9380000000001</v>
      </c>
      <c r="O286" s="102">
        <f t="shared" si="137"/>
        <v>561</v>
      </c>
      <c r="P286" s="101">
        <v>470</v>
      </c>
      <c r="Q286" s="131">
        <f>4.7*2*12</f>
        <v>112.80000000000001</v>
      </c>
      <c r="R286" s="103">
        <f t="shared" si="138"/>
        <v>50.490000000000009</v>
      </c>
      <c r="S286" s="101">
        <f t="shared" si="139"/>
        <v>1056</v>
      </c>
      <c r="T286" s="101">
        <f t="shared" si="140"/>
        <v>132</v>
      </c>
      <c r="U286" s="101">
        <f t="shared" si="141"/>
        <v>2382.29</v>
      </c>
      <c r="V286" s="104">
        <f t="shared" si="142"/>
        <v>10493.0036</v>
      </c>
    </row>
    <row r="287" spans="1:111" ht="20.100000000000001" customHeight="1" x14ac:dyDescent="0.2">
      <c r="A287" s="184" t="s">
        <v>608</v>
      </c>
      <c r="B287" s="113" t="s">
        <v>1237</v>
      </c>
      <c r="C287" s="97" t="s">
        <v>655</v>
      </c>
      <c r="D287" s="97" t="s">
        <v>425</v>
      </c>
      <c r="E287" s="99">
        <v>1</v>
      </c>
      <c r="F287" s="100"/>
      <c r="G287" s="99">
        <v>3</v>
      </c>
      <c r="H287" s="115">
        <v>561</v>
      </c>
      <c r="I287" s="101">
        <f t="shared" si="133"/>
        <v>46.731299999999997</v>
      </c>
      <c r="J287" s="101">
        <f t="shared" si="134"/>
        <v>68.161500000000004</v>
      </c>
      <c r="K287" s="101">
        <f t="shared" si="135"/>
        <v>675.89280000000008</v>
      </c>
      <c r="L287" s="101">
        <f t="shared" si="136"/>
        <v>6732</v>
      </c>
      <c r="M287" s="101">
        <f t="shared" si="136"/>
        <v>560.77559999999994</v>
      </c>
      <c r="N287" s="101">
        <f t="shared" si="136"/>
        <v>817.9380000000001</v>
      </c>
      <c r="O287" s="102">
        <f t="shared" si="137"/>
        <v>561</v>
      </c>
      <c r="P287" s="101">
        <v>470</v>
      </c>
      <c r="Q287" s="131">
        <f>4.7*2*12</f>
        <v>112.80000000000001</v>
      </c>
      <c r="R287" s="103">
        <f t="shared" si="138"/>
        <v>50.490000000000009</v>
      </c>
      <c r="S287" s="101">
        <f t="shared" si="139"/>
        <v>1056</v>
      </c>
      <c r="T287" s="101">
        <f t="shared" si="140"/>
        <v>132</v>
      </c>
      <c r="U287" s="101">
        <f t="shared" si="141"/>
        <v>2382.29</v>
      </c>
      <c r="V287" s="104">
        <f t="shared" si="142"/>
        <v>10493.0036</v>
      </c>
    </row>
    <row r="288" spans="1:111" ht="20.100000000000001" customHeight="1" x14ac:dyDescent="0.2">
      <c r="A288" s="184" t="s">
        <v>608</v>
      </c>
      <c r="B288" s="113" t="s">
        <v>1238</v>
      </c>
      <c r="C288" s="97" t="s">
        <v>656</v>
      </c>
      <c r="D288" s="97" t="s">
        <v>649</v>
      </c>
      <c r="E288" s="99">
        <v>1</v>
      </c>
      <c r="F288" s="100"/>
      <c r="G288" s="99">
        <v>0</v>
      </c>
      <c r="H288" s="115">
        <v>561</v>
      </c>
      <c r="I288" s="101">
        <f t="shared" si="133"/>
        <v>46.731299999999997</v>
      </c>
      <c r="J288" s="101">
        <f t="shared" si="134"/>
        <v>68.161500000000004</v>
      </c>
      <c r="K288" s="101">
        <f t="shared" si="135"/>
        <v>675.89280000000008</v>
      </c>
      <c r="L288" s="101">
        <f t="shared" si="136"/>
        <v>6732</v>
      </c>
      <c r="M288" s="101">
        <f t="shared" si="136"/>
        <v>560.77559999999994</v>
      </c>
      <c r="N288" s="101">
        <f t="shared" si="136"/>
        <v>817.9380000000001</v>
      </c>
      <c r="O288" s="102">
        <f t="shared" si="137"/>
        <v>561</v>
      </c>
      <c r="P288" s="101">
        <v>470</v>
      </c>
      <c r="Q288" s="131"/>
      <c r="R288" s="103">
        <f t="shared" si="138"/>
        <v>0</v>
      </c>
      <c r="S288" s="101">
        <f t="shared" si="139"/>
        <v>1056</v>
      </c>
      <c r="T288" s="101">
        <f t="shared" si="140"/>
        <v>132</v>
      </c>
      <c r="U288" s="101">
        <f t="shared" si="141"/>
        <v>2219</v>
      </c>
      <c r="V288" s="104">
        <f t="shared" si="142"/>
        <v>10329.713599999999</v>
      </c>
    </row>
    <row r="289" spans="1:22" ht="26.25" customHeight="1" x14ac:dyDescent="0.2">
      <c r="A289" s="184" t="s">
        <v>608</v>
      </c>
      <c r="B289" s="113" t="s">
        <v>1239</v>
      </c>
      <c r="C289" s="97" t="s">
        <v>657</v>
      </c>
      <c r="D289" s="98" t="s">
        <v>407</v>
      </c>
      <c r="E289" s="99">
        <v>1</v>
      </c>
      <c r="F289" s="100"/>
      <c r="G289" s="99">
        <v>3</v>
      </c>
      <c r="H289" s="115">
        <v>561</v>
      </c>
      <c r="I289" s="101">
        <f t="shared" si="133"/>
        <v>46.731299999999997</v>
      </c>
      <c r="J289" s="101">
        <f t="shared" si="134"/>
        <v>68.161500000000004</v>
      </c>
      <c r="K289" s="101">
        <f t="shared" si="135"/>
        <v>675.89280000000008</v>
      </c>
      <c r="L289" s="101">
        <f t="shared" si="136"/>
        <v>6732</v>
      </c>
      <c r="M289" s="101">
        <f t="shared" si="136"/>
        <v>560.77559999999994</v>
      </c>
      <c r="N289" s="101">
        <f t="shared" si="136"/>
        <v>817.9380000000001</v>
      </c>
      <c r="O289" s="102">
        <f t="shared" si="137"/>
        <v>561</v>
      </c>
      <c r="P289" s="101">
        <v>470</v>
      </c>
      <c r="Q289" s="131">
        <f>4.7*3*12</f>
        <v>169.20000000000002</v>
      </c>
      <c r="R289" s="103">
        <f t="shared" si="138"/>
        <v>50.490000000000009</v>
      </c>
      <c r="S289" s="101">
        <f t="shared" si="139"/>
        <v>1056</v>
      </c>
      <c r="T289" s="101">
        <f t="shared" si="140"/>
        <v>132</v>
      </c>
      <c r="U289" s="101">
        <f t="shared" si="141"/>
        <v>2438.69</v>
      </c>
      <c r="V289" s="104">
        <f t="shared" si="142"/>
        <v>10549.4036</v>
      </c>
    </row>
    <row r="290" spans="1:22" ht="20.100000000000001" customHeight="1" x14ac:dyDescent="0.2">
      <c r="A290" s="184" t="s">
        <v>608</v>
      </c>
      <c r="B290" s="113" t="s">
        <v>1243</v>
      </c>
      <c r="C290" s="97" t="s">
        <v>659</v>
      </c>
      <c r="D290" s="97" t="s">
        <v>649</v>
      </c>
      <c r="E290" s="99">
        <v>1</v>
      </c>
      <c r="F290" s="279"/>
      <c r="G290" s="99">
        <v>3</v>
      </c>
      <c r="H290" s="115">
        <v>561</v>
      </c>
      <c r="I290" s="101">
        <f t="shared" si="133"/>
        <v>46.731299999999997</v>
      </c>
      <c r="J290" s="101">
        <f t="shared" si="134"/>
        <v>68.161500000000004</v>
      </c>
      <c r="K290" s="101">
        <f t="shared" si="135"/>
        <v>675.89280000000008</v>
      </c>
      <c r="L290" s="101">
        <f t="shared" si="136"/>
        <v>6732</v>
      </c>
      <c r="M290" s="101">
        <f t="shared" si="136"/>
        <v>560.77559999999994</v>
      </c>
      <c r="N290" s="101">
        <f t="shared" si="136"/>
        <v>817.9380000000001</v>
      </c>
      <c r="O290" s="102">
        <f t="shared" si="137"/>
        <v>561</v>
      </c>
      <c r="P290" s="101">
        <v>470</v>
      </c>
      <c r="Q290" s="101"/>
      <c r="R290" s="103">
        <f t="shared" si="138"/>
        <v>50.490000000000009</v>
      </c>
      <c r="S290" s="101">
        <f t="shared" si="139"/>
        <v>1056</v>
      </c>
      <c r="T290" s="101">
        <f t="shared" si="140"/>
        <v>132</v>
      </c>
      <c r="U290" s="101">
        <f t="shared" si="141"/>
        <v>2269.4899999999998</v>
      </c>
      <c r="V290" s="104">
        <f t="shared" si="142"/>
        <v>10380.203600000001</v>
      </c>
    </row>
    <row r="291" spans="1:22" ht="20.100000000000001" customHeight="1" x14ac:dyDescent="0.2">
      <c r="A291" s="747" t="s">
        <v>660</v>
      </c>
      <c r="B291" s="748"/>
      <c r="C291" s="748"/>
      <c r="D291" s="748"/>
      <c r="E291" s="280"/>
      <c r="F291" s="281"/>
      <c r="G291" s="282"/>
      <c r="H291" s="283"/>
      <c r="I291" s="284"/>
      <c r="J291" s="275"/>
      <c r="K291" s="275"/>
      <c r="L291" s="207"/>
      <c r="M291" s="207"/>
      <c r="N291" s="207"/>
      <c r="O291" s="275"/>
      <c r="P291" s="101">
        <v>470</v>
      </c>
      <c r="Q291" s="101"/>
      <c r="R291" s="103"/>
      <c r="S291" s="101"/>
      <c r="T291" s="101"/>
      <c r="U291" s="275"/>
      <c r="V291" s="276"/>
    </row>
    <row r="292" spans="1:22" ht="20.100000000000001" customHeight="1" x14ac:dyDescent="0.2">
      <c r="A292" s="184" t="s">
        <v>608</v>
      </c>
      <c r="B292" s="228" t="s">
        <v>1244</v>
      </c>
      <c r="C292" s="97" t="s">
        <v>661</v>
      </c>
      <c r="D292" s="98" t="s">
        <v>621</v>
      </c>
      <c r="E292" s="99">
        <v>1</v>
      </c>
      <c r="F292" s="100" t="s">
        <v>597</v>
      </c>
      <c r="G292" s="99">
        <v>18</v>
      </c>
      <c r="H292" s="101">
        <v>738</v>
      </c>
      <c r="I292" s="101">
        <f t="shared" ref="I292:I304" si="143">+H292*0.0833</f>
        <v>61.4754</v>
      </c>
      <c r="J292" s="101">
        <f t="shared" ref="J292:J304" si="144">+H292*12.15%</f>
        <v>89.667000000000002</v>
      </c>
      <c r="K292" s="101">
        <f t="shared" ref="K292:K304" si="145">SUM(H292:J292)</f>
        <v>889.14240000000007</v>
      </c>
      <c r="L292" s="101">
        <f t="shared" ref="L292:N304" si="146">+H292*12</f>
        <v>8856</v>
      </c>
      <c r="M292" s="101">
        <f t="shared" si="146"/>
        <v>737.70479999999998</v>
      </c>
      <c r="N292" s="101">
        <f t="shared" si="146"/>
        <v>1076.0039999999999</v>
      </c>
      <c r="O292" s="102">
        <f t="shared" ref="O292:O304" si="147">+H292</f>
        <v>738</v>
      </c>
      <c r="P292" s="101">
        <v>470</v>
      </c>
      <c r="Q292" s="131"/>
      <c r="R292" s="103">
        <f t="shared" ref="R292:R304" si="148">H292*0.25%*G292*12</f>
        <v>398.52</v>
      </c>
      <c r="S292" s="101">
        <f>88*12</f>
        <v>1056</v>
      </c>
      <c r="T292" s="101">
        <f>0.5*22*12</f>
        <v>132</v>
      </c>
      <c r="U292" s="101">
        <f t="shared" ref="U292:U304" si="149">SUM(O292:T292)</f>
        <v>2794.52</v>
      </c>
      <c r="V292" s="104">
        <f t="shared" ref="V292:V304" si="150">+L292+M292+N292+U292</f>
        <v>13464.228800000001</v>
      </c>
    </row>
    <row r="293" spans="1:22" ht="20.100000000000001" customHeight="1" x14ac:dyDescent="0.2">
      <c r="A293" s="184" t="s">
        <v>608</v>
      </c>
      <c r="B293" s="228" t="s">
        <v>1245</v>
      </c>
      <c r="C293" s="97" t="s">
        <v>662</v>
      </c>
      <c r="D293" s="97" t="s">
        <v>425</v>
      </c>
      <c r="E293" s="99">
        <v>1</v>
      </c>
      <c r="F293" s="100" t="s">
        <v>606</v>
      </c>
      <c r="G293" s="99">
        <v>17</v>
      </c>
      <c r="H293" s="101">
        <v>561</v>
      </c>
      <c r="I293" s="101">
        <f t="shared" si="143"/>
        <v>46.731299999999997</v>
      </c>
      <c r="J293" s="101">
        <f t="shared" si="144"/>
        <v>68.161500000000004</v>
      </c>
      <c r="K293" s="101">
        <f t="shared" si="145"/>
        <v>675.89280000000008</v>
      </c>
      <c r="L293" s="101">
        <f t="shared" si="146"/>
        <v>6732</v>
      </c>
      <c r="M293" s="101">
        <f t="shared" si="146"/>
        <v>560.77559999999994</v>
      </c>
      <c r="N293" s="101">
        <f t="shared" si="146"/>
        <v>817.9380000000001</v>
      </c>
      <c r="O293" s="102">
        <f t="shared" si="147"/>
        <v>561</v>
      </c>
      <c r="P293" s="101">
        <v>470</v>
      </c>
      <c r="Q293" s="101">
        <f>4.7*1*12</f>
        <v>56.400000000000006</v>
      </c>
      <c r="R293" s="103">
        <f t="shared" si="148"/>
        <v>286.11</v>
      </c>
      <c r="S293" s="101">
        <f>88*12</f>
        <v>1056</v>
      </c>
      <c r="T293" s="101">
        <f>0.5*22*12</f>
        <v>132</v>
      </c>
      <c r="U293" s="101">
        <f t="shared" si="149"/>
        <v>2561.5100000000002</v>
      </c>
      <c r="V293" s="104">
        <f t="shared" si="150"/>
        <v>10672.223600000001</v>
      </c>
    </row>
    <row r="294" spans="1:22" ht="20.100000000000001" customHeight="1" x14ac:dyDescent="0.2">
      <c r="A294" s="184" t="s">
        <v>608</v>
      </c>
      <c r="B294" s="228" t="s">
        <v>1246</v>
      </c>
      <c r="C294" s="97" t="s">
        <v>663</v>
      </c>
      <c r="D294" s="97" t="s">
        <v>605</v>
      </c>
      <c r="E294" s="99">
        <v>2</v>
      </c>
      <c r="F294" s="100" t="s">
        <v>505</v>
      </c>
      <c r="G294" s="99">
        <v>12</v>
      </c>
      <c r="H294" s="101">
        <v>578</v>
      </c>
      <c r="I294" s="101">
        <f t="shared" si="143"/>
        <v>48.147399999999998</v>
      </c>
      <c r="J294" s="101">
        <f t="shared" si="144"/>
        <v>70.227000000000004</v>
      </c>
      <c r="K294" s="101">
        <f t="shared" si="145"/>
        <v>696.37439999999992</v>
      </c>
      <c r="L294" s="101">
        <f t="shared" si="146"/>
        <v>6936</v>
      </c>
      <c r="M294" s="101">
        <f t="shared" si="146"/>
        <v>577.76879999999994</v>
      </c>
      <c r="N294" s="101">
        <f t="shared" si="146"/>
        <v>842.72400000000005</v>
      </c>
      <c r="O294" s="102">
        <f t="shared" si="147"/>
        <v>578</v>
      </c>
      <c r="P294" s="101">
        <v>470</v>
      </c>
      <c r="Q294" s="101">
        <f>4.7*1*12</f>
        <v>56.400000000000006</v>
      </c>
      <c r="R294" s="103">
        <f t="shared" si="148"/>
        <v>208.07999999999998</v>
      </c>
      <c r="S294" s="101">
        <f>88*12</f>
        <v>1056</v>
      </c>
      <c r="T294" s="101">
        <f>0.5*22*12</f>
        <v>132</v>
      </c>
      <c r="U294" s="101">
        <f t="shared" si="149"/>
        <v>2500.48</v>
      </c>
      <c r="V294" s="104">
        <f t="shared" si="150"/>
        <v>10856.9728</v>
      </c>
    </row>
    <row r="295" spans="1:22" ht="20.100000000000001" customHeight="1" x14ac:dyDescent="0.2">
      <c r="A295" s="184" t="s">
        <v>608</v>
      </c>
      <c r="B295" s="228" t="s">
        <v>1247</v>
      </c>
      <c r="C295" s="97" t="s">
        <v>664</v>
      </c>
      <c r="D295" s="97" t="s">
        <v>425</v>
      </c>
      <c r="E295" s="99">
        <v>1</v>
      </c>
      <c r="F295" s="100" t="s">
        <v>597</v>
      </c>
      <c r="G295" s="99">
        <v>19</v>
      </c>
      <c r="H295" s="101">
        <v>568.42999999999995</v>
      </c>
      <c r="I295" s="101">
        <f t="shared" si="143"/>
        <v>47.350218999999996</v>
      </c>
      <c r="J295" s="101">
        <f t="shared" si="144"/>
        <v>69.064244999999985</v>
      </c>
      <c r="K295" s="101">
        <f t="shared" si="145"/>
        <v>684.84446400000002</v>
      </c>
      <c r="L295" s="101">
        <f t="shared" si="146"/>
        <v>6821.16</v>
      </c>
      <c r="M295" s="101">
        <f t="shared" si="146"/>
        <v>568.202628</v>
      </c>
      <c r="N295" s="101">
        <f t="shared" si="146"/>
        <v>828.77093999999988</v>
      </c>
      <c r="O295" s="102">
        <f t="shared" si="147"/>
        <v>568.42999999999995</v>
      </c>
      <c r="P295" s="101">
        <v>470</v>
      </c>
      <c r="Q295" s="101"/>
      <c r="R295" s="103">
        <f t="shared" si="148"/>
        <v>324.00509999999997</v>
      </c>
      <c r="S295" s="101">
        <f>88*12</f>
        <v>1056</v>
      </c>
      <c r="T295" s="101">
        <f>0.5*22*12</f>
        <v>132</v>
      </c>
      <c r="U295" s="101">
        <f t="shared" si="149"/>
        <v>2550.4350999999997</v>
      </c>
      <c r="V295" s="104">
        <f t="shared" si="150"/>
        <v>10768.568668</v>
      </c>
    </row>
    <row r="296" spans="1:22" ht="20.100000000000001" customHeight="1" x14ac:dyDescent="0.2">
      <c r="A296" s="184" t="s">
        <v>608</v>
      </c>
      <c r="B296" s="228" t="s">
        <v>1248</v>
      </c>
      <c r="C296" s="97" t="s">
        <v>665</v>
      </c>
      <c r="D296" s="196" t="s">
        <v>649</v>
      </c>
      <c r="E296" s="99">
        <v>1</v>
      </c>
      <c r="F296" s="100" t="s">
        <v>636</v>
      </c>
      <c r="G296" s="99">
        <v>9</v>
      </c>
      <c r="H296" s="115">
        <v>561</v>
      </c>
      <c r="I296" s="101">
        <f t="shared" si="143"/>
        <v>46.731299999999997</v>
      </c>
      <c r="J296" s="101">
        <f t="shared" si="144"/>
        <v>68.161500000000004</v>
      </c>
      <c r="K296" s="101">
        <f t="shared" si="145"/>
        <v>675.89280000000008</v>
      </c>
      <c r="L296" s="101">
        <f>+H296*6</f>
        <v>3366</v>
      </c>
      <c r="M296" s="101">
        <f>+I296*6</f>
        <v>280.38779999999997</v>
      </c>
      <c r="N296" s="101">
        <f>+J296*6</f>
        <v>408.96900000000005</v>
      </c>
      <c r="O296" s="102">
        <f t="shared" si="147"/>
        <v>561</v>
      </c>
      <c r="P296" s="101">
        <v>470</v>
      </c>
      <c r="Q296" s="131">
        <f>4.7*3*6</f>
        <v>84.600000000000009</v>
      </c>
      <c r="R296" s="103">
        <f>H296*0.25%*G296*6</f>
        <v>75.734999999999999</v>
      </c>
      <c r="S296" s="101">
        <f>88*6</f>
        <v>528</v>
      </c>
      <c r="T296" s="101">
        <f>0.5*22*6</f>
        <v>66</v>
      </c>
      <c r="U296" s="101">
        <f t="shared" si="149"/>
        <v>1785.3349999999998</v>
      </c>
      <c r="V296" s="104">
        <f t="shared" si="150"/>
        <v>5840.6917999999996</v>
      </c>
    </row>
    <row r="297" spans="1:22" s="44" customFormat="1" ht="30" customHeight="1" x14ac:dyDescent="0.2">
      <c r="A297" s="178" t="s">
        <v>608</v>
      </c>
      <c r="B297" s="228" t="s">
        <v>1249</v>
      </c>
      <c r="C297" s="150" t="s">
        <v>666</v>
      </c>
      <c r="D297" s="285" t="s">
        <v>612</v>
      </c>
      <c r="E297" s="151">
        <v>1</v>
      </c>
      <c r="F297" s="151"/>
      <c r="G297" s="151">
        <v>9</v>
      </c>
      <c r="H297" s="286">
        <v>738</v>
      </c>
      <c r="I297" s="140">
        <f t="shared" si="143"/>
        <v>61.4754</v>
      </c>
      <c r="J297" s="140">
        <f t="shared" si="144"/>
        <v>89.667000000000002</v>
      </c>
      <c r="K297" s="140">
        <f t="shared" si="145"/>
        <v>889.14240000000007</v>
      </c>
      <c r="L297" s="140">
        <f t="shared" si="146"/>
        <v>8856</v>
      </c>
      <c r="M297" s="140">
        <f t="shared" si="146"/>
        <v>737.70479999999998</v>
      </c>
      <c r="N297" s="140">
        <f t="shared" si="146"/>
        <v>1076.0039999999999</v>
      </c>
      <c r="O297" s="153">
        <f t="shared" si="147"/>
        <v>738</v>
      </c>
      <c r="P297" s="101">
        <v>470</v>
      </c>
      <c r="Q297" s="140"/>
      <c r="R297" s="278">
        <f t="shared" si="148"/>
        <v>199.26</v>
      </c>
      <c r="S297" s="140">
        <f t="shared" ref="S297:S306" si="151">88*12</f>
        <v>1056</v>
      </c>
      <c r="T297" s="140">
        <f t="shared" ref="T297:T306" si="152">0.5*22*12</f>
        <v>132</v>
      </c>
      <c r="U297" s="140">
        <f t="shared" si="149"/>
        <v>2595.2600000000002</v>
      </c>
      <c r="V297" s="154">
        <f t="shared" si="150"/>
        <v>13264.968800000001</v>
      </c>
    </row>
    <row r="298" spans="1:22" ht="20.100000000000001" customHeight="1" x14ac:dyDescent="0.2">
      <c r="A298" s="184" t="s">
        <v>608</v>
      </c>
      <c r="B298" s="228" t="s">
        <v>1250</v>
      </c>
      <c r="C298" s="97" t="s">
        <v>667</v>
      </c>
      <c r="D298" s="98" t="s">
        <v>668</v>
      </c>
      <c r="E298" s="99">
        <v>6</v>
      </c>
      <c r="F298" s="100"/>
      <c r="G298" s="99">
        <v>9</v>
      </c>
      <c r="H298" s="115">
        <v>773</v>
      </c>
      <c r="I298" s="101">
        <f t="shared" si="143"/>
        <v>64.390900000000002</v>
      </c>
      <c r="J298" s="101">
        <f t="shared" si="144"/>
        <v>93.919499999999999</v>
      </c>
      <c r="K298" s="101">
        <f t="shared" si="145"/>
        <v>931.31039999999996</v>
      </c>
      <c r="L298" s="101">
        <f t="shared" si="146"/>
        <v>9276</v>
      </c>
      <c r="M298" s="101">
        <f t="shared" si="146"/>
        <v>772.69080000000008</v>
      </c>
      <c r="N298" s="101">
        <f t="shared" si="146"/>
        <v>1127.0340000000001</v>
      </c>
      <c r="O298" s="102">
        <f t="shared" si="147"/>
        <v>773</v>
      </c>
      <c r="P298" s="101">
        <v>470</v>
      </c>
      <c r="Q298" s="101"/>
      <c r="R298" s="103">
        <f t="shared" si="148"/>
        <v>208.71000000000004</v>
      </c>
      <c r="S298" s="101">
        <f t="shared" si="151"/>
        <v>1056</v>
      </c>
      <c r="T298" s="101">
        <f t="shared" si="152"/>
        <v>132</v>
      </c>
      <c r="U298" s="101">
        <f t="shared" si="149"/>
        <v>2639.71</v>
      </c>
      <c r="V298" s="104">
        <f t="shared" si="150"/>
        <v>13815.434799999999</v>
      </c>
    </row>
    <row r="299" spans="1:22" ht="30" customHeight="1" x14ac:dyDescent="0.2">
      <c r="A299" s="184" t="s">
        <v>608</v>
      </c>
      <c r="B299" s="228" t="s">
        <v>1251</v>
      </c>
      <c r="C299" s="97" t="s">
        <v>669</v>
      </c>
      <c r="D299" s="98" t="s">
        <v>670</v>
      </c>
      <c r="E299" s="99">
        <v>6</v>
      </c>
      <c r="F299" s="100"/>
      <c r="G299" s="99">
        <v>9</v>
      </c>
      <c r="H299" s="115">
        <v>773</v>
      </c>
      <c r="I299" s="101">
        <f t="shared" si="143"/>
        <v>64.390900000000002</v>
      </c>
      <c r="J299" s="101">
        <f t="shared" si="144"/>
        <v>93.919499999999999</v>
      </c>
      <c r="K299" s="101">
        <f t="shared" si="145"/>
        <v>931.31039999999996</v>
      </c>
      <c r="L299" s="101">
        <f t="shared" si="146"/>
        <v>9276</v>
      </c>
      <c r="M299" s="101">
        <f t="shared" si="146"/>
        <v>772.69080000000008</v>
      </c>
      <c r="N299" s="101">
        <f t="shared" si="146"/>
        <v>1127.0340000000001</v>
      </c>
      <c r="O299" s="102">
        <f t="shared" si="147"/>
        <v>773</v>
      </c>
      <c r="P299" s="101">
        <v>470</v>
      </c>
      <c r="Q299" s="101">
        <f>4.7*1*12</f>
        <v>56.400000000000006</v>
      </c>
      <c r="R299" s="103">
        <f t="shared" si="148"/>
        <v>208.71000000000004</v>
      </c>
      <c r="S299" s="101">
        <f t="shared" si="151"/>
        <v>1056</v>
      </c>
      <c r="T299" s="101">
        <f t="shared" si="152"/>
        <v>132</v>
      </c>
      <c r="U299" s="101">
        <f t="shared" si="149"/>
        <v>2696.11</v>
      </c>
      <c r="V299" s="104">
        <f t="shared" si="150"/>
        <v>13871.834800000001</v>
      </c>
    </row>
    <row r="300" spans="1:22" ht="20.100000000000001" customHeight="1" x14ac:dyDescent="0.2">
      <c r="A300" s="184" t="s">
        <v>608</v>
      </c>
      <c r="B300" s="228" t="s">
        <v>1252</v>
      </c>
      <c r="C300" s="97" t="s">
        <v>671</v>
      </c>
      <c r="D300" s="97" t="s">
        <v>638</v>
      </c>
      <c r="E300" s="99">
        <v>1</v>
      </c>
      <c r="F300" s="100"/>
      <c r="G300" s="99">
        <v>9</v>
      </c>
      <c r="H300" s="115">
        <v>561</v>
      </c>
      <c r="I300" s="101">
        <f t="shared" si="143"/>
        <v>46.731299999999997</v>
      </c>
      <c r="J300" s="101">
        <f t="shared" si="144"/>
        <v>68.161500000000004</v>
      </c>
      <c r="K300" s="101">
        <f t="shared" si="145"/>
        <v>675.89280000000008</v>
      </c>
      <c r="L300" s="101">
        <f t="shared" si="146"/>
        <v>6732</v>
      </c>
      <c r="M300" s="101">
        <f t="shared" si="146"/>
        <v>560.77559999999994</v>
      </c>
      <c r="N300" s="101">
        <f t="shared" si="146"/>
        <v>817.9380000000001</v>
      </c>
      <c r="O300" s="102">
        <f t="shared" si="147"/>
        <v>561</v>
      </c>
      <c r="P300" s="101">
        <v>470</v>
      </c>
      <c r="Q300" s="101"/>
      <c r="R300" s="103">
        <f t="shared" si="148"/>
        <v>151.47</v>
      </c>
      <c r="S300" s="101">
        <f t="shared" si="151"/>
        <v>1056</v>
      </c>
      <c r="T300" s="101">
        <f t="shared" si="152"/>
        <v>132</v>
      </c>
      <c r="U300" s="101">
        <f t="shared" si="149"/>
        <v>2370.4700000000003</v>
      </c>
      <c r="V300" s="104">
        <f t="shared" si="150"/>
        <v>10481.1836</v>
      </c>
    </row>
    <row r="301" spans="1:22" ht="20.100000000000001" customHeight="1" x14ac:dyDescent="0.2">
      <c r="A301" s="184" t="s">
        <v>608</v>
      </c>
      <c r="B301" s="228" t="s">
        <v>1253</v>
      </c>
      <c r="C301" s="97" t="s">
        <v>672</v>
      </c>
      <c r="D301" s="97" t="s">
        <v>638</v>
      </c>
      <c r="E301" s="99">
        <v>1</v>
      </c>
      <c r="F301" s="100"/>
      <c r="G301" s="99">
        <v>9</v>
      </c>
      <c r="H301" s="115">
        <v>561</v>
      </c>
      <c r="I301" s="101">
        <f t="shared" si="143"/>
        <v>46.731299999999997</v>
      </c>
      <c r="J301" s="101">
        <f t="shared" si="144"/>
        <v>68.161500000000004</v>
      </c>
      <c r="K301" s="101">
        <f t="shared" si="145"/>
        <v>675.89280000000008</v>
      </c>
      <c r="L301" s="101">
        <f t="shared" si="146"/>
        <v>6732</v>
      </c>
      <c r="M301" s="101">
        <f t="shared" si="146"/>
        <v>560.77559999999994</v>
      </c>
      <c r="N301" s="101">
        <f t="shared" si="146"/>
        <v>817.9380000000001</v>
      </c>
      <c r="O301" s="102">
        <f t="shared" si="147"/>
        <v>561</v>
      </c>
      <c r="P301" s="101">
        <v>470</v>
      </c>
      <c r="Q301" s="101"/>
      <c r="R301" s="103">
        <f t="shared" si="148"/>
        <v>151.47</v>
      </c>
      <c r="S301" s="101">
        <f t="shared" si="151"/>
        <v>1056</v>
      </c>
      <c r="T301" s="101">
        <f t="shared" si="152"/>
        <v>132</v>
      </c>
      <c r="U301" s="101">
        <f t="shared" si="149"/>
        <v>2370.4700000000003</v>
      </c>
      <c r="V301" s="104">
        <f t="shared" si="150"/>
        <v>10481.1836</v>
      </c>
    </row>
    <row r="302" spans="1:22" ht="20.100000000000001" customHeight="1" x14ac:dyDescent="0.2">
      <c r="A302" s="184" t="s">
        <v>608</v>
      </c>
      <c r="B302" s="228" t="s">
        <v>1254</v>
      </c>
      <c r="C302" s="97" t="s">
        <v>675</v>
      </c>
      <c r="D302" s="97" t="s">
        <v>605</v>
      </c>
      <c r="E302" s="99"/>
      <c r="F302" s="100"/>
      <c r="G302" s="99">
        <v>3</v>
      </c>
      <c r="H302" s="115">
        <v>578</v>
      </c>
      <c r="I302" s="101">
        <f t="shared" si="143"/>
        <v>48.147399999999998</v>
      </c>
      <c r="J302" s="101">
        <f t="shared" si="144"/>
        <v>70.227000000000004</v>
      </c>
      <c r="K302" s="101">
        <f t="shared" si="145"/>
        <v>696.37439999999992</v>
      </c>
      <c r="L302" s="101">
        <f t="shared" si="146"/>
        <v>6936</v>
      </c>
      <c r="M302" s="101">
        <f t="shared" si="146"/>
        <v>577.76879999999994</v>
      </c>
      <c r="N302" s="101">
        <f t="shared" si="146"/>
        <v>842.72400000000005</v>
      </c>
      <c r="O302" s="102">
        <f t="shared" si="147"/>
        <v>578</v>
      </c>
      <c r="P302" s="101">
        <v>470</v>
      </c>
      <c r="Q302" s="101"/>
      <c r="R302" s="103">
        <f t="shared" si="148"/>
        <v>52.019999999999996</v>
      </c>
      <c r="S302" s="101">
        <f t="shared" si="151"/>
        <v>1056</v>
      </c>
      <c r="T302" s="101">
        <f t="shared" si="152"/>
        <v>132</v>
      </c>
      <c r="U302" s="101">
        <f t="shared" si="149"/>
        <v>2288.02</v>
      </c>
      <c r="V302" s="104">
        <f t="shared" si="150"/>
        <v>10644.5128</v>
      </c>
    </row>
    <row r="303" spans="1:22" ht="20.100000000000001" customHeight="1" x14ac:dyDescent="0.2">
      <c r="A303" s="184" t="s">
        <v>608</v>
      </c>
      <c r="B303" s="228" t="s">
        <v>1317</v>
      </c>
      <c r="C303" s="97" t="s">
        <v>676</v>
      </c>
      <c r="D303" s="97" t="s">
        <v>425</v>
      </c>
      <c r="E303" s="99"/>
      <c r="F303" s="100"/>
      <c r="G303" s="99">
        <v>0</v>
      </c>
      <c r="H303" s="115">
        <v>561</v>
      </c>
      <c r="I303" s="101">
        <f t="shared" si="143"/>
        <v>46.731299999999997</v>
      </c>
      <c r="J303" s="101">
        <f t="shared" si="144"/>
        <v>68.161500000000004</v>
      </c>
      <c r="K303" s="101">
        <f t="shared" si="145"/>
        <v>675.89280000000008</v>
      </c>
      <c r="L303" s="101">
        <f t="shared" si="146"/>
        <v>6732</v>
      </c>
      <c r="M303" s="101">
        <f t="shared" si="146"/>
        <v>560.77559999999994</v>
      </c>
      <c r="N303" s="101">
        <f t="shared" si="146"/>
        <v>817.9380000000001</v>
      </c>
      <c r="O303" s="102">
        <f t="shared" si="147"/>
        <v>561</v>
      </c>
      <c r="P303" s="101">
        <v>470</v>
      </c>
      <c r="Q303" s="131"/>
      <c r="R303" s="103">
        <f t="shared" si="148"/>
        <v>0</v>
      </c>
      <c r="S303" s="101">
        <f t="shared" si="151"/>
        <v>1056</v>
      </c>
      <c r="T303" s="101">
        <f t="shared" si="152"/>
        <v>132</v>
      </c>
      <c r="U303" s="101">
        <f t="shared" si="149"/>
        <v>2219</v>
      </c>
      <c r="V303" s="104">
        <f t="shared" si="150"/>
        <v>10329.713599999999</v>
      </c>
    </row>
    <row r="304" spans="1:22" ht="20.100000000000001" customHeight="1" x14ac:dyDescent="0.2">
      <c r="A304" s="184" t="s">
        <v>608</v>
      </c>
      <c r="B304" s="228" t="s">
        <v>1318</v>
      </c>
      <c r="C304" s="97" t="s">
        <v>677</v>
      </c>
      <c r="D304" s="97" t="s">
        <v>425</v>
      </c>
      <c r="E304" s="99">
        <v>1</v>
      </c>
      <c r="F304" s="287" t="s">
        <v>678</v>
      </c>
      <c r="G304" s="99">
        <v>17</v>
      </c>
      <c r="H304" s="131">
        <v>561</v>
      </c>
      <c r="I304" s="131">
        <f t="shared" si="143"/>
        <v>46.731299999999997</v>
      </c>
      <c r="J304" s="131">
        <f t="shared" si="144"/>
        <v>68.161500000000004</v>
      </c>
      <c r="K304" s="131">
        <f t="shared" si="145"/>
        <v>675.89280000000008</v>
      </c>
      <c r="L304" s="101">
        <f t="shared" si="146"/>
        <v>6732</v>
      </c>
      <c r="M304" s="101">
        <f t="shared" si="146"/>
        <v>560.77559999999994</v>
      </c>
      <c r="N304" s="101">
        <f t="shared" si="146"/>
        <v>817.9380000000001</v>
      </c>
      <c r="O304" s="200">
        <f t="shared" si="147"/>
        <v>561</v>
      </c>
      <c r="P304" s="101">
        <v>470</v>
      </c>
      <c r="Q304" s="131"/>
      <c r="R304" s="103">
        <f t="shared" si="148"/>
        <v>286.11</v>
      </c>
      <c r="S304" s="101">
        <f t="shared" si="151"/>
        <v>1056</v>
      </c>
      <c r="T304" s="101">
        <f t="shared" si="152"/>
        <v>132</v>
      </c>
      <c r="U304" s="101">
        <f t="shared" si="149"/>
        <v>2505.11</v>
      </c>
      <c r="V304" s="104">
        <f t="shared" si="150"/>
        <v>10615.8236</v>
      </c>
    </row>
    <row r="305" spans="1:782" ht="20.100000000000001" customHeight="1" x14ac:dyDescent="0.2">
      <c r="A305" s="184" t="s">
        <v>608</v>
      </c>
      <c r="B305" s="616" t="s">
        <v>1464</v>
      </c>
      <c r="C305" s="97"/>
      <c r="D305" s="97" t="s">
        <v>425</v>
      </c>
      <c r="E305" s="99">
        <v>1</v>
      </c>
      <c r="F305" s="287" t="s">
        <v>678</v>
      </c>
      <c r="G305" s="99">
        <v>17</v>
      </c>
      <c r="H305" s="131">
        <v>561</v>
      </c>
      <c r="I305" s="131">
        <f t="shared" ref="I305" si="153">+H305*0.0833</f>
        <v>46.731299999999997</v>
      </c>
      <c r="J305" s="131">
        <f t="shared" ref="J305" si="154">+H305*12.15%</f>
        <v>68.161500000000004</v>
      </c>
      <c r="K305" s="131">
        <f t="shared" ref="K305" si="155">SUM(H305:J305)</f>
        <v>675.89280000000008</v>
      </c>
      <c r="L305" s="101">
        <f t="shared" ref="L305" si="156">+H305*12</f>
        <v>6732</v>
      </c>
      <c r="M305" s="101">
        <f t="shared" ref="M305" si="157">+I305*12</f>
        <v>560.77559999999994</v>
      </c>
      <c r="N305" s="101">
        <f t="shared" ref="N305" si="158">+J305*12</f>
        <v>817.9380000000001</v>
      </c>
      <c r="O305" s="200">
        <f t="shared" ref="O305" si="159">+H305</f>
        <v>561</v>
      </c>
      <c r="P305" s="101">
        <v>470</v>
      </c>
      <c r="Q305" s="131"/>
      <c r="R305" s="103">
        <f t="shared" ref="R305" si="160">H305*0.25%*G305*12</f>
        <v>286.11</v>
      </c>
      <c r="S305" s="101">
        <f t="shared" si="151"/>
        <v>1056</v>
      </c>
      <c r="T305" s="101">
        <f t="shared" si="152"/>
        <v>132</v>
      </c>
      <c r="U305" s="101">
        <f t="shared" ref="U305" si="161">SUM(O305:T305)</f>
        <v>2505.11</v>
      </c>
      <c r="V305" s="104">
        <f t="shared" ref="V305" si="162">+L305+M305+N305+U305</f>
        <v>10615.8236</v>
      </c>
    </row>
    <row r="306" spans="1:782" ht="20.100000000000001" customHeight="1" x14ac:dyDescent="0.2">
      <c r="A306" s="184" t="s">
        <v>608</v>
      </c>
      <c r="B306" s="616" t="s">
        <v>1465</v>
      </c>
      <c r="C306" s="97"/>
      <c r="D306" s="97" t="s">
        <v>638</v>
      </c>
      <c r="E306" s="99">
        <v>1</v>
      </c>
      <c r="F306" s="287" t="s">
        <v>678</v>
      </c>
      <c r="G306" s="99">
        <v>17</v>
      </c>
      <c r="H306" s="131">
        <v>561</v>
      </c>
      <c r="I306" s="131">
        <f t="shared" ref="I306" si="163">+H306*0.0833</f>
        <v>46.731299999999997</v>
      </c>
      <c r="J306" s="131">
        <f t="shared" ref="J306" si="164">+H306*12.15%</f>
        <v>68.161500000000004</v>
      </c>
      <c r="K306" s="131">
        <f t="shared" ref="K306" si="165">SUM(H306:J306)</f>
        <v>675.89280000000008</v>
      </c>
      <c r="L306" s="101">
        <f t="shared" ref="L306" si="166">+H306*12</f>
        <v>6732</v>
      </c>
      <c r="M306" s="101">
        <f t="shared" ref="M306" si="167">+I306*12</f>
        <v>560.77559999999994</v>
      </c>
      <c r="N306" s="101">
        <f t="shared" ref="N306" si="168">+J306*12</f>
        <v>817.9380000000001</v>
      </c>
      <c r="O306" s="200">
        <f t="shared" ref="O306" si="169">+H306</f>
        <v>561</v>
      </c>
      <c r="P306" s="101">
        <v>470</v>
      </c>
      <c r="Q306" s="131"/>
      <c r="R306" s="103">
        <f t="shared" ref="R306" si="170">H306*0.25%*G306*12</f>
        <v>286.11</v>
      </c>
      <c r="S306" s="101">
        <f t="shared" si="151"/>
        <v>1056</v>
      </c>
      <c r="T306" s="101">
        <f t="shared" si="152"/>
        <v>132</v>
      </c>
      <c r="U306" s="101">
        <f t="shared" ref="U306" si="171">SUM(O306:T306)</f>
        <v>2505.11</v>
      </c>
      <c r="V306" s="104">
        <f t="shared" ref="V306" si="172">+L306+M306+N306+U306</f>
        <v>10615.8236</v>
      </c>
    </row>
    <row r="307" spans="1:782" ht="20.100000000000001" customHeight="1" x14ac:dyDescent="0.2">
      <c r="A307" s="66"/>
      <c r="B307" s="186"/>
      <c r="C307" s="112"/>
      <c r="D307" s="187"/>
      <c r="E307" s="97"/>
      <c r="F307" s="188"/>
      <c r="G307" s="120">
        <f>SUM(G292:G304)</f>
        <v>140</v>
      </c>
      <c r="H307" s="110">
        <f>SUM(H260:H306)</f>
        <v>28294.34</v>
      </c>
      <c r="I307" s="110">
        <f t="shared" ref="I307:V307" si="173">SUM(I260:I306)</f>
        <v>2356.918521999999</v>
      </c>
      <c r="J307" s="110">
        <f t="shared" si="173"/>
        <v>3437.762310000001</v>
      </c>
      <c r="K307" s="110">
        <f t="shared" si="173"/>
        <v>34089.020832000024</v>
      </c>
      <c r="L307" s="110">
        <f t="shared" si="173"/>
        <v>336166.08</v>
      </c>
      <c r="M307" s="110">
        <f t="shared" si="173"/>
        <v>28002.634464000017</v>
      </c>
      <c r="N307" s="110">
        <f t="shared" si="173"/>
        <v>40844.178720000025</v>
      </c>
      <c r="O307" s="110">
        <f t="shared" si="173"/>
        <v>28294.34</v>
      </c>
      <c r="P307" s="110">
        <f t="shared" si="173"/>
        <v>22090</v>
      </c>
      <c r="Q307" s="110">
        <f t="shared" si="173"/>
        <v>2002.2000000000003</v>
      </c>
      <c r="R307" s="110">
        <f t="shared" si="173"/>
        <v>8932.6215000000011</v>
      </c>
      <c r="S307" s="110">
        <f t="shared" si="173"/>
        <v>48048</v>
      </c>
      <c r="T307" s="110">
        <f t="shared" si="173"/>
        <v>6006</v>
      </c>
      <c r="U307" s="110">
        <f t="shared" si="173"/>
        <v>114903.1615</v>
      </c>
      <c r="V307" s="110">
        <f t="shared" si="173"/>
        <v>519916.05468400003</v>
      </c>
    </row>
    <row r="308" spans="1:782" s="8" customFormat="1" ht="17.25" customHeight="1" x14ac:dyDescent="0.2">
      <c r="A308" s="694" t="s">
        <v>1274</v>
      </c>
      <c r="B308" s="695"/>
      <c r="C308" s="695"/>
      <c r="D308" s="93"/>
      <c r="E308" s="93"/>
      <c r="F308" s="93"/>
      <c r="G308" s="93"/>
      <c r="H308" s="93"/>
      <c r="I308" s="93"/>
      <c r="J308" s="93"/>
      <c r="K308" s="93"/>
      <c r="L308" s="93"/>
      <c r="M308" s="93"/>
      <c r="N308" s="93"/>
      <c r="O308" s="93"/>
      <c r="P308" s="93"/>
      <c r="Q308" s="93"/>
      <c r="R308" s="94"/>
      <c r="S308" s="94"/>
      <c r="T308" s="94"/>
      <c r="U308" s="94"/>
      <c r="V308" s="94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7"/>
      <c r="CC308" s="7"/>
      <c r="CD308" s="7"/>
      <c r="CE308" s="7"/>
      <c r="CF308" s="7"/>
      <c r="CG308" s="7"/>
      <c r="CH308" s="7"/>
      <c r="CI308" s="7"/>
      <c r="CJ308" s="7"/>
      <c r="CK308" s="7"/>
      <c r="CL308" s="7"/>
      <c r="CM308" s="7"/>
      <c r="CN308" s="7"/>
      <c r="CO308" s="7"/>
      <c r="CP308" s="7"/>
      <c r="CQ308" s="7"/>
      <c r="CR308" s="7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7"/>
      <c r="DI308" s="7"/>
      <c r="DJ308" s="7"/>
      <c r="DK308" s="7"/>
      <c r="DL308" s="7"/>
      <c r="DM308" s="7"/>
      <c r="DN308" s="7"/>
      <c r="DO308" s="7"/>
      <c r="DP308" s="7"/>
      <c r="DQ308" s="7"/>
      <c r="DR308" s="7"/>
      <c r="DS308" s="7"/>
      <c r="DT308" s="7"/>
      <c r="DU308" s="7"/>
      <c r="DV308" s="7"/>
      <c r="DW308" s="7"/>
      <c r="DX308" s="7"/>
      <c r="DY308" s="7"/>
      <c r="DZ308" s="7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7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7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7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7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  <c r="HF308" s="7"/>
      <c r="HG308" s="7"/>
      <c r="HH308" s="7"/>
      <c r="HI308" s="7"/>
      <c r="HJ308" s="7"/>
      <c r="HK308" s="7"/>
      <c r="HL308" s="7"/>
      <c r="HM308" s="7"/>
      <c r="HN308" s="7"/>
      <c r="HO308" s="7"/>
      <c r="HP308" s="7"/>
      <c r="HQ308" s="7"/>
      <c r="HR308" s="7"/>
      <c r="HS308" s="7"/>
      <c r="HT308" s="7"/>
      <c r="HU308" s="7"/>
      <c r="HV308" s="7"/>
      <c r="HW308" s="7"/>
      <c r="HX308" s="7"/>
      <c r="HY308" s="7"/>
      <c r="HZ308" s="7"/>
      <c r="IA308" s="7"/>
      <c r="IB308" s="7"/>
      <c r="IC308" s="7"/>
      <c r="ID308" s="7"/>
      <c r="IE308" s="7"/>
      <c r="IF308" s="7"/>
      <c r="IG308" s="7"/>
      <c r="IH308" s="7"/>
      <c r="II308" s="7"/>
      <c r="IJ308" s="7"/>
      <c r="IK308" s="7"/>
      <c r="IL308" s="7"/>
      <c r="IM308" s="7"/>
      <c r="IN308" s="7"/>
      <c r="IO308" s="7"/>
      <c r="IP308" s="7"/>
      <c r="IQ308" s="7"/>
      <c r="IR308" s="7"/>
      <c r="IS308" s="7"/>
      <c r="IT308" s="7"/>
      <c r="IU308" s="7"/>
      <c r="IV308" s="7"/>
      <c r="IW308" s="7"/>
      <c r="IX308" s="7"/>
      <c r="IY308" s="7"/>
      <c r="IZ308" s="7"/>
      <c r="JA308" s="7"/>
      <c r="JB308" s="7"/>
      <c r="JC308" s="7"/>
      <c r="JD308" s="7"/>
      <c r="JE308" s="7"/>
      <c r="JF308" s="7"/>
      <c r="JG308" s="7"/>
      <c r="JH308" s="7"/>
      <c r="JI308" s="7"/>
      <c r="JJ308" s="7"/>
      <c r="JK308" s="7"/>
      <c r="JL308" s="7"/>
      <c r="JM308" s="7"/>
      <c r="JN308" s="7"/>
      <c r="JO308" s="7"/>
      <c r="JP308" s="7"/>
      <c r="JQ308" s="7"/>
      <c r="JR308" s="7"/>
      <c r="JS308" s="7"/>
      <c r="JT308" s="7"/>
      <c r="JU308" s="7"/>
      <c r="JV308" s="7"/>
      <c r="JW308" s="7"/>
      <c r="JX308" s="7"/>
      <c r="JY308" s="7"/>
      <c r="JZ308" s="7"/>
      <c r="KA308" s="7"/>
      <c r="KB308" s="7"/>
      <c r="KC308" s="7"/>
      <c r="KD308" s="7"/>
      <c r="KE308" s="7"/>
      <c r="KF308" s="7"/>
      <c r="KG308" s="7"/>
      <c r="KH308" s="7"/>
      <c r="KI308" s="7"/>
      <c r="KJ308" s="7"/>
      <c r="KK308" s="7"/>
      <c r="KL308" s="7"/>
      <c r="KM308" s="7"/>
      <c r="KN308" s="7"/>
      <c r="KO308" s="7"/>
      <c r="KP308" s="7"/>
      <c r="KQ308" s="7"/>
      <c r="KR308" s="7"/>
      <c r="KS308" s="7"/>
      <c r="KT308" s="7"/>
      <c r="KU308" s="7"/>
      <c r="KV308" s="7"/>
      <c r="KW308" s="7"/>
      <c r="KX308" s="7"/>
      <c r="KY308" s="7"/>
      <c r="KZ308" s="7"/>
      <c r="LA308" s="7"/>
      <c r="LB308" s="7"/>
      <c r="LC308" s="7"/>
      <c r="LD308" s="7"/>
      <c r="LE308" s="7"/>
      <c r="LF308" s="7"/>
      <c r="LG308" s="7"/>
      <c r="LH308" s="7"/>
      <c r="LI308" s="7"/>
      <c r="LJ308" s="7"/>
      <c r="LK308" s="7"/>
      <c r="LL308" s="7"/>
      <c r="LM308" s="7"/>
      <c r="LN308" s="7"/>
      <c r="LO308" s="7"/>
      <c r="LP308" s="7"/>
      <c r="LQ308" s="7"/>
      <c r="LR308" s="7"/>
      <c r="LS308" s="7"/>
      <c r="LT308" s="7"/>
      <c r="LU308" s="7"/>
      <c r="LV308" s="7"/>
      <c r="LW308" s="7"/>
      <c r="LX308" s="7"/>
      <c r="LY308" s="7"/>
      <c r="LZ308" s="7"/>
      <c r="MA308" s="7"/>
      <c r="MB308" s="7"/>
      <c r="MC308" s="7"/>
      <c r="MD308" s="7"/>
      <c r="ME308" s="7"/>
      <c r="MF308" s="7"/>
      <c r="MG308" s="7"/>
      <c r="MH308" s="7"/>
      <c r="MI308" s="7"/>
      <c r="MJ308" s="7"/>
      <c r="MK308" s="7"/>
      <c r="ML308" s="7"/>
      <c r="MM308" s="7"/>
      <c r="MN308" s="7"/>
      <c r="MO308" s="7"/>
      <c r="MP308" s="7"/>
      <c r="MQ308" s="7"/>
      <c r="MR308" s="7"/>
      <c r="MS308" s="7"/>
      <c r="MT308" s="7"/>
      <c r="MU308" s="7"/>
      <c r="MV308" s="7"/>
      <c r="MW308" s="7"/>
      <c r="MX308" s="7"/>
      <c r="MY308" s="7"/>
      <c r="MZ308" s="7"/>
      <c r="NA308" s="7"/>
      <c r="NB308" s="7"/>
      <c r="NC308" s="7"/>
      <c r="ND308" s="7"/>
      <c r="NE308" s="7"/>
      <c r="NF308" s="7"/>
      <c r="NG308" s="7"/>
      <c r="NH308" s="7"/>
      <c r="NI308" s="7"/>
      <c r="NJ308" s="7"/>
      <c r="NK308" s="7"/>
      <c r="NL308" s="7"/>
      <c r="NM308" s="7"/>
      <c r="NN308" s="7"/>
      <c r="NO308" s="7"/>
      <c r="NP308" s="7"/>
      <c r="NQ308" s="7"/>
      <c r="NR308" s="7"/>
      <c r="NS308" s="7"/>
      <c r="NT308" s="7"/>
      <c r="NU308" s="7"/>
      <c r="NV308" s="7"/>
      <c r="NW308" s="7"/>
      <c r="NX308" s="7"/>
      <c r="NY308" s="7"/>
      <c r="NZ308" s="7"/>
      <c r="OA308" s="7"/>
      <c r="OB308" s="7"/>
      <c r="OC308" s="7"/>
      <c r="OD308" s="7"/>
      <c r="OE308" s="7"/>
      <c r="OF308" s="7"/>
      <c r="OG308" s="7"/>
      <c r="OH308" s="7"/>
      <c r="OI308" s="7"/>
      <c r="OJ308" s="7"/>
      <c r="OK308" s="7"/>
      <c r="OL308" s="7"/>
      <c r="OM308" s="7"/>
      <c r="ON308" s="7"/>
      <c r="OO308" s="7"/>
      <c r="OP308" s="7"/>
      <c r="OQ308" s="7"/>
      <c r="OR308" s="7"/>
      <c r="OS308" s="7"/>
      <c r="OT308" s="7"/>
      <c r="OU308" s="7"/>
      <c r="OV308" s="7"/>
      <c r="OW308" s="7"/>
      <c r="OX308" s="7"/>
      <c r="OY308" s="7"/>
      <c r="OZ308" s="7"/>
      <c r="PA308" s="7"/>
      <c r="PB308" s="7"/>
      <c r="PC308" s="7"/>
      <c r="PD308" s="7"/>
      <c r="PE308" s="7"/>
      <c r="PF308" s="7"/>
      <c r="PG308" s="7"/>
      <c r="PH308" s="7"/>
      <c r="PI308" s="7"/>
      <c r="PJ308" s="7"/>
      <c r="PK308" s="7"/>
      <c r="PL308" s="7"/>
      <c r="PM308" s="7"/>
      <c r="PN308" s="7"/>
      <c r="PO308" s="7"/>
      <c r="PP308" s="7"/>
      <c r="PQ308" s="7"/>
      <c r="PR308" s="7"/>
      <c r="PS308" s="7"/>
      <c r="PT308" s="7"/>
      <c r="PU308" s="7"/>
      <c r="PV308" s="7"/>
      <c r="PW308" s="7"/>
      <c r="PX308" s="7"/>
      <c r="PY308" s="7"/>
      <c r="PZ308" s="7"/>
      <c r="QA308" s="7"/>
      <c r="QB308" s="7"/>
      <c r="QC308" s="7"/>
      <c r="QD308" s="7"/>
      <c r="QE308" s="7"/>
      <c r="QF308" s="7"/>
      <c r="QG308" s="7"/>
      <c r="QH308" s="7"/>
      <c r="QI308" s="7"/>
      <c r="QJ308" s="7"/>
      <c r="QK308" s="7"/>
      <c r="QL308" s="7"/>
      <c r="QM308" s="7"/>
      <c r="QN308" s="7"/>
      <c r="QO308" s="7"/>
      <c r="QP308" s="7"/>
      <c r="QQ308" s="7"/>
      <c r="QR308" s="7"/>
      <c r="QS308" s="7"/>
      <c r="QT308" s="7"/>
      <c r="QU308" s="7"/>
      <c r="QV308" s="7"/>
      <c r="QW308" s="7"/>
      <c r="QX308" s="7"/>
      <c r="QY308" s="7"/>
      <c r="QZ308" s="7"/>
      <c r="RA308" s="7"/>
      <c r="RB308" s="7"/>
      <c r="RC308" s="7"/>
      <c r="RD308" s="7"/>
      <c r="RE308" s="7"/>
      <c r="RF308" s="7"/>
      <c r="RG308" s="7"/>
      <c r="RH308" s="7"/>
      <c r="RI308" s="7"/>
      <c r="RJ308" s="7"/>
      <c r="RK308" s="7"/>
      <c r="RL308" s="7"/>
      <c r="RM308" s="7"/>
      <c r="RN308" s="7"/>
      <c r="RO308" s="7"/>
      <c r="RP308" s="7"/>
      <c r="RQ308" s="7"/>
      <c r="RR308" s="7"/>
      <c r="RS308" s="7"/>
      <c r="RT308" s="7"/>
      <c r="RU308" s="7"/>
      <c r="RV308" s="7"/>
      <c r="RW308" s="7"/>
      <c r="RX308" s="7"/>
      <c r="RY308" s="7"/>
      <c r="RZ308" s="7"/>
      <c r="SA308" s="7"/>
      <c r="SB308" s="7"/>
      <c r="SC308" s="7"/>
      <c r="SD308" s="7"/>
      <c r="SE308" s="7"/>
      <c r="SF308" s="7"/>
      <c r="SG308" s="7"/>
      <c r="SH308" s="7"/>
      <c r="SI308" s="7"/>
      <c r="SJ308" s="7"/>
      <c r="SK308" s="7"/>
      <c r="SL308" s="7"/>
      <c r="SM308" s="7"/>
      <c r="SN308" s="7"/>
      <c r="SO308" s="7"/>
      <c r="SP308" s="7"/>
      <c r="SQ308" s="7"/>
      <c r="SR308" s="7"/>
      <c r="SS308" s="7"/>
      <c r="ST308" s="7"/>
      <c r="SU308" s="7"/>
      <c r="SV308" s="7"/>
      <c r="SW308" s="7"/>
      <c r="SX308" s="7"/>
      <c r="SY308" s="7"/>
      <c r="SZ308" s="7"/>
      <c r="TA308" s="7"/>
      <c r="TB308" s="7"/>
      <c r="TC308" s="7"/>
      <c r="TD308" s="7"/>
      <c r="TE308" s="7"/>
      <c r="TF308" s="7"/>
      <c r="TG308" s="7"/>
      <c r="TH308" s="7"/>
      <c r="TI308" s="7"/>
      <c r="TJ308" s="7"/>
      <c r="TK308" s="7"/>
      <c r="TL308" s="7"/>
      <c r="TM308" s="7"/>
      <c r="TN308" s="7"/>
      <c r="TO308" s="7"/>
      <c r="TP308" s="7"/>
      <c r="TQ308" s="7"/>
      <c r="TR308" s="7"/>
      <c r="TS308" s="7"/>
      <c r="TT308" s="7"/>
      <c r="TU308" s="7"/>
      <c r="TV308" s="7"/>
      <c r="TW308" s="7"/>
      <c r="TX308" s="7"/>
      <c r="TY308" s="7"/>
      <c r="TZ308" s="7"/>
      <c r="UA308" s="7"/>
      <c r="UB308" s="7"/>
      <c r="UC308" s="7"/>
      <c r="UD308" s="7"/>
      <c r="UE308" s="7"/>
      <c r="UF308" s="7"/>
      <c r="UG308" s="7"/>
      <c r="UH308" s="7"/>
      <c r="UI308" s="7"/>
      <c r="UJ308" s="7"/>
      <c r="UK308" s="7"/>
      <c r="UL308" s="7"/>
      <c r="UM308" s="7"/>
      <c r="UN308" s="7"/>
      <c r="UO308" s="7"/>
      <c r="UP308" s="7"/>
      <c r="UQ308" s="7"/>
      <c r="UR308" s="7"/>
      <c r="US308" s="7"/>
      <c r="UT308" s="7"/>
      <c r="UU308" s="7"/>
      <c r="UV308" s="7"/>
      <c r="UW308" s="7"/>
      <c r="UX308" s="7"/>
      <c r="UY308" s="7"/>
      <c r="UZ308" s="7"/>
      <c r="VA308" s="7"/>
      <c r="VB308" s="7"/>
      <c r="VC308" s="7"/>
      <c r="VD308" s="7"/>
      <c r="VE308" s="7"/>
      <c r="VF308" s="7"/>
      <c r="VG308" s="7"/>
      <c r="VH308" s="7"/>
      <c r="VI308" s="7"/>
      <c r="VJ308" s="7"/>
      <c r="VK308" s="7"/>
      <c r="VL308" s="7"/>
      <c r="VM308" s="7"/>
      <c r="VN308" s="7"/>
      <c r="VO308" s="7"/>
      <c r="VP308" s="7"/>
      <c r="VQ308" s="7"/>
      <c r="VR308" s="7"/>
      <c r="VS308" s="7"/>
      <c r="VT308" s="7"/>
      <c r="VU308" s="7"/>
      <c r="VV308" s="7"/>
      <c r="VW308" s="7"/>
      <c r="VX308" s="7"/>
      <c r="VY308" s="7"/>
      <c r="VZ308" s="7"/>
      <c r="WA308" s="7"/>
      <c r="WB308" s="7"/>
      <c r="WC308" s="7"/>
      <c r="WD308" s="7"/>
      <c r="WE308" s="7"/>
      <c r="WF308" s="7"/>
      <c r="WG308" s="7"/>
      <c r="WH308" s="7"/>
      <c r="WI308" s="7"/>
      <c r="WJ308" s="7"/>
      <c r="WK308" s="7"/>
      <c r="WL308" s="7"/>
      <c r="WM308" s="7"/>
      <c r="WN308" s="7"/>
      <c r="WO308" s="7"/>
      <c r="WP308" s="7"/>
      <c r="WQ308" s="7"/>
      <c r="WR308" s="7"/>
      <c r="WS308" s="7"/>
      <c r="WT308" s="7"/>
      <c r="WU308" s="7"/>
      <c r="WV308" s="7"/>
      <c r="WW308" s="7"/>
      <c r="WX308" s="7"/>
      <c r="WY308" s="7"/>
      <c r="WZ308" s="7"/>
      <c r="XA308" s="7"/>
      <c r="XB308" s="7"/>
      <c r="XC308" s="7"/>
      <c r="XD308" s="7"/>
      <c r="XE308" s="7"/>
      <c r="XF308" s="7"/>
      <c r="XG308" s="7"/>
      <c r="XH308" s="7"/>
      <c r="XI308" s="7"/>
      <c r="XJ308" s="7"/>
      <c r="XK308" s="7"/>
      <c r="XL308" s="7"/>
      <c r="XM308" s="7"/>
      <c r="XN308" s="7"/>
      <c r="XO308" s="7"/>
      <c r="XP308" s="7"/>
      <c r="XQ308" s="7"/>
      <c r="XR308" s="7"/>
      <c r="XS308" s="7"/>
      <c r="XT308" s="7"/>
      <c r="XU308" s="7"/>
      <c r="XV308" s="7"/>
      <c r="XW308" s="7"/>
      <c r="XX308" s="7"/>
      <c r="XY308" s="7"/>
      <c r="XZ308" s="7"/>
      <c r="YA308" s="7"/>
      <c r="YB308" s="7"/>
      <c r="YC308" s="7"/>
      <c r="YD308" s="7"/>
      <c r="YE308" s="7"/>
      <c r="YF308" s="7"/>
      <c r="YG308" s="7"/>
      <c r="YH308" s="7"/>
      <c r="YI308" s="7"/>
      <c r="YJ308" s="7"/>
      <c r="YK308" s="7"/>
      <c r="YL308" s="7"/>
      <c r="YM308" s="7"/>
      <c r="YN308" s="7"/>
      <c r="YO308" s="7"/>
      <c r="YP308" s="7"/>
      <c r="YQ308" s="7"/>
      <c r="YR308" s="7"/>
      <c r="YS308" s="7"/>
      <c r="YT308" s="7"/>
      <c r="YU308" s="7"/>
      <c r="YV308" s="7"/>
      <c r="YW308" s="7"/>
      <c r="YX308" s="7"/>
      <c r="YY308" s="7"/>
      <c r="YZ308" s="7"/>
      <c r="ZA308" s="7"/>
      <c r="ZB308" s="7"/>
      <c r="ZC308" s="7"/>
      <c r="ZD308" s="7"/>
      <c r="ZE308" s="7"/>
      <c r="ZF308" s="7"/>
      <c r="ZG308" s="7"/>
      <c r="ZH308" s="7"/>
      <c r="ZI308" s="7"/>
      <c r="ZJ308" s="7"/>
      <c r="ZK308" s="7"/>
      <c r="ZL308" s="7"/>
      <c r="ZM308" s="7"/>
      <c r="ZN308" s="7"/>
      <c r="ZO308" s="7"/>
      <c r="ZP308" s="7"/>
      <c r="ZQ308" s="7"/>
      <c r="ZR308" s="7"/>
      <c r="ZS308" s="7"/>
      <c r="ZT308" s="7"/>
      <c r="ZU308" s="7"/>
      <c r="ZV308" s="7"/>
      <c r="ZW308" s="7"/>
      <c r="ZX308" s="7"/>
      <c r="ZY308" s="7"/>
      <c r="ZZ308" s="7"/>
      <c r="AAA308" s="7"/>
      <c r="AAB308" s="7"/>
      <c r="AAC308" s="7"/>
      <c r="AAD308" s="7"/>
      <c r="AAE308" s="7"/>
      <c r="AAF308" s="7"/>
      <c r="AAG308" s="7"/>
      <c r="AAH308" s="7"/>
      <c r="AAI308" s="7"/>
      <c r="AAJ308" s="7"/>
      <c r="AAK308" s="7"/>
      <c r="AAL308" s="7"/>
      <c r="AAM308" s="7"/>
      <c r="AAN308" s="7"/>
      <c r="AAO308" s="7"/>
      <c r="AAP308" s="7"/>
      <c r="AAQ308" s="7"/>
      <c r="AAR308" s="7"/>
      <c r="AAS308" s="7"/>
      <c r="AAT308" s="7"/>
      <c r="AAU308" s="7"/>
      <c r="AAV308" s="7"/>
      <c r="AAW308" s="7"/>
      <c r="AAX308" s="7"/>
      <c r="AAY308" s="7"/>
      <c r="AAZ308" s="7"/>
      <c r="ABA308" s="7"/>
      <c r="ABB308" s="7"/>
      <c r="ABC308" s="7"/>
      <c r="ABD308" s="7"/>
      <c r="ABE308" s="7"/>
      <c r="ABF308" s="7"/>
      <c r="ABG308" s="7"/>
      <c r="ABH308" s="7"/>
      <c r="ABI308" s="7"/>
      <c r="ABJ308" s="7"/>
      <c r="ABK308" s="7"/>
      <c r="ABL308" s="7"/>
      <c r="ABM308" s="7"/>
      <c r="ABN308" s="7"/>
      <c r="ABO308" s="7"/>
      <c r="ABP308" s="7"/>
      <c r="ABQ308" s="7"/>
      <c r="ABR308" s="7"/>
      <c r="ABS308" s="7"/>
      <c r="ABT308" s="7"/>
      <c r="ABU308" s="7"/>
      <c r="ABV308" s="7"/>
      <c r="ABW308" s="7"/>
      <c r="ABX308" s="7"/>
      <c r="ABY308" s="7"/>
      <c r="ABZ308" s="7"/>
      <c r="ACA308" s="7"/>
      <c r="ACB308" s="7"/>
      <c r="ACC308" s="7"/>
      <c r="ACD308" s="7"/>
      <c r="ACE308" s="7"/>
      <c r="ACF308" s="7"/>
      <c r="ACG308" s="7"/>
      <c r="ACH308" s="7"/>
      <c r="ACI308" s="7"/>
      <c r="ACJ308" s="7"/>
      <c r="ACK308" s="7"/>
      <c r="ACL308" s="7"/>
      <c r="ACM308" s="7"/>
      <c r="ACN308" s="7"/>
      <c r="ACO308" s="7"/>
      <c r="ACP308" s="7"/>
      <c r="ACQ308" s="7"/>
      <c r="ACR308" s="7"/>
      <c r="ACS308" s="7"/>
      <c r="ACT308" s="7"/>
      <c r="ACU308" s="7"/>
      <c r="ACV308" s="7"/>
      <c r="ACW308" s="7"/>
      <c r="ACX308" s="7"/>
      <c r="ACY308" s="7"/>
      <c r="ACZ308" s="7"/>
      <c r="ADA308" s="7"/>
      <c r="ADB308" s="7"/>
    </row>
    <row r="309" spans="1:782" s="8" customFormat="1" ht="17.25" customHeight="1" x14ac:dyDescent="0.2">
      <c r="A309" s="720" t="s">
        <v>1049</v>
      </c>
      <c r="B309" s="690"/>
      <c r="C309" s="690"/>
      <c r="D309" s="93"/>
      <c r="E309" s="93"/>
      <c r="F309" s="93"/>
      <c r="G309" s="93"/>
      <c r="H309" s="93"/>
      <c r="I309" s="93"/>
      <c r="J309" s="93"/>
      <c r="K309" s="93"/>
      <c r="L309" s="93"/>
      <c r="M309" s="93"/>
      <c r="N309" s="93"/>
      <c r="O309" s="93"/>
      <c r="P309" s="93"/>
      <c r="Q309" s="93"/>
      <c r="R309" s="94"/>
      <c r="S309" s="94"/>
      <c r="T309" s="94"/>
      <c r="U309" s="94"/>
      <c r="V309" s="94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7"/>
      <c r="CC309" s="7"/>
      <c r="CD309" s="7"/>
      <c r="CE309" s="7"/>
      <c r="CF309" s="7"/>
      <c r="CG309" s="7"/>
      <c r="CH309" s="7"/>
      <c r="CI309" s="7"/>
      <c r="CJ309" s="7"/>
      <c r="CK309" s="7"/>
      <c r="CL309" s="7"/>
      <c r="CM309" s="7"/>
      <c r="CN309" s="7"/>
      <c r="CO309" s="7"/>
      <c r="CP309" s="7"/>
      <c r="CQ309" s="7"/>
      <c r="CR309" s="7"/>
      <c r="CS309" s="7"/>
      <c r="CT309" s="7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7"/>
      <c r="DI309" s="7"/>
      <c r="DJ309" s="7"/>
      <c r="DK309" s="7"/>
      <c r="DL309" s="7"/>
      <c r="DM309" s="7"/>
      <c r="DN309" s="7"/>
      <c r="DO309" s="7"/>
      <c r="DP309" s="7"/>
      <c r="DQ309" s="7"/>
      <c r="DR309" s="7"/>
      <c r="DS309" s="7"/>
      <c r="DT309" s="7"/>
      <c r="DU309" s="7"/>
      <c r="DV309" s="7"/>
      <c r="DW309" s="7"/>
      <c r="DX309" s="7"/>
      <c r="DY309" s="7"/>
      <c r="DZ309" s="7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7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7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7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7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  <c r="HF309" s="7"/>
      <c r="HG309" s="7"/>
      <c r="HH309" s="7"/>
      <c r="HI309" s="7"/>
      <c r="HJ309" s="7"/>
      <c r="HK309" s="7"/>
      <c r="HL309" s="7"/>
      <c r="HM309" s="7"/>
      <c r="HN309" s="7"/>
      <c r="HO309" s="7"/>
      <c r="HP309" s="7"/>
      <c r="HQ309" s="7"/>
      <c r="HR309" s="7"/>
      <c r="HS309" s="7"/>
      <c r="HT309" s="7"/>
      <c r="HU309" s="7"/>
      <c r="HV309" s="7"/>
      <c r="HW309" s="7"/>
      <c r="HX309" s="7"/>
      <c r="HY309" s="7"/>
      <c r="HZ309" s="7"/>
      <c r="IA309" s="7"/>
      <c r="IB309" s="7"/>
      <c r="IC309" s="7"/>
      <c r="ID309" s="7"/>
      <c r="IE309" s="7"/>
      <c r="IF309" s="7"/>
      <c r="IG309" s="7"/>
      <c r="IH309" s="7"/>
      <c r="II309" s="7"/>
      <c r="IJ309" s="7"/>
      <c r="IK309" s="7"/>
      <c r="IL309" s="7"/>
      <c r="IM309" s="7"/>
      <c r="IN309" s="7"/>
      <c r="IO309" s="7"/>
      <c r="IP309" s="7"/>
      <c r="IQ309" s="7"/>
      <c r="IR309" s="7"/>
      <c r="IS309" s="7"/>
      <c r="IT309" s="7"/>
      <c r="IU309" s="7"/>
      <c r="IV309" s="7"/>
      <c r="IW309" s="7"/>
      <c r="IX309" s="7"/>
      <c r="IY309" s="7"/>
      <c r="IZ309" s="7"/>
      <c r="JA309" s="7"/>
      <c r="JB309" s="7"/>
      <c r="JC309" s="7"/>
      <c r="JD309" s="7"/>
      <c r="JE309" s="7"/>
      <c r="JF309" s="7"/>
      <c r="JG309" s="7"/>
      <c r="JH309" s="7"/>
      <c r="JI309" s="7"/>
      <c r="JJ309" s="7"/>
      <c r="JK309" s="7"/>
      <c r="JL309" s="7"/>
      <c r="JM309" s="7"/>
      <c r="JN309" s="7"/>
      <c r="JO309" s="7"/>
      <c r="JP309" s="7"/>
      <c r="JQ309" s="7"/>
      <c r="JR309" s="7"/>
      <c r="JS309" s="7"/>
      <c r="JT309" s="7"/>
      <c r="JU309" s="7"/>
      <c r="JV309" s="7"/>
      <c r="JW309" s="7"/>
      <c r="JX309" s="7"/>
      <c r="JY309" s="7"/>
      <c r="JZ309" s="7"/>
      <c r="KA309" s="7"/>
      <c r="KB309" s="7"/>
      <c r="KC309" s="7"/>
      <c r="KD309" s="7"/>
      <c r="KE309" s="7"/>
      <c r="KF309" s="7"/>
      <c r="KG309" s="7"/>
      <c r="KH309" s="7"/>
      <c r="KI309" s="7"/>
      <c r="KJ309" s="7"/>
      <c r="KK309" s="7"/>
      <c r="KL309" s="7"/>
      <c r="KM309" s="7"/>
      <c r="KN309" s="7"/>
      <c r="KO309" s="7"/>
      <c r="KP309" s="7"/>
      <c r="KQ309" s="7"/>
      <c r="KR309" s="7"/>
      <c r="KS309" s="7"/>
      <c r="KT309" s="7"/>
      <c r="KU309" s="7"/>
      <c r="KV309" s="7"/>
      <c r="KW309" s="7"/>
      <c r="KX309" s="7"/>
      <c r="KY309" s="7"/>
      <c r="KZ309" s="7"/>
      <c r="LA309" s="7"/>
      <c r="LB309" s="7"/>
      <c r="LC309" s="7"/>
      <c r="LD309" s="7"/>
      <c r="LE309" s="7"/>
      <c r="LF309" s="7"/>
      <c r="LG309" s="7"/>
      <c r="LH309" s="7"/>
      <c r="LI309" s="7"/>
      <c r="LJ309" s="7"/>
      <c r="LK309" s="7"/>
      <c r="LL309" s="7"/>
      <c r="LM309" s="7"/>
      <c r="LN309" s="7"/>
      <c r="LO309" s="7"/>
      <c r="LP309" s="7"/>
      <c r="LQ309" s="7"/>
      <c r="LR309" s="7"/>
      <c r="LS309" s="7"/>
      <c r="LT309" s="7"/>
      <c r="LU309" s="7"/>
      <c r="LV309" s="7"/>
      <c r="LW309" s="7"/>
      <c r="LX309" s="7"/>
      <c r="LY309" s="7"/>
      <c r="LZ309" s="7"/>
      <c r="MA309" s="7"/>
      <c r="MB309" s="7"/>
      <c r="MC309" s="7"/>
      <c r="MD309" s="7"/>
      <c r="ME309" s="7"/>
      <c r="MF309" s="7"/>
      <c r="MG309" s="7"/>
      <c r="MH309" s="7"/>
      <c r="MI309" s="7"/>
      <c r="MJ309" s="7"/>
      <c r="MK309" s="7"/>
      <c r="ML309" s="7"/>
      <c r="MM309" s="7"/>
      <c r="MN309" s="7"/>
      <c r="MO309" s="7"/>
      <c r="MP309" s="7"/>
      <c r="MQ309" s="7"/>
      <c r="MR309" s="7"/>
      <c r="MS309" s="7"/>
      <c r="MT309" s="7"/>
      <c r="MU309" s="7"/>
      <c r="MV309" s="7"/>
      <c r="MW309" s="7"/>
      <c r="MX309" s="7"/>
      <c r="MY309" s="7"/>
      <c r="MZ309" s="7"/>
      <c r="NA309" s="7"/>
      <c r="NB309" s="7"/>
      <c r="NC309" s="7"/>
      <c r="ND309" s="7"/>
      <c r="NE309" s="7"/>
      <c r="NF309" s="7"/>
      <c r="NG309" s="7"/>
      <c r="NH309" s="7"/>
      <c r="NI309" s="7"/>
      <c r="NJ309" s="7"/>
      <c r="NK309" s="7"/>
      <c r="NL309" s="7"/>
      <c r="NM309" s="7"/>
      <c r="NN309" s="7"/>
      <c r="NO309" s="7"/>
      <c r="NP309" s="7"/>
      <c r="NQ309" s="7"/>
      <c r="NR309" s="7"/>
      <c r="NS309" s="7"/>
      <c r="NT309" s="7"/>
      <c r="NU309" s="7"/>
      <c r="NV309" s="7"/>
      <c r="NW309" s="7"/>
      <c r="NX309" s="7"/>
      <c r="NY309" s="7"/>
      <c r="NZ309" s="7"/>
      <c r="OA309" s="7"/>
      <c r="OB309" s="7"/>
      <c r="OC309" s="7"/>
      <c r="OD309" s="7"/>
      <c r="OE309" s="7"/>
      <c r="OF309" s="7"/>
      <c r="OG309" s="7"/>
      <c r="OH309" s="7"/>
      <c r="OI309" s="7"/>
      <c r="OJ309" s="7"/>
      <c r="OK309" s="7"/>
      <c r="OL309" s="7"/>
      <c r="OM309" s="7"/>
      <c r="ON309" s="7"/>
      <c r="OO309" s="7"/>
      <c r="OP309" s="7"/>
      <c r="OQ309" s="7"/>
      <c r="OR309" s="7"/>
      <c r="OS309" s="7"/>
      <c r="OT309" s="7"/>
      <c r="OU309" s="7"/>
      <c r="OV309" s="7"/>
      <c r="OW309" s="7"/>
      <c r="OX309" s="7"/>
      <c r="OY309" s="7"/>
      <c r="OZ309" s="7"/>
      <c r="PA309" s="7"/>
      <c r="PB309" s="7"/>
      <c r="PC309" s="7"/>
      <c r="PD309" s="7"/>
      <c r="PE309" s="7"/>
      <c r="PF309" s="7"/>
      <c r="PG309" s="7"/>
      <c r="PH309" s="7"/>
      <c r="PI309" s="7"/>
      <c r="PJ309" s="7"/>
      <c r="PK309" s="7"/>
      <c r="PL309" s="7"/>
      <c r="PM309" s="7"/>
      <c r="PN309" s="7"/>
      <c r="PO309" s="7"/>
      <c r="PP309" s="7"/>
      <c r="PQ309" s="7"/>
      <c r="PR309" s="7"/>
      <c r="PS309" s="7"/>
      <c r="PT309" s="7"/>
      <c r="PU309" s="7"/>
      <c r="PV309" s="7"/>
      <c r="PW309" s="7"/>
      <c r="PX309" s="7"/>
      <c r="PY309" s="7"/>
      <c r="PZ309" s="7"/>
      <c r="QA309" s="7"/>
      <c r="QB309" s="7"/>
      <c r="QC309" s="7"/>
      <c r="QD309" s="7"/>
      <c r="QE309" s="7"/>
      <c r="QF309" s="7"/>
      <c r="QG309" s="7"/>
      <c r="QH309" s="7"/>
      <c r="QI309" s="7"/>
      <c r="QJ309" s="7"/>
      <c r="QK309" s="7"/>
      <c r="QL309" s="7"/>
      <c r="QM309" s="7"/>
      <c r="QN309" s="7"/>
      <c r="QO309" s="7"/>
      <c r="QP309" s="7"/>
      <c r="QQ309" s="7"/>
      <c r="QR309" s="7"/>
      <c r="QS309" s="7"/>
      <c r="QT309" s="7"/>
      <c r="QU309" s="7"/>
      <c r="QV309" s="7"/>
      <c r="QW309" s="7"/>
      <c r="QX309" s="7"/>
      <c r="QY309" s="7"/>
      <c r="QZ309" s="7"/>
      <c r="RA309" s="7"/>
      <c r="RB309" s="7"/>
      <c r="RC309" s="7"/>
      <c r="RD309" s="7"/>
      <c r="RE309" s="7"/>
      <c r="RF309" s="7"/>
      <c r="RG309" s="7"/>
      <c r="RH309" s="7"/>
      <c r="RI309" s="7"/>
      <c r="RJ309" s="7"/>
      <c r="RK309" s="7"/>
      <c r="RL309" s="7"/>
      <c r="RM309" s="7"/>
      <c r="RN309" s="7"/>
      <c r="RO309" s="7"/>
      <c r="RP309" s="7"/>
      <c r="RQ309" s="7"/>
      <c r="RR309" s="7"/>
      <c r="RS309" s="7"/>
      <c r="RT309" s="7"/>
      <c r="RU309" s="7"/>
      <c r="RV309" s="7"/>
      <c r="RW309" s="7"/>
      <c r="RX309" s="7"/>
      <c r="RY309" s="7"/>
      <c r="RZ309" s="7"/>
      <c r="SA309" s="7"/>
      <c r="SB309" s="7"/>
      <c r="SC309" s="7"/>
      <c r="SD309" s="7"/>
      <c r="SE309" s="7"/>
      <c r="SF309" s="7"/>
      <c r="SG309" s="7"/>
      <c r="SH309" s="7"/>
      <c r="SI309" s="7"/>
      <c r="SJ309" s="7"/>
      <c r="SK309" s="7"/>
      <c r="SL309" s="7"/>
      <c r="SM309" s="7"/>
      <c r="SN309" s="7"/>
      <c r="SO309" s="7"/>
      <c r="SP309" s="7"/>
      <c r="SQ309" s="7"/>
      <c r="SR309" s="7"/>
      <c r="SS309" s="7"/>
      <c r="ST309" s="7"/>
      <c r="SU309" s="7"/>
      <c r="SV309" s="7"/>
      <c r="SW309" s="7"/>
      <c r="SX309" s="7"/>
      <c r="SY309" s="7"/>
      <c r="SZ309" s="7"/>
      <c r="TA309" s="7"/>
      <c r="TB309" s="7"/>
      <c r="TC309" s="7"/>
      <c r="TD309" s="7"/>
      <c r="TE309" s="7"/>
      <c r="TF309" s="7"/>
      <c r="TG309" s="7"/>
      <c r="TH309" s="7"/>
      <c r="TI309" s="7"/>
      <c r="TJ309" s="7"/>
      <c r="TK309" s="7"/>
      <c r="TL309" s="7"/>
      <c r="TM309" s="7"/>
      <c r="TN309" s="7"/>
      <c r="TO309" s="7"/>
      <c r="TP309" s="7"/>
      <c r="TQ309" s="7"/>
      <c r="TR309" s="7"/>
      <c r="TS309" s="7"/>
      <c r="TT309" s="7"/>
      <c r="TU309" s="7"/>
      <c r="TV309" s="7"/>
      <c r="TW309" s="7"/>
      <c r="TX309" s="7"/>
      <c r="TY309" s="7"/>
      <c r="TZ309" s="7"/>
      <c r="UA309" s="7"/>
      <c r="UB309" s="7"/>
      <c r="UC309" s="7"/>
      <c r="UD309" s="7"/>
      <c r="UE309" s="7"/>
      <c r="UF309" s="7"/>
      <c r="UG309" s="7"/>
      <c r="UH309" s="7"/>
      <c r="UI309" s="7"/>
      <c r="UJ309" s="7"/>
      <c r="UK309" s="7"/>
      <c r="UL309" s="7"/>
      <c r="UM309" s="7"/>
      <c r="UN309" s="7"/>
      <c r="UO309" s="7"/>
      <c r="UP309" s="7"/>
      <c r="UQ309" s="7"/>
      <c r="UR309" s="7"/>
      <c r="US309" s="7"/>
      <c r="UT309" s="7"/>
      <c r="UU309" s="7"/>
      <c r="UV309" s="7"/>
      <c r="UW309" s="7"/>
      <c r="UX309" s="7"/>
      <c r="UY309" s="7"/>
      <c r="UZ309" s="7"/>
      <c r="VA309" s="7"/>
      <c r="VB309" s="7"/>
      <c r="VC309" s="7"/>
      <c r="VD309" s="7"/>
      <c r="VE309" s="7"/>
      <c r="VF309" s="7"/>
      <c r="VG309" s="7"/>
      <c r="VH309" s="7"/>
      <c r="VI309" s="7"/>
      <c r="VJ309" s="7"/>
      <c r="VK309" s="7"/>
      <c r="VL309" s="7"/>
      <c r="VM309" s="7"/>
      <c r="VN309" s="7"/>
      <c r="VO309" s="7"/>
      <c r="VP309" s="7"/>
      <c r="VQ309" s="7"/>
      <c r="VR309" s="7"/>
      <c r="VS309" s="7"/>
      <c r="VT309" s="7"/>
      <c r="VU309" s="7"/>
      <c r="VV309" s="7"/>
      <c r="VW309" s="7"/>
      <c r="VX309" s="7"/>
      <c r="VY309" s="7"/>
      <c r="VZ309" s="7"/>
      <c r="WA309" s="7"/>
      <c r="WB309" s="7"/>
      <c r="WC309" s="7"/>
      <c r="WD309" s="7"/>
      <c r="WE309" s="7"/>
      <c r="WF309" s="7"/>
      <c r="WG309" s="7"/>
      <c r="WH309" s="7"/>
      <c r="WI309" s="7"/>
      <c r="WJ309" s="7"/>
      <c r="WK309" s="7"/>
      <c r="WL309" s="7"/>
      <c r="WM309" s="7"/>
      <c r="WN309" s="7"/>
      <c r="WO309" s="7"/>
      <c r="WP309" s="7"/>
      <c r="WQ309" s="7"/>
      <c r="WR309" s="7"/>
      <c r="WS309" s="7"/>
      <c r="WT309" s="7"/>
      <c r="WU309" s="7"/>
      <c r="WV309" s="7"/>
      <c r="WW309" s="7"/>
      <c r="WX309" s="7"/>
      <c r="WY309" s="7"/>
      <c r="WZ309" s="7"/>
      <c r="XA309" s="7"/>
      <c r="XB309" s="7"/>
      <c r="XC309" s="7"/>
      <c r="XD309" s="7"/>
      <c r="XE309" s="7"/>
      <c r="XF309" s="7"/>
      <c r="XG309" s="7"/>
      <c r="XH309" s="7"/>
      <c r="XI309" s="7"/>
      <c r="XJ309" s="7"/>
      <c r="XK309" s="7"/>
      <c r="XL309" s="7"/>
      <c r="XM309" s="7"/>
      <c r="XN309" s="7"/>
      <c r="XO309" s="7"/>
      <c r="XP309" s="7"/>
      <c r="XQ309" s="7"/>
      <c r="XR309" s="7"/>
      <c r="XS309" s="7"/>
      <c r="XT309" s="7"/>
      <c r="XU309" s="7"/>
      <c r="XV309" s="7"/>
      <c r="XW309" s="7"/>
      <c r="XX309" s="7"/>
      <c r="XY309" s="7"/>
      <c r="XZ309" s="7"/>
      <c r="YA309" s="7"/>
      <c r="YB309" s="7"/>
      <c r="YC309" s="7"/>
      <c r="YD309" s="7"/>
      <c r="YE309" s="7"/>
      <c r="YF309" s="7"/>
      <c r="YG309" s="7"/>
      <c r="YH309" s="7"/>
      <c r="YI309" s="7"/>
      <c r="YJ309" s="7"/>
      <c r="YK309" s="7"/>
      <c r="YL309" s="7"/>
      <c r="YM309" s="7"/>
      <c r="YN309" s="7"/>
      <c r="YO309" s="7"/>
      <c r="YP309" s="7"/>
      <c r="YQ309" s="7"/>
      <c r="YR309" s="7"/>
      <c r="YS309" s="7"/>
      <c r="YT309" s="7"/>
      <c r="YU309" s="7"/>
      <c r="YV309" s="7"/>
      <c r="YW309" s="7"/>
      <c r="YX309" s="7"/>
      <c r="YY309" s="7"/>
      <c r="YZ309" s="7"/>
      <c r="ZA309" s="7"/>
      <c r="ZB309" s="7"/>
      <c r="ZC309" s="7"/>
      <c r="ZD309" s="7"/>
      <c r="ZE309" s="7"/>
      <c r="ZF309" s="7"/>
      <c r="ZG309" s="7"/>
      <c r="ZH309" s="7"/>
      <c r="ZI309" s="7"/>
      <c r="ZJ309" s="7"/>
      <c r="ZK309" s="7"/>
      <c r="ZL309" s="7"/>
      <c r="ZM309" s="7"/>
      <c r="ZN309" s="7"/>
      <c r="ZO309" s="7"/>
      <c r="ZP309" s="7"/>
      <c r="ZQ309" s="7"/>
      <c r="ZR309" s="7"/>
      <c r="ZS309" s="7"/>
      <c r="ZT309" s="7"/>
      <c r="ZU309" s="7"/>
      <c r="ZV309" s="7"/>
      <c r="ZW309" s="7"/>
      <c r="ZX309" s="7"/>
      <c r="ZY309" s="7"/>
      <c r="ZZ309" s="7"/>
      <c r="AAA309" s="7"/>
      <c r="AAB309" s="7"/>
      <c r="AAC309" s="7"/>
      <c r="AAD309" s="7"/>
      <c r="AAE309" s="7"/>
      <c r="AAF309" s="7"/>
      <c r="AAG309" s="7"/>
      <c r="AAH309" s="7"/>
      <c r="AAI309" s="7"/>
      <c r="AAJ309" s="7"/>
      <c r="AAK309" s="7"/>
      <c r="AAL309" s="7"/>
      <c r="AAM309" s="7"/>
      <c r="AAN309" s="7"/>
      <c r="AAO309" s="7"/>
      <c r="AAP309" s="7"/>
      <c r="AAQ309" s="7"/>
      <c r="AAR309" s="7"/>
      <c r="AAS309" s="7"/>
      <c r="AAT309" s="7"/>
      <c r="AAU309" s="7"/>
      <c r="AAV309" s="7"/>
      <c r="AAW309" s="7"/>
      <c r="AAX309" s="7"/>
      <c r="AAY309" s="7"/>
      <c r="AAZ309" s="7"/>
      <c r="ABA309" s="7"/>
      <c r="ABB309" s="7"/>
      <c r="ABC309" s="7"/>
      <c r="ABD309" s="7"/>
      <c r="ABE309" s="7"/>
      <c r="ABF309" s="7"/>
      <c r="ABG309" s="7"/>
      <c r="ABH309" s="7"/>
      <c r="ABI309" s="7"/>
      <c r="ABJ309" s="7"/>
      <c r="ABK309" s="7"/>
      <c r="ABL309" s="7"/>
      <c r="ABM309" s="7"/>
      <c r="ABN309" s="7"/>
      <c r="ABO309" s="7"/>
      <c r="ABP309" s="7"/>
      <c r="ABQ309" s="7"/>
      <c r="ABR309" s="7"/>
      <c r="ABS309" s="7"/>
      <c r="ABT309" s="7"/>
      <c r="ABU309" s="7"/>
      <c r="ABV309" s="7"/>
      <c r="ABW309" s="7"/>
      <c r="ABX309" s="7"/>
      <c r="ABY309" s="7"/>
      <c r="ABZ309" s="7"/>
      <c r="ACA309" s="7"/>
      <c r="ACB309" s="7"/>
      <c r="ACC309" s="7"/>
      <c r="ACD309" s="7"/>
      <c r="ACE309" s="7"/>
      <c r="ACF309" s="7"/>
      <c r="ACG309" s="7"/>
      <c r="ACH309" s="7"/>
      <c r="ACI309" s="7"/>
      <c r="ACJ309" s="7"/>
      <c r="ACK309" s="7"/>
      <c r="ACL309" s="7"/>
      <c r="ACM309" s="7"/>
      <c r="ACN309" s="7"/>
      <c r="ACO309" s="7"/>
      <c r="ACP309" s="7"/>
      <c r="ACQ309" s="7"/>
      <c r="ACR309" s="7"/>
      <c r="ACS309" s="7"/>
      <c r="ACT309" s="7"/>
      <c r="ACU309" s="7"/>
      <c r="ACV309" s="7"/>
      <c r="ACW309" s="7"/>
      <c r="ACX309" s="7"/>
      <c r="ACY309" s="7"/>
      <c r="ACZ309" s="7"/>
      <c r="ADA309" s="7"/>
      <c r="ADB309" s="7"/>
    </row>
    <row r="310" spans="1:782" s="8" customFormat="1" ht="24.95" customHeight="1" x14ac:dyDescent="0.2">
      <c r="A310" s="694" t="s">
        <v>1303</v>
      </c>
      <c r="B310" s="695"/>
      <c r="C310" s="695"/>
      <c r="D310" s="88"/>
      <c r="E310" s="88"/>
      <c r="F310" s="89"/>
      <c r="G310" s="90"/>
      <c r="H310" s="90"/>
      <c r="I310" s="91"/>
      <c r="J310" s="91"/>
      <c r="K310" s="91"/>
      <c r="L310" s="91"/>
      <c r="M310" s="91"/>
      <c r="N310" s="92"/>
      <c r="O310" s="92"/>
      <c r="P310" s="93"/>
      <c r="Q310" s="93"/>
      <c r="R310" s="94"/>
      <c r="S310" s="94"/>
      <c r="T310" s="94"/>
      <c r="U310" s="94"/>
      <c r="V310" s="94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7"/>
      <c r="CA310" s="7"/>
      <c r="CB310" s="7"/>
      <c r="CC310" s="7"/>
      <c r="CD310" s="7"/>
      <c r="CE310" s="7"/>
      <c r="CF310" s="7"/>
      <c r="CG310" s="7"/>
      <c r="CH310" s="7"/>
      <c r="CI310" s="7"/>
      <c r="CJ310" s="7"/>
      <c r="CK310" s="7"/>
      <c r="CL310" s="7"/>
      <c r="CM310" s="7"/>
      <c r="CN310" s="7"/>
      <c r="CO310" s="7"/>
      <c r="CP310" s="7"/>
      <c r="CQ310" s="7"/>
      <c r="CR310" s="7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7"/>
      <c r="DI310" s="7"/>
      <c r="DJ310" s="7"/>
      <c r="DK310" s="7"/>
      <c r="DL310" s="7"/>
      <c r="DM310" s="7"/>
      <c r="DN310" s="7"/>
      <c r="DO310" s="7"/>
      <c r="DP310" s="7"/>
      <c r="DQ310" s="7"/>
      <c r="DR310" s="7"/>
      <c r="DS310" s="7"/>
      <c r="DT310" s="7"/>
      <c r="DU310" s="7"/>
      <c r="DV310" s="7"/>
      <c r="DW310" s="7"/>
      <c r="DX310" s="7"/>
      <c r="DY310" s="7"/>
      <c r="DZ310" s="7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7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7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7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7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  <c r="HF310" s="7"/>
      <c r="HG310" s="7"/>
      <c r="HH310" s="7"/>
      <c r="HI310" s="7"/>
      <c r="HJ310" s="7"/>
      <c r="HK310" s="7"/>
      <c r="HL310" s="7"/>
      <c r="HM310" s="7"/>
      <c r="HN310" s="7"/>
      <c r="HO310" s="7"/>
      <c r="HP310" s="7"/>
      <c r="HQ310" s="7"/>
      <c r="HR310" s="7"/>
      <c r="HS310" s="7"/>
      <c r="HT310" s="7"/>
      <c r="HU310" s="7"/>
      <c r="HV310" s="7"/>
      <c r="HW310" s="7"/>
      <c r="HX310" s="7"/>
      <c r="HY310" s="7"/>
      <c r="HZ310" s="7"/>
      <c r="IA310" s="7"/>
      <c r="IB310" s="7"/>
      <c r="IC310" s="7"/>
      <c r="ID310" s="7"/>
      <c r="IE310" s="7"/>
      <c r="IF310" s="7"/>
      <c r="IG310" s="7"/>
      <c r="IH310" s="7"/>
      <c r="II310" s="7"/>
      <c r="IJ310" s="7"/>
      <c r="IK310" s="7"/>
      <c r="IL310" s="7"/>
      <c r="IM310" s="7"/>
      <c r="IN310" s="7"/>
      <c r="IO310" s="7"/>
      <c r="IP310" s="7"/>
      <c r="IQ310" s="7"/>
      <c r="IR310" s="7"/>
      <c r="IS310" s="7"/>
      <c r="IT310" s="7"/>
      <c r="IU310" s="7"/>
      <c r="IV310" s="7"/>
      <c r="IW310" s="7"/>
      <c r="IX310" s="7"/>
      <c r="IY310" s="7"/>
      <c r="IZ310" s="7"/>
      <c r="JA310" s="7"/>
      <c r="JB310" s="7"/>
      <c r="JC310" s="7"/>
      <c r="JD310" s="7"/>
      <c r="JE310" s="7"/>
      <c r="JF310" s="7"/>
      <c r="JG310" s="7"/>
      <c r="JH310" s="7"/>
      <c r="JI310" s="7"/>
      <c r="JJ310" s="7"/>
      <c r="JK310" s="7"/>
      <c r="JL310" s="7"/>
      <c r="JM310" s="7"/>
      <c r="JN310" s="7"/>
      <c r="JO310" s="7"/>
      <c r="JP310" s="7"/>
      <c r="JQ310" s="7"/>
      <c r="JR310" s="7"/>
      <c r="JS310" s="7"/>
      <c r="JT310" s="7"/>
      <c r="JU310" s="7"/>
      <c r="JV310" s="7"/>
      <c r="JW310" s="7"/>
      <c r="JX310" s="7"/>
      <c r="JY310" s="7"/>
      <c r="JZ310" s="7"/>
      <c r="KA310" s="7"/>
      <c r="KB310" s="7"/>
      <c r="KC310" s="7"/>
      <c r="KD310" s="7"/>
      <c r="KE310" s="7"/>
      <c r="KF310" s="7"/>
      <c r="KG310" s="7"/>
      <c r="KH310" s="7"/>
      <c r="KI310" s="7"/>
      <c r="KJ310" s="7"/>
      <c r="KK310" s="7"/>
      <c r="KL310" s="7"/>
      <c r="KM310" s="7"/>
      <c r="KN310" s="7"/>
      <c r="KO310" s="7"/>
      <c r="KP310" s="7"/>
      <c r="KQ310" s="7"/>
      <c r="KR310" s="7"/>
      <c r="KS310" s="7"/>
      <c r="KT310" s="7"/>
      <c r="KU310" s="7"/>
      <c r="KV310" s="7"/>
      <c r="KW310" s="7"/>
      <c r="KX310" s="7"/>
      <c r="KY310" s="7"/>
      <c r="KZ310" s="7"/>
      <c r="LA310" s="7"/>
      <c r="LB310" s="7"/>
      <c r="LC310" s="7"/>
      <c r="LD310" s="7"/>
      <c r="LE310" s="7"/>
      <c r="LF310" s="7"/>
      <c r="LG310" s="7"/>
      <c r="LH310" s="7"/>
      <c r="LI310" s="7"/>
      <c r="LJ310" s="7"/>
      <c r="LK310" s="7"/>
      <c r="LL310" s="7"/>
      <c r="LM310" s="7"/>
      <c r="LN310" s="7"/>
      <c r="LO310" s="7"/>
      <c r="LP310" s="7"/>
      <c r="LQ310" s="7"/>
      <c r="LR310" s="7"/>
      <c r="LS310" s="7"/>
      <c r="LT310" s="7"/>
      <c r="LU310" s="7"/>
      <c r="LV310" s="7"/>
      <c r="LW310" s="7"/>
      <c r="LX310" s="7"/>
      <c r="LY310" s="7"/>
      <c r="LZ310" s="7"/>
      <c r="MA310" s="7"/>
      <c r="MB310" s="7"/>
      <c r="MC310" s="7"/>
      <c r="MD310" s="7"/>
      <c r="ME310" s="7"/>
      <c r="MF310" s="7"/>
      <c r="MG310" s="7"/>
      <c r="MH310" s="7"/>
      <c r="MI310" s="7"/>
      <c r="MJ310" s="7"/>
      <c r="MK310" s="7"/>
      <c r="ML310" s="7"/>
      <c r="MM310" s="7"/>
      <c r="MN310" s="7"/>
      <c r="MO310" s="7"/>
      <c r="MP310" s="7"/>
      <c r="MQ310" s="7"/>
      <c r="MR310" s="7"/>
      <c r="MS310" s="7"/>
      <c r="MT310" s="7"/>
      <c r="MU310" s="7"/>
      <c r="MV310" s="7"/>
      <c r="MW310" s="7"/>
      <c r="MX310" s="7"/>
      <c r="MY310" s="7"/>
      <c r="MZ310" s="7"/>
      <c r="NA310" s="7"/>
      <c r="NB310" s="7"/>
      <c r="NC310" s="7"/>
      <c r="ND310" s="7"/>
      <c r="NE310" s="7"/>
      <c r="NF310" s="7"/>
      <c r="NG310" s="7"/>
      <c r="NH310" s="7"/>
      <c r="NI310" s="7"/>
      <c r="NJ310" s="7"/>
      <c r="NK310" s="7"/>
      <c r="NL310" s="7"/>
      <c r="NM310" s="7"/>
      <c r="NN310" s="7"/>
      <c r="NO310" s="7"/>
      <c r="NP310" s="7"/>
      <c r="NQ310" s="7"/>
      <c r="NR310" s="7"/>
      <c r="NS310" s="7"/>
      <c r="NT310" s="7"/>
      <c r="NU310" s="7"/>
      <c r="NV310" s="7"/>
      <c r="NW310" s="7"/>
      <c r="NX310" s="7"/>
      <c r="NY310" s="7"/>
      <c r="NZ310" s="7"/>
      <c r="OA310" s="7"/>
      <c r="OB310" s="7"/>
      <c r="OC310" s="7"/>
      <c r="OD310" s="7"/>
      <c r="OE310" s="7"/>
      <c r="OF310" s="7"/>
      <c r="OG310" s="7"/>
      <c r="OH310" s="7"/>
      <c r="OI310" s="7"/>
      <c r="OJ310" s="7"/>
      <c r="OK310" s="7"/>
      <c r="OL310" s="7"/>
      <c r="OM310" s="7"/>
      <c r="ON310" s="7"/>
      <c r="OO310" s="7"/>
      <c r="OP310" s="7"/>
      <c r="OQ310" s="7"/>
      <c r="OR310" s="7"/>
      <c r="OS310" s="7"/>
      <c r="OT310" s="7"/>
      <c r="OU310" s="7"/>
      <c r="OV310" s="7"/>
      <c r="OW310" s="7"/>
      <c r="OX310" s="7"/>
      <c r="OY310" s="7"/>
      <c r="OZ310" s="7"/>
      <c r="PA310" s="7"/>
      <c r="PB310" s="7"/>
      <c r="PC310" s="7"/>
      <c r="PD310" s="7"/>
      <c r="PE310" s="7"/>
      <c r="PF310" s="7"/>
      <c r="PG310" s="7"/>
      <c r="PH310" s="7"/>
      <c r="PI310" s="7"/>
      <c r="PJ310" s="7"/>
      <c r="PK310" s="7"/>
      <c r="PL310" s="7"/>
      <c r="PM310" s="7"/>
      <c r="PN310" s="7"/>
      <c r="PO310" s="7"/>
      <c r="PP310" s="7"/>
      <c r="PQ310" s="7"/>
      <c r="PR310" s="7"/>
      <c r="PS310" s="7"/>
      <c r="PT310" s="7"/>
      <c r="PU310" s="7"/>
      <c r="PV310" s="7"/>
      <c r="PW310" s="7"/>
      <c r="PX310" s="7"/>
      <c r="PY310" s="7"/>
      <c r="PZ310" s="7"/>
      <c r="QA310" s="7"/>
      <c r="QB310" s="7"/>
      <c r="QC310" s="7"/>
      <c r="QD310" s="7"/>
      <c r="QE310" s="7"/>
      <c r="QF310" s="7"/>
      <c r="QG310" s="7"/>
      <c r="QH310" s="7"/>
      <c r="QI310" s="7"/>
      <c r="QJ310" s="7"/>
      <c r="QK310" s="7"/>
      <c r="QL310" s="7"/>
      <c r="QM310" s="7"/>
      <c r="QN310" s="7"/>
      <c r="QO310" s="7"/>
      <c r="QP310" s="7"/>
      <c r="QQ310" s="7"/>
      <c r="QR310" s="7"/>
      <c r="QS310" s="7"/>
      <c r="QT310" s="7"/>
      <c r="QU310" s="7"/>
      <c r="QV310" s="7"/>
      <c r="QW310" s="7"/>
      <c r="QX310" s="7"/>
      <c r="QY310" s="7"/>
      <c r="QZ310" s="7"/>
      <c r="RA310" s="7"/>
      <c r="RB310" s="7"/>
      <c r="RC310" s="7"/>
      <c r="RD310" s="7"/>
      <c r="RE310" s="7"/>
      <c r="RF310" s="7"/>
      <c r="RG310" s="7"/>
      <c r="RH310" s="7"/>
      <c r="RI310" s="7"/>
      <c r="RJ310" s="7"/>
      <c r="RK310" s="7"/>
      <c r="RL310" s="7"/>
      <c r="RM310" s="7"/>
      <c r="RN310" s="7"/>
      <c r="RO310" s="7"/>
      <c r="RP310" s="7"/>
      <c r="RQ310" s="7"/>
      <c r="RR310" s="7"/>
      <c r="RS310" s="7"/>
      <c r="RT310" s="7"/>
      <c r="RU310" s="7"/>
      <c r="RV310" s="7"/>
      <c r="RW310" s="7"/>
      <c r="RX310" s="7"/>
      <c r="RY310" s="7"/>
      <c r="RZ310" s="7"/>
      <c r="SA310" s="7"/>
      <c r="SB310" s="7"/>
      <c r="SC310" s="7"/>
      <c r="SD310" s="7"/>
      <c r="SE310" s="7"/>
      <c r="SF310" s="7"/>
      <c r="SG310" s="7"/>
      <c r="SH310" s="7"/>
      <c r="SI310" s="7"/>
      <c r="SJ310" s="7"/>
      <c r="SK310" s="7"/>
      <c r="SL310" s="7"/>
      <c r="SM310" s="7"/>
      <c r="SN310" s="7"/>
      <c r="SO310" s="7"/>
      <c r="SP310" s="7"/>
      <c r="SQ310" s="7"/>
      <c r="SR310" s="7"/>
      <c r="SS310" s="7"/>
      <c r="ST310" s="7"/>
      <c r="SU310" s="7"/>
      <c r="SV310" s="7"/>
      <c r="SW310" s="7"/>
      <c r="SX310" s="7"/>
      <c r="SY310" s="7"/>
      <c r="SZ310" s="7"/>
      <c r="TA310" s="7"/>
      <c r="TB310" s="7"/>
      <c r="TC310" s="7"/>
      <c r="TD310" s="7"/>
      <c r="TE310" s="7"/>
      <c r="TF310" s="7"/>
      <c r="TG310" s="7"/>
      <c r="TH310" s="7"/>
      <c r="TI310" s="7"/>
      <c r="TJ310" s="7"/>
      <c r="TK310" s="7"/>
      <c r="TL310" s="7"/>
      <c r="TM310" s="7"/>
      <c r="TN310" s="7"/>
      <c r="TO310" s="7"/>
      <c r="TP310" s="7"/>
      <c r="TQ310" s="7"/>
      <c r="TR310" s="7"/>
      <c r="TS310" s="7"/>
      <c r="TT310" s="7"/>
      <c r="TU310" s="7"/>
      <c r="TV310" s="7"/>
      <c r="TW310" s="7"/>
      <c r="TX310" s="7"/>
      <c r="TY310" s="7"/>
      <c r="TZ310" s="7"/>
      <c r="UA310" s="7"/>
      <c r="UB310" s="7"/>
      <c r="UC310" s="7"/>
      <c r="UD310" s="7"/>
      <c r="UE310" s="7"/>
      <c r="UF310" s="7"/>
      <c r="UG310" s="7"/>
      <c r="UH310" s="7"/>
      <c r="UI310" s="7"/>
      <c r="UJ310" s="7"/>
      <c r="UK310" s="7"/>
      <c r="UL310" s="7"/>
      <c r="UM310" s="7"/>
      <c r="UN310" s="7"/>
      <c r="UO310" s="7"/>
      <c r="UP310" s="7"/>
      <c r="UQ310" s="7"/>
      <c r="UR310" s="7"/>
      <c r="US310" s="7"/>
      <c r="UT310" s="7"/>
      <c r="UU310" s="7"/>
      <c r="UV310" s="7"/>
      <c r="UW310" s="7"/>
      <c r="UX310" s="7"/>
      <c r="UY310" s="7"/>
      <c r="UZ310" s="7"/>
      <c r="VA310" s="7"/>
      <c r="VB310" s="7"/>
      <c r="VC310" s="7"/>
      <c r="VD310" s="7"/>
      <c r="VE310" s="7"/>
      <c r="VF310" s="7"/>
      <c r="VG310" s="7"/>
      <c r="VH310" s="7"/>
      <c r="VI310" s="7"/>
      <c r="VJ310" s="7"/>
      <c r="VK310" s="7"/>
      <c r="VL310" s="7"/>
      <c r="VM310" s="7"/>
      <c r="VN310" s="7"/>
      <c r="VO310" s="7"/>
      <c r="VP310" s="7"/>
      <c r="VQ310" s="7"/>
      <c r="VR310" s="7"/>
      <c r="VS310" s="7"/>
      <c r="VT310" s="7"/>
      <c r="VU310" s="7"/>
      <c r="VV310" s="7"/>
      <c r="VW310" s="7"/>
      <c r="VX310" s="7"/>
      <c r="VY310" s="7"/>
      <c r="VZ310" s="7"/>
      <c r="WA310" s="7"/>
      <c r="WB310" s="7"/>
      <c r="WC310" s="7"/>
      <c r="WD310" s="7"/>
      <c r="WE310" s="7"/>
      <c r="WF310" s="7"/>
      <c r="WG310" s="7"/>
      <c r="WH310" s="7"/>
      <c r="WI310" s="7"/>
      <c r="WJ310" s="7"/>
      <c r="WK310" s="7"/>
      <c r="WL310" s="7"/>
      <c r="WM310" s="7"/>
      <c r="WN310" s="7"/>
      <c r="WO310" s="7"/>
      <c r="WP310" s="7"/>
      <c r="WQ310" s="7"/>
      <c r="WR310" s="7"/>
      <c r="WS310" s="7"/>
      <c r="WT310" s="7"/>
      <c r="WU310" s="7"/>
      <c r="WV310" s="7"/>
      <c r="WW310" s="7"/>
      <c r="WX310" s="7"/>
      <c r="WY310" s="7"/>
      <c r="WZ310" s="7"/>
      <c r="XA310" s="7"/>
      <c r="XB310" s="7"/>
      <c r="XC310" s="7"/>
      <c r="XD310" s="7"/>
      <c r="XE310" s="7"/>
      <c r="XF310" s="7"/>
      <c r="XG310" s="7"/>
      <c r="XH310" s="7"/>
      <c r="XI310" s="7"/>
      <c r="XJ310" s="7"/>
      <c r="XK310" s="7"/>
      <c r="XL310" s="7"/>
      <c r="XM310" s="7"/>
      <c r="XN310" s="7"/>
      <c r="XO310" s="7"/>
      <c r="XP310" s="7"/>
      <c r="XQ310" s="7"/>
      <c r="XR310" s="7"/>
      <c r="XS310" s="7"/>
      <c r="XT310" s="7"/>
      <c r="XU310" s="7"/>
      <c r="XV310" s="7"/>
      <c r="XW310" s="7"/>
      <c r="XX310" s="7"/>
      <c r="XY310" s="7"/>
      <c r="XZ310" s="7"/>
      <c r="YA310" s="7"/>
      <c r="YB310" s="7"/>
      <c r="YC310" s="7"/>
      <c r="YD310" s="7"/>
      <c r="YE310" s="7"/>
      <c r="YF310" s="7"/>
      <c r="YG310" s="7"/>
      <c r="YH310" s="7"/>
      <c r="YI310" s="7"/>
      <c r="YJ310" s="7"/>
      <c r="YK310" s="7"/>
      <c r="YL310" s="7"/>
      <c r="YM310" s="7"/>
      <c r="YN310" s="7"/>
      <c r="YO310" s="7"/>
      <c r="YP310" s="7"/>
      <c r="YQ310" s="7"/>
      <c r="YR310" s="7"/>
      <c r="YS310" s="7"/>
      <c r="YT310" s="7"/>
      <c r="YU310" s="7"/>
      <c r="YV310" s="7"/>
      <c r="YW310" s="7"/>
      <c r="YX310" s="7"/>
      <c r="YY310" s="7"/>
      <c r="YZ310" s="7"/>
      <c r="ZA310" s="7"/>
      <c r="ZB310" s="7"/>
      <c r="ZC310" s="7"/>
      <c r="ZD310" s="7"/>
      <c r="ZE310" s="7"/>
      <c r="ZF310" s="7"/>
      <c r="ZG310" s="7"/>
      <c r="ZH310" s="7"/>
      <c r="ZI310" s="7"/>
      <c r="ZJ310" s="7"/>
      <c r="ZK310" s="7"/>
      <c r="ZL310" s="7"/>
      <c r="ZM310" s="7"/>
      <c r="ZN310" s="7"/>
      <c r="ZO310" s="7"/>
      <c r="ZP310" s="7"/>
      <c r="ZQ310" s="7"/>
      <c r="ZR310" s="7"/>
      <c r="ZS310" s="7"/>
      <c r="ZT310" s="7"/>
      <c r="ZU310" s="7"/>
      <c r="ZV310" s="7"/>
      <c r="ZW310" s="7"/>
      <c r="ZX310" s="7"/>
      <c r="ZY310" s="7"/>
      <c r="ZZ310" s="7"/>
      <c r="AAA310" s="7"/>
      <c r="AAB310" s="7"/>
      <c r="AAC310" s="7"/>
      <c r="AAD310" s="7"/>
      <c r="AAE310" s="7"/>
      <c r="AAF310" s="7"/>
      <c r="AAG310" s="7"/>
      <c r="AAH310" s="7"/>
      <c r="AAI310" s="7"/>
      <c r="AAJ310" s="7"/>
      <c r="AAK310" s="7"/>
      <c r="AAL310" s="7"/>
      <c r="AAM310" s="7"/>
      <c r="AAN310" s="7"/>
      <c r="AAO310" s="7"/>
      <c r="AAP310" s="7"/>
      <c r="AAQ310" s="7"/>
      <c r="AAR310" s="7"/>
      <c r="AAS310" s="7"/>
      <c r="AAT310" s="7"/>
      <c r="AAU310" s="7"/>
      <c r="AAV310" s="7"/>
      <c r="AAW310" s="7"/>
      <c r="AAX310" s="7"/>
      <c r="AAY310" s="7"/>
      <c r="AAZ310" s="7"/>
      <c r="ABA310" s="7"/>
      <c r="ABB310" s="7"/>
      <c r="ABC310" s="7"/>
      <c r="ABD310" s="7"/>
      <c r="ABE310" s="7"/>
      <c r="ABF310" s="7"/>
      <c r="ABG310" s="7"/>
      <c r="ABH310" s="7"/>
      <c r="ABI310" s="7"/>
      <c r="ABJ310" s="7"/>
      <c r="ABK310" s="7"/>
      <c r="ABL310" s="7"/>
      <c r="ABM310" s="7"/>
      <c r="ABN310" s="7"/>
      <c r="ABO310" s="7"/>
      <c r="ABP310" s="7"/>
      <c r="ABQ310" s="7"/>
      <c r="ABR310" s="7"/>
      <c r="ABS310" s="7"/>
      <c r="ABT310" s="7"/>
      <c r="ABU310" s="7"/>
      <c r="ABV310" s="7"/>
      <c r="ABW310" s="7"/>
      <c r="ABX310" s="7"/>
      <c r="ABY310" s="7"/>
      <c r="ABZ310" s="7"/>
      <c r="ACA310" s="7"/>
      <c r="ACB310" s="7"/>
      <c r="ACC310" s="7"/>
      <c r="ACD310" s="7"/>
      <c r="ACE310" s="7"/>
      <c r="ACF310" s="7"/>
      <c r="ACG310" s="7"/>
      <c r="ACH310" s="7"/>
      <c r="ACI310" s="7"/>
      <c r="ACJ310" s="7"/>
      <c r="ACK310" s="7"/>
      <c r="ACL310" s="7"/>
      <c r="ACM310" s="7"/>
      <c r="ACN310" s="7"/>
      <c r="ACO310" s="7"/>
      <c r="ACP310" s="7"/>
      <c r="ACQ310" s="7"/>
      <c r="ACR310" s="7"/>
      <c r="ACS310" s="7"/>
      <c r="ACT310" s="7"/>
      <c r="ACU310" s="7"/>
      <c r="ACV310" s="7"/>
      <c r="ACW310" s="7"/>
      <c r="ACX310" s="7"/>
      <c r="ACY310" s="7"/>
      <c r="ACZ310" s="7"/>
      <c r="ADA310" s="7"/>
      <c r="ADB310" s="7"/>
    </row>
    <row r="311" spans="1:782" ht="20.100000000000001" customHeight="1" x14ac:dyDescent="0.2">
      <c r="A311" s="288" t="s">
        <v>815</v>
      </c>
      <c r="B311" s="96" t="s">
        <v>1319</v>
      </c>
      <c r="C311" s="97" t="s">
        <v>827</v>
      </c>
      <c r="D311" s="97" t="s">
        <v>425</v>
      </c>
      <c r="E311" s="99"/>
      <c r="F311" s="100"/>
      <c r="G311" s="161">
        <v>0</v>
      </c>
      <c r="H311" s="101">
        <v>561</v>
      </c>
      <c r="I311" s="101">
        <f t="shared" ref="I311:I316" si="174">+H311*0.0833</f>
        <v>46.731299999999997</v>
      </c>
      <c r="J311" s="101">
        <f>+H311*12.15%</f>
        <v>68.161500000000004</v>
      </c>
      <c r="K311" s="101">
        <f t="shared" ref="K311:K316" si="175">SUM(H311:J311)</f>
        <v>675.89280000000008</v>
      </c>
      <c r="L311" s="101">
        <f>+H311*12</f>
        <v>6732</v>
      </c>
      <c r="M311" s="101">
        <f>+I311*12</f>
        <v>560.77559999999994</v>
      </c>
      <c r="N311" s="101">
        <f>+J311*12</f>
        <v>817.9380000000001</v>
      </c>
      <c r="O311" s="102">
        <f t="shared" ref="O311:O316" si="176">+H311</f>
        <v>561</v>
      </c>
      <c r="P311" s="101">
        <v>470</v>
      </c>
      <c r="Q311" s="101"/>
      <c r="R311" s="103">
        <f t="shared" ref="R311:R316" si="177">H311*0.25%*G311*12</f>
        <v>0</v>
      </c>
      <c r="S311" s="101">
        <f t="shared" ref="S311:S316" si="178">88*12</f>
        <v>1056</v>
      </c>
      <c r="T311" s="101">
        <f t="shared" ref="T311:T316" si="179">0.5*22*12</f>
        <v>132</v>
      </c>
      <c r="U311" s="101">
        <f t="shared" ref="U311:U316" si="180">SUM(O311:T311)</f>
        <v>2219</v>
      </c>
      <c r="V311" s="104">
        <f t="shared" ref="V311:V316" si="181">+L311+M311+N311+U311</f>
        <v>10329.713599999999</v>
      </c>
    </row>
    <row r="312" spans="1:782" s="44" customFormat="1" ht="20.100000000000001" customHeight="1" x14ac:dyDescent="0.2">
      <c r="A312" s="289" t="s">
        <v>815</v>
      </c>
      <c r="B312" s="96" t="s">
        <v>1320</v>
      </c>
      <c r="C312" s="150" t="s">
        <v>816</v>
      </c>
      <c r="D312" s="150" t="s">
        <v>425</v>
      </c>
      <c r="E312" s="151">
        <v>1</v>
      </c>
      <c r="F312" s="157" t="s">
        <v>589</v>
      </c>
      <c r="G312" s="151">
        <v>9</v>
      </c>
      <c r="H312" s="148">
        <v>561</v>
      </c>
      <c r="I312" s="140">
        <f t="shared" si="174"/>
        <v>46.731299999999997</v>
      </c>
      <c r="J312" s="140">
        <f>+H312*12.15%</f>
        <v>68.161500000000004</v>
      </c>
      <c r="K312" s="140">
        <f t="shared" si="175"/>
        <v>675.89280000000008</v>
      </c>
      <c r="L312" s="140">
        <f t="shared" ref="L312:N315" si="182">+H312*12</f>
        <v>6732</v>
      </c>
      <c r="M312" s="140">
        <f t="shared" si="182"/>
        <v>560.77559999999994</v>
      </c>
      <c r="N312" s="140">
        <f t="shared" si="182"/>
        <v>817.9380000000001</v>
      </c>
      <c r="O312" s="153">
        <f t="shared" si="176"/>
        <v>561</v>
      </c>
      <c r="P312" s="101">
        <v>470</v>
      </c>
      <c r="Q312" s="148"/>
      <c r="R312" s="278">
        <f t="shared" si="177"/>
        <v>151.47</v>
      </c>
      <c r="S312" s="140">
        <f t="shared" si="178"/>
        <v>1056</v>
      </c>
      <c r="T312" s="140">
        <f t="shared" si="179"/>
        <v>132</v>
      </c>
      <c r="U312" s="140">
        <f t="shared" si="180"/>
        <v>2370.4700000000003</v>
      </c>
      <c r="V312" s="154">
        <f t="shared" si="181"/>
        <v>10481.1836</v>
      </c>
    </row>
    <row r="313" spans="1:782" s="44" customFormat="1" ht="20.100000000000001" customHeight="1" x14ac:dyDescent="0.2">
      <c r="A313" s="289" t="s">
        <v>815</v>
      </c>
      <c r="B313" s="96" t="s">
        <v>1321</v>
      </c>
      <c r="C313" s="150" t="s">
        <v>817</v>
      </c>
      <c r="D313" s="150" t="s">
        <v>425</v>
      </c>
      <c r="E313" s="151">
        <v>1</v>
      </c>
      <c r="F313" s="157" t="s">
        <v>901</v>
      </c>
      <c r="G313" s="151">
        <v>3</v>
      </c>
      <c r="H313" s="148">
        <v>561</v>
      </c>
      <c r="I313" s="140">
        <f t="shared" si="174"/>
        <v>46.731299999999997</v>
      </c>
      <c r="J313" s="140">
        <f>+H313*12.15%</f>
        <v>68.161500000000004</v>
      </c>
      <c r="K313" s="140">
        <f t="shared" si="175"/>
        <v>675.89280000000008</v>
      </c>
      <c r="L313" s="140">
        <f t="shared" si="182"/>
        <v>6732</v>
      </c>
      <c r="M313" s="140">
        <f t="shared" si="182"/>
        <v>560.77559999999994</v>
      </c>
      <c r="N313" s="140">
        <f t="shared" si="182"/>
        <v>817.9380000000001</v>
      </c>
      <c r="O313" s="153">
        <f t="shared" si="176"/>
        <v>561</v>
      </c>
      <c r="P313" s="101">
        <v>470</v>
      </c>
      <c r="Q313" s="148"/>
      <c r="R313" s="278">
        <f t="shared" si="177"/>
        <v>50.490000000000009</v>
      </c>
      <c r="S313" s="140">
        <f t="shared" si="178"/>
        <v>1056</v>
      </c>
      <c r="T313" s="140">
        <f t="shared" si="179"/>
        <v>132</v>
      </c>
      <c r="U313" s="140">
        <f t="shared" si="180"/>
        <v>2269.4899999999998</v>
      </c>
      <c r="V313" s="154">
        <f t="shared" si="181"/>
        <v>10380.203600000001</v>
      </c>
    </row>
    <row r="314" spans="1:782" s="44" customFormat="1" ht="20.100000000000001" customHeight="1" x14ac:dyDescent="0.2">
      <c r="A314" s="289" t="s">
        <v>815</v>
      </c>
      <c r="B314" s="96" t="s">
        <v>1322</v>
      </c>
      <c r="C314" s="290" t="s">
        <v>818</v>
      </c>
      <c r="D314" s="150" t="s">
        <v>425</v>
      </c>
      <c r="E314" s="151">
        <v>1</v>
      </c>
      <c r="F314" s="157" t="s">
        <v>895</v>
      </c>
      <c r="G314" s="151">
        <v>2</v>
      </c>
      <c r="H314" s="148">
        <v>561</v>
      </c>
      <c r="I314" s="140">
        <f t="shared" si="174"/>
        <v>46.731299999999997</v>
      </c>
      <c r="J314" s="140">
        <f>+H314*12.15%</f>
        <v>68.161500000000004</v>
      </c>
      <c r="K314" s="140">
        <f t="shared" si="175"/>
        <v>675.89280000000008</v>
      </c>
      <c r="L314" s="140">
        <f t="shared" si="182"/>
        <v>6732</v>
      </c>
      <c r="M314" s="140">
        <f t="shared" si="182"/>
        <v>560.77559999999994</v>
      </c>
      <c r="N314" s="140">
        <f t="shared" si="182"/>
        <v>817.9380000000001</v>
      </c>
      <c r="O314" s="153">
        <f t="shared" si="176"/>
        <v>561</v>
      </c>
      <c r="P314" s="101">
        <v>470</v>
      </c>
      <c r="Q314" s="101">
        <f>4.7*1*12</f>
        <v>56.400000000000006</v>
      </c>
      <c r="R314" s="278">
        <f t="shared" si="177"/>
        <v>33.660000000000004</v>
      </c>
      <c r="S314" s="140">
        <f t="shared" si="178"/>
        <v>1056</v>
      </c>
      <c r="T314" s="140">
        <f t="shared" si="179"/>
        <v>132</v>
      </c>
      <c r="U314" s="140">
        <f t="shared" si="180"/>
        <v>2309.0600000000004</v>
      </c>
      <c r="V314" s="154">
        <f t="shared" si="181"/>
        <v>10419.7736</v>
      </c>
    </row>
    <row r="315" spans="1:782" s="44" customFormat="1" ht="24.75" customHeight="1" x14ac:dyDescent="0.2">
      <c r="A315" s="289" t="s">
        <v>815</v>
      </c>
      <c r="B315" s="96" t="s">
        <v>1323</v>
      </c>
      <c r="C315" s="291" t="s">
        <v>819</v>
      </c>
      <c r="D315" s="155" t="s">
        <v>413</v>
      </c>
      <c r="E315" s="151">
        <v>6</v>
      </c>
      <c r="F315" s="157" t="s">
        <v>895</v>
      </c>
      <c r="G315" s="151">
        <v>2</v>
      </c>
      <c r="H315" s="148">
        <v>773</v>
      </c>
      <c r="I315" s="140">
        <f t="shared" si="174"/>
        <v>64.390900000000002</v>
      </c>
      <c r="J315" s="140">
        <f>+H315*12.15%</f>
        <v>93.919499999999999</v>
      </c>
      <c r="K315" s="140">
        <f t="shared" si="175"/>
        <v>931.31039999999996</v>
      </c>
      <c r="L315" s="140">
        <f t="shared" si="182"/>
        <v>9276</v>
      </c>
      <c r="M315" s="140">
        <f t="shared" si="182"/>
        <v>772.69080000000008</v>
      </c>
      <c r="N315" s="140">
        <f t="shared" si="182"/>
        <v>1127.0340000000001</v>
      </c>
      <c r="O315" s="153">
        <f t="shared" si="176"/>
        <v>773</v>
      </c>
      <c r="P315" s="101">
        <v>470</v>
      </c>
      <c r="Q315" s="101">
        <f>4.7*1*12</f>
        <v>56.400000000000006</v>
      </c>
      <c r="R315" s="278">
        <f t="shared" si="177"/>
        <v>46.38</v>
      </c>
      <c r="S315" s="140">
        <f t="shared" si="178"/>
        <v>1056</v>
      </c>
      <c r="T315" s="140">
        <f t="shared" si="179"/>
        <v>132</v>
      </c>
      <c r="U315" s="140">
        <f t="shared" si="180"/>
        <v>2533.7800000000002</v>
      </c>
      <c r="V315" s="154">
        <f t="shared" si="181"/>
        <v>13709.504800000001</v>
      </c>
    </row>
    <row r="316" spans="1:782" ht="20.100000000000001" customHeight="1" x14ac:dyDescent="0.2">
      <c r="A316" s="289" t="s">
        <v>815</v>
      </c>
      <c r="B316" s="96" t="s">
        <v>1324</v>
      </c>
      <c r="C316" s="97" t="s">
        <v>561</v>
      </c>
      <c r="D316" s="179" t="s">
        <v>562</v>
      </c>
      <c r="E316" s="180">
        <v>3</v>
      </c>
      <c r="F316" s="181" t="s">
        <v>546</v>
      </c>
      <c r="G316" s="180">
        <v>15</v>
      </c>
      <c r="H316" s="292">
        <v>773</v>
      </c>
      <c r="I316" s="101">
        <f t="shared" si="174"/>
        <v>64.390900000000002</v>
      </c>
      <c r="J316" s="199">
        <f>+H316*11.65%</f>
        <v>90.054500000000004</v>
      </c>
      <c r="K316" s="199">
        <f t="shared" si="175"/>
        <v>927.44539999999995</v>
      </c>
      <c r="L316" s="131">
        <f>+H316*12</f>
        <v>9276</v>
      </c>
      <c r="M316" s="131">
        <f>+I316*12</f>
        <v>772.69080000000008</v>
      </c>
      <c r="N316" s="131">
        <f>+J316*12</f>
        <v>1080.654</v>
      </c>
      <c r="O316" s="293">
        <f t="shared" si="176"/>
        <v>773</v>
      </c>
      <c r="P316" s="101">
        <v>470</v>
      </c>
      <c r="Q316" s="131"/>
      <c r="R316" s="103">
        <f t="shared" si="177"/>
        <v>347.85</v>
      </c>
      <c r="S316" s="101">
        <f t="shared" si="178"/>
        <v>1056</v>
      </c>
      <c r="T316" s="101">
        <f t="shared" si="179"/>
        <v>132</v>
      </c>
      <c r="U316" s="101">
        <f t="shared" si="180"/>
        <v>2778.85</v>
      </c>
      <c r="V316" s="104">
        <f t="shared" si="181"/>
        <v>13908.194800000001</v>
      </c>
    </row>
    <row r="317" spans="1:782" ht="24.95" customHeight="1" x14ac:dyDescent="0.2">
      <c r="A317" s="267"/>
      <c r="B317" s="268"/>
      <c r="C317" s="97"/>
      <c r="D317" s="97"/>
      <c r="E317" s="179"/>
      <c r="F317" s="188"/>
      <c r="G317" s="180"/>
      <c r="H317" s="189">
        <f>SUM(H311:H316)</f>
        <v>3790</v>
      </c>
      <c r="I317" s="189">
        <f t="shared" ref="I317:U317" si="183">SUM(I311:I316)</f>
        <v>315.70699999999999</v>
      </c>
      <c r="J317" s="189">
        <f t="shared" si="183"/>
        <v>456.62000000000006</v>
      </c>
      <c r="K317" s="189">
        <f t="shared" si="183"/>
        <v>4562.3270000000002</v>
      </c>
      <c r="L317" s="189">
        <f t="shared" si="183"/>
        <v>45480</v>
      </c>
      <c r="M317" s="189">
        <f t="shared" si="183"/>
        <v>3788.4840000000004</v>
      </c>
      <c r="N317" s="189">
        <f t="shared" si="183"/>
        <v>5479.4400000000005</v>
      </c>
      <c r="O317" s="190">
        <f t="shared" si="183"/>
        <v>3790</v>
      </c>
      <c r="P317" s="189">
        <f t="shared" si="183"/>
        <v>2820</v>
      </c>
      <c r="Q317" s="189">
        <f t="shared" si="183"/>
        <v>112.80000000000001</v>
      </c>
      <c r="R317" s="191">
        <f t="shared" si="183"/>
        <v>629.85</v>
      </c>
      <c r="S317" s="189">
        <f t="shared" si="183"/>
        <v>6336</v>
      </c>
      <c r="T317" s="189">
        <f t="shared" si="183"/>
        <v>792</v>
      </c>
      <c r="U317" s="189">
        <f t="shared" si="183"/>
        <v>14480.650000000001</v>
      </c>
      <c r="V317" s="189">
        <f>SUM(V311:V316)</f>
        <v>69228.574000000008</v>
      </c>
    </row>
    <row r="318" spans="1:782" ht="20.100000000000001" customHeight="1" x14ac:dyDescent="0.2">
      <c r="A318" s="749" t="s">
        <v>1314</v>
      </c>
      <c r="B318" s="750"/>
      <c r="C318" s="750"/>
      <c r="D318" s="750"/>
      <c r="E318" s="294"/>
      <c r="F318" s="295"/>
      <c r="G318" s="294"/>
      <c r="H318" s="225"/>
      <c r="I318" s="225"/>
      <c r="J318" s="225"/>
      <c r="K318" s="225"/>
      <c r="L318" s="225"/>
      <c r="M318" s="225"/>
      <c r="N318" s="225"/>
      <c r="O318" s="225"/>
      <c r="P318" s="101"/>
      <c r="Q318" s="101"/>
      <c r="R318" s="225"/>
      <c r="S318" s="225"/>
      <c r="T318" s="225"/>
      <c r="U318" s="225"/>
      <c r="V318" s="296"/>
    </row>
    <row r="319" spans="1:782" ht="20.100000000000001" customHeight="1" x14ac:dyDescent="0.2">
      <c r="A319" s="288" t="s">
        <v>815</v>
      </c>
      <c r="B319" s="96" t="s">
        <v>1325</v>
      </c>
      <c r="C319" s="97" t="s">
        <v>820</v>
      </c>
      <c r="D319" s="97" t="s">
        <v>425</v>
      </c>
      <c r="E319" s="99">
        <v>1</v>
      </c>
      <c r="F319" s="100" t="s">
        <v>917</v>
      </c>
      <c r="G319" s="99">
        <v>9</v>
      </c>
      <c r="H319" s="131">
        <v>561</v>
      </c>
      <c r="I319" s="101">
        <f t="shared" ref="I319:I331" si="184">+H319*0.0833</f>
        <v>46.731299999999997</v>
      </c>
      <c r="J319" s="101">
        <f t="shared" ref="J319:J331" si="185">+H319*12.15%</f>
        <v>68.161500000000004</v>
      </c>
      <c r="K319" s="101">
        <f t="shared" ref="K319:K331" si="186">SUM(H319:J319)</f>
        <v>675.89280000000008</v>
      </c>
      <c r="L319" s="101">
        <f t="shared" ref="L319:N331" si="187">+H319*12</f>
        <v>6732</v>
      </c>
      <c r="M319" s="101">
        <f t="shared" si="187"/>
        <v>560.77559999999994</v>
      </c>
      <c r="N319" s="101">
        <f t="shared" si="187"/>
        <v>817.9380000000001</v>
      </c>
      <c r="O319" s="102">
        <f t="shared" ref="O319:O331" si="188">+H319</f>
        <v>561</v>
      </c>
      <c r="P319" s="101">
        <v>470</v>
      </c>
      <c r="Q319" s="101"/>
      <c r="R319" s="103">
        <f t="shared" ref="R319:R331" si="189">H319*0.25%*G319*12</f>
        <v>151.47</v>
      </c>
      <c r="S319" s="101">
        <f t="shared" ref="S319:S331" si="190">88*12</f>
        <v>1056</v>
      </c>
      <c r="T319" s="101">
        <f t="shared" ref="T319:T331" si="191">0.5*22*12</f>
        <v>132</v>
      </c>
      <c r="U319" s="101">
        <f t="shared" ref="U319:U331" si="192">SUM(O319:T319)</f>
        <v>2370.4700000000003</v>
      </c>
      <c r="V319" s="104">
        <f t="shared" ref="V319:V331" si="193">+L319+M319+N319+U319</f>
        <v>10481.1836</v>
      </c>
    </row>
    <row r="320" spans="1:782" ht="20.100000000000001" customHeight="1" x14ac:dyDescent="0.2">
      <c r="A320" s="288" t="s">
        <v>815</v>
      </c>
      <c r="B320" s="96" t="s">
        <v>1326</v>
      </c>
      <c r="C320" s="128" t="s">
        <v>821</v>
      </c>
      <c r="D320" s="97" t="s">
        <v>425</v>
      </c>
      <c r="E320" s="99">
        <v>1</v>
      </c>
      <c r="F320" s="100" t="s">
        <v>900</v>
      </c>
      <c r="G320" s="99">
        <v>9</v>
      </c>
      <c r="H320" s="131">
        <v>561</v>
      </c>
      <c r="I320" s="101">
        <f t="shared" si="184"/>
        <v>46.731299999999997</v>
      </c>
      <c r="J320" s="101">
        <f t="shared" si="185"/>
        <v>68.161500000000004</v>
      </c>
      <c r="K320" s="101">
        <f t="shared" si="186"/>
        <v>675.89280000000008</v>
      </c>
      <c r="L320" s="101">
        <f t="shared" si="187"/>
        <v>6732</v>
      </c>
      <c r="M320" s="101">
        <f t="shared" si="187"/>
        <v>560.77559999999994</v>
      </c>
      <c r="N320" s="101">
        <f t="shared" si="187"/>
        <v>817.9380000000001</v>
      </c>
      <c r="O320" s="102">
        <f t="shared" si="188"/>
        <v>561</v>
      </c>
      <c r="P320" s="101">
        <v>470</v>
      </c>
      <c r="Q320" s="101"/>
      <c r="R320" s="103">
        <f t="shared" si="189"/>
        <v>151.47</v>
      </c>
      <c r="S320" s="101">
        <f t="shared" si="190"/>
        <v>1056</v>
      </c>
      <c r="T320" s="101">
        <f t="shared" si="191"/>
        <v>132</v>
      </c>
      <c r="U320" s="101">
        <f t="shared" si="192"/>
        <v>2370.4700000000003</v>
      </c>
      <c r="V320" s="104">
        <f t="shared" si="193"/>
        <v>10481.1836</v>
      </c>
    </row>
    <row r="321" spans="1:782" ht="20.100000000000001" customHeight="1" x14ac:dyDescent="0.2">
      <c r="A321" s="288" t="s">
        <v>815</v>
      </c>
      <c r="B321" s="96" t="s">
        <v>1327</v>
      </c>
      <c r="C321" s="128" t="s">
        <v>822</v>
      </c>
      <c r="D321" s="97" t="s">
        <v>425</v>
      </c>
      <c r="E321" s="99">
        <v>1</v>
      </c>
      <c r="F321" s="100" t="s">
        <v>900</v>
      </c>
      <c r="G321" s="99">
        <v>2</v>
      </c>
      <c r="H321" s="131">
        <v>561</v>
      </c>
      <c r="I321" s="101">
        <f t="shared" si="184"/>
        <v>46.731299999999997</v>
      </c>
      <c r="J321" s="101">
        <f t="shared" si="185"/>
        <v>68.161500000000004</v>
      </c>
      <c r="K321" s="101">
        <f t="shared" si="186"/>
        <v>675.89280000000008</v>
      </c>
      <c r="L321" s="101">
        <f t="shared" si="187"/>
        <v>6732</v>
      </c>
      <c r="M321" s="101">
        <f t="shared" si="187"/>
        <v>560.77559999999994</v>
      </c>
      <c r="N321" s="101">
        <f t="shared" si="187"/>
        <v>817.9380000000001</v>
      </c>
      <c r="O321" s="102">
        <f t="shared" si="188"/>
        <v>561</v>
      </c>
      <c r="P321" s="101">
        <v>470</v>
      </c>
      <c r="Q321" s="101">
        <f>4.7*2*12</f>
        <v>112.80000000000001</v>
      </c>
      <c r="R321" s="103">
        <f t="shared" si="189"/>
        <v>33.660000000000004</v>
      </c>
      <c r="S321" s="101">
        <f t="shared" si="190"/>
        <v>1056</v>
      </c>
      <c r="T321" s="101">
        <f t="shared" si="191"/>
        <v>132</v>
      </c>
      <c r="U321" s="101">
        <f t="shared" si="192"/>
        <v>2365.46</v>
      </c>
      <c r="V321" s="104">
        <f t="shared" si="193"/>
        <v>10476.1736</v>
      </c>
    </row>
    <row r="322" spans="1:782" ht="20.100000000000001" customHeight="1" x14ac:dyDescent="0.2">
      <c r="A322" s="288" t="s">
        <v>815</v>
      </c>
      <c r="B322" s="96" t="s">
        <v>1328</v>
      </c>
      <c r="C322" s="128" t="s">
        <v>823</v>
      </c>
      <c r="D322" s="97" t="s">
        <v>425</v>
      </c>
      <c r="E322" s="99">
        <v>1</v>
      </c>
      <c r="F322" s="100" t="s">
        <v>900</v>
      </c>
      <c r="G322" s="99">
        <v>9</v>
      </c>
      <c r="H322" s="131">
        <v>561</v>
      </c>
      <c r="I322" s="101">
        <f t="shared" si="184"/>
        <v>46.731299999999997</v>
      </c>
      <c r="J322" s="101">
        <f t="shared" si="185"/>
        <v>68.161500000000004</v>
      </c>
      <c r="K322" s="101">
        <f t="shared" si="186"/>
        <v>675.89280000000008</v>
      </c>
      <c r="L322" s="101">
        <f t="shared" si="187"/>
        <v>6732</v>
      </c>
      <c r="M322" s="101">
        <f t="shared" si="187"/>
        <v>560.77559999999994</v>
      </c>
      <c r="N322" s="101">
        <f t="shared" si="187"/>
        <v>817.9380000000001</v>
      </c>
      <c r="O322" s="102">
        <f t="shared" si="188"/>
        <v>561</v>
      </c>
      <c r="P322" s="101">
        <v>470</v>
      </c>
      <c r="Q322" s="101">
        <f>4.7*1*12</f>
        <v>56.400000000000006</v>
      </c>
      <c r="R322" s="103">
        <f t="shared" si="189"/>
        <v>151.47</v>
      </c>
      <c r="S322" s="101">
        <f t="shared" si="190"/>
        <v>1056</v>
      </c>
      <c r="T322" s="101">
        <f t="shared" si="191"/>
        <v>132</v>
      </c>
      <c r="U322" s="101">
        <f t="shared" si="192"/>
        <v>2426.87</v>
      </c>
      <c r="V322" s="104">
        <f t="shared" si="193"/>
        <v>10537.5836</v>
      </c>
    </row>
    <row r="323" spans="1:782" ht="20.100000000000001" customHeight="1" x14ac:dyDescent="0.2">
      <c r="A323" s="288" t="s">
        <v>815</v>
      </c>
      <c r="B323" s="96" t="s">
        <v>1329</v>
      </c>
      <c r="C323" s="97" t="s">
        <v>824</v>
      </c>
      <c r="D323" s="97" t="s">
        <v>425</v>
      </c>
      <c r="E323" s="99">
        <v>1</v>
      </c>
      <c r="F323" s="100">
        <v>0</v>
      </c>
      <c r="G323" s="99">
        <v>9</v>
      </c>
      <c r="H323" s="131">
        <v>561</v>
      </c>
      <c r="I323" s="101">
        <f t="shared" si="184"/>
        <v>46.731299999999997</v>
      </c>
      <c r="J323" s="101">
        <f t="shared" si="185"/>
        <v>68.161500000000004</v>
      </c>
      <c r="K323" s="101">
        <f t="shared" si="186"/>
        <v>675.89280000000008</v>
      </c>
      <c r="L323" s="101">
        <f t="shared" si="187"/>
        <v>6732</v>
      </c>
      <c r="M323" s="101">
        <f t="shared" si="187"/>
        <v>560.77559999999994</v>
      </c>
      <c r="N323" s="101">
        <f t="shared" si="187"/>
        <v>817.9380000000001</v>
      </c>
      <c r="O323" s="102">
        <f t="shared" si="188"/>
        <v>561</v>
      </c>
      <c r="P323" s="101">
        <v>470</v>
      </c>
      <c r="Q323" s="101">
        <f>4.7*2*12</f>
        <v>112.80000000000001</v>
      </c>
      <c r="R323" s="103">
        <f t="shared" si="189"/>
        <v>151.47</v>
      </c>
      <c r="S323" s="101">
        <f t="shared" si="190"/>
        <v>1056</v>
      </c>
      <c r="T323" s="101">
        <f t="shared" si="191"/>
        <v>132</v>
      </c>
      <c r="U323" s="101">
        <f t="shared" si="192"/>
        <v>2483.27</v>
      </c>
      <c r="V323" s="104">
        <f t="shared" si="193"/>
        <v>10593.9836</v>
      </c>
    </row>
    <row r="324" spans="1:782" ht="20.100000000000001" customHeight="1" x14ac:dyDescent="0.2">
      <c r="A324" s="288" t="s">
        <v>815</v>
      </c>
      <c r="B324" s="96" t="s">
        <v>1330</v>
      </c>
      <c r="C324" s="97" t="s">
        <v>825</v>
      </c>
      <c r="D324" s="97" t="s">
        <v>425</v>
      </c>
      <c r="E324" s="99"/>
      <c r="F324" s="100"/>
      <c r="G324" s="99">
        <v>3</v>
      </c>
      <c r="H324" s="131">
        <v>561</v>
      </c>
      <c r="I324" s="101">
        <f t="shared" si="184"/>
        <v>46.731299999999997</v>
      </c>
      <c r="J324" s="101">
        <f t="shared" si="185"/>
        <v>68.161500000000004</v>
      </c>
      <c r="K324" s="101">
        <f t="shared" si="186"/>
        <v>675.89280000000008</v>
      </c>
      <c r="L324" s="101">
        <f t="shared" si="187"/>
        <v>6732</v>
      </c>
      <c r="M324" s="101">
        <f t="shared" si="187"/>
        <v>560.77559999999994</v>
      </c>
      <c r="N324" s="101">
        <f t="shared" si="187"/>
        <v>817.9380000000001</v>
      </c>
      <c r="O324" s="102">
        <f t="shared" si="188"/>
        <v>561</v>
      </c>
      <c r="P324" s="101">
        <v>470</v>
      </c>
      <c r="Q324" s="131">
        <f>4.7*3*12</f>
        <v>169.20000000000002</v>
      </c>
      <c r="R324" s="103">
        <f t="shared" si="189"/>
        <v>50.490000000000009</v>
      </c>
      <c r="S324" s="101">
        <f t="shared" si="190"/>
        <v>1056</v>
      </c>
      <c r="T324" s="101">
        <f t="shared" si="191"/>
        <v>132</v>
      </c>
      <c r="U324" s="101">
        <f t="shared" si="192"/>
        <v>2438.69</v>
      </c>
      <c r="V324" s="104">
        <f t="shared" si="193"/>
        <v>10549.4036</v>
      </c>
    </row>
    <row r="325" spans="1:782" ht="20.100000000000001" customHeight="1" x14ac:dyDescent="0.2">
      <c r="A325" s="288" t="s">
        <v>815</v>
      </c>
      <c r="B325" s="96" t="s">
        <v>1331</v>
      </c>
      <c r="C325" s="97" t="s">
        <v>826</v>
      </c>
      <c r="D325" s="97" t="s">
        <v>425</v>
      </c>
      <c r="E325" s="99">
        <v>1</v>
      </c>
      <c r="F325" s="100">
        <v>0</v>
      </c>
      <c r="G325" s="99">
        <v>9</v>
      </c>
      <c r="H325" s="101">
        <v>561</v>
      </c>
      <c r="I325" s="101">
        <f t="shared" si="184"/>
        <v>46.731299999999997</v>
      </c>
      <c r="J325" s="101">
        <f t="shared" si="185"/>
        <v>68.161500000000004</v>
      </c>
      <c r="K325" s="101">
        <f t="shared" si="186"/>
        <v>675.89280000000008</v>
      </c>
      <c r="L325" s="101">
        <f t="shared" si="187"/>
        <v>6732</v>
      </c>
      <c r="M325" s="101">
        <f t="shared" si="187"/>
        <v>560.77559999999994</v>
      </c>
      <c r="N325" s="101">
        <f t="shared" si="187"/>
        <v>817.9380000000001</v>
      </c>
      <c r="O325" s="102">
        <f t="shared" si="188"/>
        <v>561</v>
      </c>
      <c r="P325" s="101">
        <v>470</v>
      </c>
      <c r="Q325" s="101"/>
      <c r="R325" s="103">
        <f t="shared" si="189"/>
        <v>151.47</v>
      </c>
      <c r="S325" s="101">
        <f t="shared" si="190"/>
        <v>1056</v>
      </c>
      <c r="T325" s="101">
        <f t="shared" si="191"/>
        <v>132</v>
      </c>
      <c r="U325" s="101">
        <f t="shared" si="192"/>
        <v>2370.4700000000003</v>
      </c>
      <c r="V325" s="104">
        <f t="shared" si="193"/>
        <v>10481.1836</v>
      </c>
    </row>
    <row r="326" spans="1:782" ht="20.100000000000001" customHeight="1" x14ac:dyDescent="0.2">
      <c r="A326" s="288" t="s">
        <v>815</v>
      </c>
      <c r="B326" s="96" t="s">
        <v>1332</v>
      </c>
      <c r="C326" s="97" t="s">
        <v>828</v>
      </c>
      <c r="D326" s="97" t="s">
        <v>425</v>
      </c>
      <c r="E326" s="99"/>
      <c r="F326" s="100"/>
      <c r="G326" s="99">
        <v>3</v>
      </c>
      <c r="H326" s="101">
        <v>561</v>
      </c>
      <c r="I326" s="101">
        <f t="shared" si="184"/>
        <v>46.731299999999997</v>
      </c>
      <c r="J326" s="101">
        <f t="shared" si="185"/>
        <v>68.161500000000004</v>
      </c>
      <c r="K326" s="101">
        <f t="shared" si="186"/>
        <v>675.89280000000008</v>
      </c>
      <c r="L326" s="101">
        <f t="shared" si="187"/>
        <v>6732</v>
      </c>
      <c r="M326" s="101">
        <f t="shared" si="187"/>
        <v>560.77559999999994</v>
      </c>
      <c r="N326" s="101">
        <f t="shared" si="187"/>
        <v>817.9380000000001</v>
      </c>
      <c r="O326" s="102">
        <f t="shared" si="188"/>
        <v>561</v>
      </c>
      <c r="P326" s="101">
        <v>470</v>
      </c>
      <c r="Q326" s="131">
        <f>4.7*3*12</f>
        <v>169.20000000000002</v>
      </c>
      <c r="R326" s="103">
        <f t="shared" si="189"/>
        <v>50.490000000000009</v>
      </c>
      <c r="S326" s="101">
        <f t="shared" si="190"/>
        <v>1056</v>
      </c>
      <c r="T326" s="101">
        <f t="shared" si="191"/>
        <v>132</v>
      </c>
      <c r="U326" s="101">
        <f t="shared" si="192"/>
        <v>2438.69</v>
      </c>
      <c r="V326" s="104">
        <f t="shared" si="193"/>
        <v>10549.4036</v>
      </c>
    </row>
    <row r="327" spans="1:782" ht="20.100000000000001" customHeight="1" x14ac:dyDescent="0.2">
      <c r="A327" s="288" t="s">
        <v>815</v>
      </c>
      <c r="B327" s="96" t="s">
        <v>1333</v>
      </c>
      <c r="C327" s="97" t="s">
        <v>829</v>
      </c>
      <c r="D327" s="97" t="s">
        <v>425</v>
      </c>
      <c r="E327" s="99">
        <v>1</v>
      </c>
      <c r="F327" s="100"/>
      <c r="G327" s="99">
        <v>0</v>
      </c>
      <c r="H327" s="101">
        <v>561</v>
      </c>
      <c r="I327" s="101">
        <f t="shared" si="184"/>
        <v>46.731299999999997</v>
      </c>
      <c r="J327" s="101">
        <f t="shared" si="185"/>
        <v>68.161500000000004</v>
      </c>
      <c r="K327" s="101">
        <f t="shared" si="186"/>
        <v>675.89280000000008</v>
      </c>
      <c r="L327" s="101">
        <f t="shared" si="187"/>
        <v>6732</v>
      </c>
      <c r="M327" s="101">
        <f t="shared" si="187"/>
        <v>560.77559999999994</v>
      </c>
      <c r="N327" s="101">
        <f t="shared" si="187"/>
        <v>817.9380000000001</v>
      </c>
      <c r="O327" s="102">
        <f t="shared" si="188"/>
        <v>561</v>
      </c>
      <c r="P327" s="101">
        <v>470</v>
      </c>
      <c r="Q327" s="101"/>
      <c r="R327" s="103">
        <f t="shared" si="189"/>
        <v>0</v>
      </c>
      <c r="S327" s="101">
        <f t="shared" si="190"/>
        <v>1056</v>
      </c>
      <c r="T327" s="101">
        <f t="shared" si="191"/>
        <v>132</v>
      </c>
      <c r="U327" s="101">
        <f t="shared" si="192"/>
        <v>2219</v>
      </c>
      <c r="V327" s="104">
        <f t="shared" si="193"/>
        <v>10329.713599999999</v>
      </c>
    </row>
    <row r="328" spans="1:782" ht="20.100000000000001" customHeight="1" x14ac:dyDescent="0.2">
      <c r="A328" s="288" t="s">
        <v>815</v>
      </c>
      <c r="B328" s="96" t="s">
        <v>1334</v>
      </c>
      <c r="C328" s="97" t="s">
        <v>830</v>
      </c>
      <c r="D328" s="97" t="s">
        <v>425</v>
      </c>
      <c r="E328" s="99"/>
      <c r="F328" s="100"/>
      <c r="G328" s="99">
        <v>3</v>
      </c>
      <c r="H328" s="101">
        <v>561</v>
      </c>
      <c r="I328" s="101">
        <f t="shared" si="184"/>
        <v>46.731299999999997</v>
      </c>
      <c r="J328" s="101">
        <f t="shared" si="185"/>
        <v>68.161500000000004</v>
      </c>
      <c r="K328" s="101">
        <f t="shared" si="186"/>
        <v>675.89280000000008</v>
      </c>
      <c r="L328" s="101">
        <f t="shared" si="187"/>
        <v>6732</v>
      </c>
      <c r="M328" s="101">
        <f t="shared" si="187"/>
        <v>560.77559999999994</v>
      </c>
      <c r="N328" s="101">
        <f t="shared" si="187"/>
        <v>817.9380000000001</v>
      </c>
      <c r="O328" s="102">
        <f t="shared" si="188"/>
        <v>561</v>
      </c>
      <c r="P328" s="101">
        <v>470</v>
      </c>
      <c r="Q328" s="101">
        <f>4.7*1*12</f>
        <v>56.400000000000006</v>
      </c>
      <c r="R328" s="103">
        <f t="shared" si="189"/>
        <v>50.490000000000009</v>
      </c>
      <c r="S328" s="101">
        <f t="shared" si="190"/>
        <v>1056</v>
      </c>
      <c r="T328" s="101">
        <f t="shared" si="191"/>
        <v>132</v>
      </c>
      <c r="U328" s="101">
        <f t="shared" si="192"/>
        <v>2325.8900000000003</v>
      </c>
      <c r="V328" s="104">
        <f t="shared" si="193"/>
        <v>10436.6036</v>
      </c>
    </row>
    <row r="329" spans="1:782" ht="20.100000000000001" customHeight="1" x14ac:dyDescent="0.2">
      <c r="A329" s="288" t="s">
        <v>815</v>
      </c>
      <c r="B329" s="96" t="s">
        <v>1335</v>
      </c>
      <c r="C329" s="97" t="s">
        <v>1410</v>
      </c>
      <c r="D329" s="188" t="s">
        <v>425</v>
      </c>
      <c r="E329" s="99"/>
      <c r="F329" s="100"/>
      <c r="G329" s="99">
        <v>3</v>
      </c>
      <c r="H329" s="101">
        <v>561</v>
      </c>
      <c r="I329" s="101">
        <f t="shared" si="184"/>
        <v>46.731299999999997</v>
      </c>
      <c r="J329" s="101">
        <f t="shared" si="185"/>
        <v>68.161500000000004</v>
      </c>
      <c r="K329" s="101">
        <f t="shared" si="186"/>
        <v>675.89280000000008</v>
      </c>
      <c r="L329" s="101">
        <f t="shared" si="187"/>
        <v>6732</v>
      </c>
      <c r="M329" s="101">
        <f t="shared" si="187"/>
        <v>560.77559999999994</v>
      </c>
      <c r="N329" s="101">
        <f t="shared" si="187"/>
        <v>817.9380000000001</v>
      </c>
      <c r="O329" s="102">
        <f t="shared" si="188"/>
        <v>561</v>
      </c>
      <c r="P329" s="101">
        <v>470</v>
      </c>
      <c r="Q329" s="101">
        <f>4.7*1*12</f>
        <v>56.400000000000006</v>
      </c>
      <c r="R329" s="103">
        <f t="shared" si="189"/>
        <v>50.490000000000009</v>
      </c>
      <c r="S329" s="101">
        <f t="shared" si="190"/>
        <v>1056</v>
      </c>
      <c r="T329" s="101">
        <f t="shared" si="191"/>
        <v>132</v>
      </c>
      <c r="U329" s="101">
        <f t="shared" si="192"/>
        <v>2325.8900000000003</v>
      </c>
      <c r="V329" s="104">
        <f t="shared" si="193"/>
        <v>10436.6036</v>
      </c>
    </row>
    <row r="330" spans="1:782" s="44" customFormat="1" ht="20.100000000000001" customHeight="1" x14ac:dyDescent="0.2">
      <c r="A330" s="289" t="s">
        <v>815</v>
      </c>
      <c r="B330" s="96" t="s">
        <v>1336</v>
      </c>
      <c r="C330" s="150" t="s">
        <v>832</v>
      </c>
      <c r="D330" s="150" t="s">
        <v>444</v>
      </c>
      <c r="E330" s="151"/>
      <c r="F330" s="157"/>
      <c r="G330" s="99">
        <v>3</v>
      </c>
      <c r="H330" s="193">
        <v>614</v>
      </c>
      <c r="I330" s="140">
        <f t="shared" si="184"/>
        <v>51.1462</v>
      </c>
      <c r="J330" s="140">
        <f t="shared" si="185"/>
        <v>74.600999999999999</v>
      </c>
      <c r="K330" s="140">
        <f t="shared" si="186"/>
        <v>739.74720000000002</v>
      </c>
      <c r="L330" s="140">
        <f t="shared" si="187"/>
        <v>7368</v>
      </c>
      <c r="M330" s="140">
        <f t="shared" si="187"/>
        <v>613.75440000000003</v>
      </c>
      <c r="N330" s="140">
        <f t="shared" si="187"/>
        <v>895.21199999999999</v>
      </c>
      <c r="O330" s="153">
        <f t="shared" si="188"/>
        <v>614</v>
      </c>
      <c r="P330" s="101">
        <v>470</v>
      </c>
      <c r="Q330" s="101">
        <f>4.7*1*12</f>
        <v>56.400000000000006</v>
      </c>
      <c r="R330" s="278">
        <f t="shared" si="189"/>
        <v>55.260000000000005</v>
      </c>
      <c r="S330" s="140">
        <f t="shared" si="190"/>
        <v>1056</v>
      </c>
      <c r="T330" s="140">
        <f t="shared" si="191"/>
        <v>132</v>
      </c>
      <c r="U330" s="140">
        <f t="shared" si="192"/>
        <v>2383.66</v>
      </c>
      <c r="V330" s="154">
        <f t="shared" si="193"/>
        <v>11260.626399999999</v>
      </c>
    </row>
    <row r="331" spans="1:782" ht="20.100000000000001" customHeight="1" x14ac:dyDescent="0.2">
      <c r="A331" s="288" t="s">
        <v>815</v>
      </c>
      <c r="B331" s="96" t="s">
        <v>1337</v>
      </c>
      <c r="C331" s="97" t="s">
        <v>833</v>
      </c>
      <c r="D331" s="97" t="s">
        <v>425</v>
      </c>
      <c r="E331" s="99"/>
      <c r="F331" s="100"/>
      <c r="G331" s="99">
        <v>3</v>
      </c>
      <c r="H331" s="101">
        <v>561</v>
      </c>
      <c r="I331" s="101">
        <f t="shared" si="184"/>
        <v>46.731299999999997</v>
      </c>
      <c r="J331" s="101">
        <f t="shared" si="185"/>
        <v>68.161500000000004</v>
      </c>
      <c r="K331" s="101">
        <f t="shared" si="186"/>
        <v>675.89280000000008</v>
      </c>
      <c r="L331" s="101">
        <f t="shared" si="187"/>
        <v>6732</v>
      </c>
      <c r="M331" s="101">
        <f t="shared" si="187"/>
        <v>560.77559999999994</v>
      </c>
      <c r="N331" s="101">
        <f t="shared" si="187"/>
        <v>817.9380000000001</v>
      </c>
      <c r="O331" s="102">
        <f t="shared" si="188"/>
        <v>561</v>
      </c>
      <c r="P331" s="101">
        <v>470</v>
      </c>
      <c r="Q331" s="101">
        <f>4.7*1*12</f>
        <v>56.400000000000006</v>
      </c>
      <c r="R331" s="103">
        <f t="shared" si="189"/>
        <v>50.490000000000009</v>
      </c>
      <c r="S331" s="101">
        <f t="shared" si="190"/>
        <v>1056</v>
      </c>
      <c r="T331" s="101">
        <f t="shared" si="191"/>
        <v>132</v>
      </c>
      <c r="U331" s="101">
        <f t="shared" si="192"/>
        <v>2325.8900000000003</v>
      </c>
      <c r="V331" s="104">
        <f t="shared" si="193"/>
        <v>10436.6036</v>
      </c>
    </row>
    <row r="332" spans="1:782" ht="20.100000000000001" customHeight="1" x14ac:dyDescent="0.2">
      <c r="A332" s="297"/>
      <c r="B332" s="298"/>
      <c r="C332" s="299"/>
      <c r="D332" s="173"/>
      <c r="E332" s="173" t="s">
        <v>359</v>
      </c>
      <c r="F332" s="300"/>
      <c r="G332" s="301"/>
      <c r="H332" s="301">
        <f>SUM(H319:H331)</f>
        <v>7346</v>
      </c>
      <c r="I332" s="301">
        <f t="shared" ref="I332:U332" si="194">SUM(I319:I331)</f>
        <v>611.92179999999996</v>
      </c>
      <c r="J332" s="301">
        <f t="shared" si="194"/>
        <v>892.53900000000021</v>
      </c>
      <c r="K332" s="301">
        <f t="shared" si="194"/>
        <v>8850.4607999999989</v>
      </c>
      <c r="L332" s="301">
        <f t="shared" si="194"/>
        <v>88152</v>
      </c>
      <c r="M332" s="301">
        <f t="shared" si="194"/>
        <v>7343.0615999999991</v>
      </c>
      <c r="N332" s="301">
        <f t="shared" si="194"/>
        <v>10710.468000000001</v>
      </c>
      <c r="O332" s="301">
        <f t="shared" si="194"/>
        <v>7346</v>
      </c>
      <c r="P332" s="301">
        <f t="shared" si="194"/>
        <v>6110</v>
      </c>
      <c r="Q332" s="301">
        <f t="shared" si="194"/>
        <v>846</v>
      </c>
      <c r="R332" s="301">
        <f t="shared" si="194"/>
        <v>1098.7200000000003</v>
      </c>
      <c r="S332" s="301">
        <f t="shared" si="194"/>
        <v>13728</v>
      </c>
      <c r="T332" s="301">
        <f t="shared" si="194"/>
        <v>1716</v>
      </c>
      <c r="U332" s="301">
        <f t="shared" si="194"/>
        <v>30844.719999999998</v>
      </c>
      <c r="V332" s="301">
        <f>SUM(V319:V331)</f>
        <v>137050.24960000001</v>
      </c>
    </row>
    <row r="333" spans="1:782" ht="20.100000000000001" customHeight="1" x14ac:dyDescent="0.2">
      <c r="A333" s="313"/>
      <c r="B333" s="116"/>
      <c r="C333"/>
      <c r="D333" s="117"/>
      <c r="E333" s="117"/>
      <c r="F333" s="645"/>
      <c r="G333" s="312"/>
      <c r="H333" s="312"/>
      <c r="I333" s="312"/>
      <c r="J333" s="312"/>
      <c r="K333" s="312"/>
      <c r="L333" s="312"/>
      <c r="M333" s="312"/>
      <c r="N333" s="312"/>
      <c r="O333" s="312"/>
      <c r="P333" s="312"/>
      <c r="Q333" s="312"/>
      <c r="R333" s="312"/>
      <c r="S333" s="312"/>
      <c r="T333" s="312"/>
      <c r="U333" s="312"/>
      <c r="V333" s="312"/>
    </row>
    <row r="334" spans="1:782" s="652" customFormat="1" ht="20.100000000000001" customHeight="1" x14ac:dyDescent="0.2">
      <c r="A334" s="646"/>
      <c r="B334" s="647"/>
      <c r="C334" s="648"/>
      <c r="D334" s="649"/>
      <c r="E334" s="649"/>
      <c r="F334" s="650"/>
      <c r="G334" s="651"/>
      <c r="H334" s="651">
        <f>H332+H317</f>
        <v>11136</v>
      </c>
      <c r="I334" s="651">
        <f t="shared" ref="I334:V334" si="195">I332+I317</f>
        <v>927.62879999999996</v>
      </c>
      <c r="J334" s="651">
        <f t="shared" si="195"/>
        <v>1349.1590000000003</v>
      </c>
      <c r="K334" s="651">
        <f t="shared" si="195"/>
        <v>13412.787799999998</v>
      </c>
      <c r="L334" s="651">
        <f t="shared" si="195"/>
        <v>133632</v>
      </c>
      <c r="M334" s="651">
        <f t="shared" si="195"/>
        <v>11131.545599999999</v>
      </c>
      <c r="N334" s="651">
        <f t="shared" si="195"/>
        <v>16189.908000000001</v>
      </c>
      <c r="O334" s="651">
        <f t="shared" si="195"/>
        <v>11136</v>
      </c>
      <c r="P334" s="651">
        <f t="shared" si="195"/>
        <v>8930</v>
      </c>
      <c r="Q334" s="651">
        <f t="shared" si="195"/>
        <v>958.8</v>
      </c>
      <c r="R334" s="651">
        <f t="shared" si="195"/>
        <v>1728.5700000000002</v>
      </c>
      <c r="S334" s="651">
        <f t="shared" si="195"/>
        <v>20064</v>
      </c>
      <c r="T334" s="651">
        <f t="shared" si="195"/>
        <v>2508</v>
      </c>
      <c r="U334" s="651">
        <f t="shared" si="195"/>
        <v>45325.369999999995</v>
      </c>
      <c r="V334" s="651">
        <f t="shared" si="195"/>
        <v>206278.8236</v>
      </c>
    </row>
    <row r="335" spans="1:782" s="8" customFormat="1" ht="17.25" customHeight="1" x14ac:dyDescent="0.2">
      <c r="A335" s="694" t="s">
        <v>1275</v>
      </c>
      <c r="B335" s="695"/>
      <c r="C335" s="695"/>
      <c r="D335" s="93"/>
      <c r="E335" s="93"/>
      <c r="F335" s="93"/>
      <c r="G335" s="93"/>
      <c r="H335" s="93"/>
      <c r="I335" s="93"/>
      <c r="J335" s="93"/>
      <c r="K335" s="93"/>
      <c r="L335" s="93"/>
      <c r="M335" s="93"/>
      <c r="N335" s="93"/>
      <c r="O335" s="93"/>
      <c r="P335" s="93"/>
      <c r="Q335" s="93"/>
      <c r="R335" s="94"/>
      <c r="S335" s="94"/>
      <c r="T335" s="94"/>
      <c r="U335" s="94"/>
      <c r="V335" s="94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7"/>
      <c r="CF335" s="7"/>
      <c r="CG335" s="7"/>
      <c r="CH335" s="7"/>
      <c r="CI335" s="7"/>
      <c r="CJ335" s="7"/>
      <c r="CK335" s="7"/>
      <c r="CL335" s="7"/>
      <c r="CM335" s="7"/>
      <c r="CN335" s="7"/>
      <c r="CO335" s="7"/>
      <c r="CP335" s="7"/>
      <c r="CQ335" s="7"/>
      <c r="CR335" s="7"/>
      <c r="CS335" s="7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7"/>
      <c r="DI335" s="7"/>
      <c r="DJ335" s="7"/>
      <c r="DK335" s="7"/>
      <c r="DL335" s="7"/>
      <c r="DM335" s="7"/>
      <c r="DN335" s="7"/>
      <c r="DO335" s="7"/>
      <c r="DP335" s="7"/>
      <c r="DQ335" s="7"/>
      <c r="DR335" s="7"/>
      <c r="DS335" s="7"/>
      <c r="DT335" s="7"/>
      <c r="DU335" s="7"/>
      <c r="DV335" s="7"/>
      <c r="DW335" s="7"/>
      <c r="DX335" s="7"/>
      <c r="DY335" s="7"/>
      <c r="DZ335" s="7"/>
      <c r="EA335" s="7"/>
      <c r="EB335" s="7"/>
      <c r="EC335" s="7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7"/>
      <c r="EO335" s="7"/>
      <c r="EP335" s="7"/>
      <c r="EQ335" s="7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7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7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7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  <c r="HF335" s="7"/>
      <c r="HG335" s="7"/>
      <c r="HH335" s="7"/>
      <c r="HI335" s="7"/>
      <c r="HJ335" s="7"/>
      <c r="HK335" s="7"/>
      <c r="HL335" s="7"/>
      <c r="HM335" s="7"/>
      <c r="HN335" s="7"/>
      <c r="HO335" s="7"/>
      <c r="HP335" s="7"/>
      <c r="HQ335" s="7"/>
      <c r="HR335" s="7"/>
      <c r="HS335" s="7"/>
      <c r="HT335" s="7"/>
      <c r="HU335" s="7"/>
      <c r="HV335" s="7"/>
      <c r="HW335" s="7"/>
      <c r="HX335" s="7"/>
      <c r="HY335" s="7"/>
      <c r="HZ335" s="7"/>
      <c r="IA335" s="7"/>
      <c r="IB335" s="7"/>
      <c r="IC335" s="7"/>
      <c r="ID335" s="7"/>
      <c r="IE335" s="7"/>
      <c r="IF335" s="7"/>
      <c r="IG335" s="7"/>
      <c r="IH335" s="7"/>
      <c r="II335" s="7"/>
      <c r="IJ335" s="7"/>
      <c r="IK335" s="7"/>
      <c r="IL335" s="7"/>
      <c r="IM335" s="7"/>
      <c r="IN335" s="7"/>
      <c r="IO335" s="7"/>
      <c r="IP335" s="7"/>
      <c r="IQ335" s="7"/>
      <c r="IR335" s="7"/>
      <c r="IS335" s="7"/>
      <c r="IT335" s="7"/>
      <c r="IU335" s="7"/>
      <c r="IV335" s="7"/>
      <c r="IW335" s="7"/>
      <c r="IX335" s="7"/>
      <c r="IY335" s="7"/>
      <c r="IZ335" s="7"/>
      <c r="JA335" s="7"/>
      <c r="JB335" s="7"/>
      <c r="JC335" s="7"/>
      <c r="JD335" s="7"/>
      <c r="JE335" s="7"/>
      <c r="JF335" s="7"/>
      <c r="JG335" s="7"/>
      <c r="JH335" s="7"/>
      <c r="JI335" s="7"/>
      <c r="JJ335" s="7"/>
      <c r="JK335" s="7"/>
      <c r="JL335" s="7"/>
      <c r="JM335" s="7"/>
      <c r="JN335" s="7"/>
      <c r="JO335" s="7"/>
      <c r="JP335" s="7"/>
      <c r="JQ335" s="7"/>
      <c r="JR335" s="7"/>
      <c r="JS335" s="7"/>
      <c r="JT335" s="7"/>
      <c r="JU335" s="7"/>
      <c r="JV335" s="7"/>
      <c r="JW335" s="7"/>
      <c r="JX335" s="7"/>
      <c r="JY335" s="7"/>
      <c r="JZ335" s="7"/>
      <c r="KA335" s="7"/>
      <c r="KB335" s="7"/>
      <c r="KC335" s="7"/>
      <c r="KD335" s="7"/>
      <c r="KE335" s="7"/>
      <c r="KF335" s="7"/>
      <c r="KG335" s="7"/>
      <c r="KH335" s="7"/>
      <c r="KI335" s="7"/>
      <c r="KJ335" s="7"/>
      <c r="KK335" s="7"/>
      <c r="KL335" s="7"/>
      <c r="KM335" s="7"/>
      <c r="KN335" s="7"/>
      <c r="KO335" s="7"/>
      <c r="KP335" s="7"/>
      <c r="KQ335" s="7"/>
      <c r="KR335" s="7"/>
      <c r="KS335" s="7"/>
      <c r="KT335" s="7"/>
      <c r="KU335" s="7"/>
      <c r="KV335" s="7"/>
      <c r="KW335" s="7"/>
      <c r="KX335" s="7"/>
      <c r="KY335" s="7"/>
      <c r="KZ335" s="7"/>
      <c r="LA335" s="7"/>
      <c r="LB335" s="7"/>
      <c r="LC335" s="7"/>
      <c r="LD335" s="7"/>
      <c r="LE335" s="7"/>
      <c r="LF335" s="7"/>
      <c r="LG335" s="7"/>
      <c r="LH335" s="7"/>
      <c r="LI335" s="7"/>
      <c r="LJ335" s="7"/>
      <c r="LK335" s="7"/>
      <c r="LL335" s="7"/>
      <c r="LM335" s="7"/>
      <c r="LN335" s="7"/>
      <c r="LO335" s="7"/>
      <c r="LP335" s="7"/>
      <c r="LQ335" s="7"/>
      <c r="LR335" s="7"/>
      <c r="LS335" s="7"/>
      <c r="LT335" s="7"/>
      <c r="LU335" s="7"/>
      <c r="LV335" s="7"/>
      <c r="LW335" s="7"/>
      <c r="LX335" s="7"/>
      <c r="LY335" s="7"/>
      <c r="LZ335" s="7"/>
      <c r="MA335" s="7"/>
      <c r="MB335" s="7"/>
      <c r="MC335" s="7"/>
      <c r="MD335" s="7"/>
      <c r="ME335" s="7"/>
      <c r="MF335" s="7"/>
      <c r="MG335" s="7"/>
      <c r="MH335" s="7"/>
      <c r="MI335" s="7"/>
      <c r="MJ335" s="7"/>
      <c r="MK335" s="7"/>
      <c r="ML335" s="7"/>
      <c r="MM335" s="7"/>
      <c r="MN335" s="7"/>
      <c r="MO335" s="7"/>
      <c r="MP335" s="7"/>
      <c r="MQ335" s="7"/>
      <c r="MR335" s="7"/>
      <c r="MS335" s="7"/>
      <c r="MT335" s="7"/>
      <c r="MU335" s="7"/>
      <c r="MV335" s="7"/>
      <c r="MW335" s="7"/>
      <c r="MX335" s="7"/>
      <c r="MY335" s="7"/>
      <c r="MZ335" s="7"/>
      <c r="NA335" s="7"/>
      <c r="NB335" s="7"/>
      <c r="NC335" s="7"/>
      <c r="ND335" s="7"/>
      <c r="NE335" s="7"/>
      <c r="NF335" s="7"/>
      <c r="NG335" s="7"/>
      <c r="NH335" s="7"/>
      <c r="NI335" s="7"/>
      <c r="NJ335" s="7"/>
      <c r="NK335" s="7"/>
      <c r="NL335" s="7"/>
      <c r="NM335" s="7"/>
      <c r="NN335" s="7"/>
      <c r="NO335" s="7"/>
      <c r="NP335" s="7"/>
      <c r="NQ335" s="7"/>
      <c r="NR335" s="7"/>
      <c r="NS335" s="7"/>
      <c r="NT335" s="7"/>
      <c r="NU335" s="7"/>
      <c r="NV335" s="7"/>
      <c r="NW335" s="7"/>
      <c r="NX335" s="7"/>
      <c r="NY335" s="7"/>
      <c r="NZ335" s="7"/>
      <c r="OA335" s="7"/>
      <c r="OB335" s="7"/>
      <c r="OC335" s="7"/>
      <c r="OD335" s="7"/>
      <c r="OE335" s="7"/>
      <c r="OF335" s="7"/>
      <c r="OG335" s="7"/>
      <c r="OH335" s="7"/>
      <c r="OI335" s="7"/>
      <c r="OJ335" s="7"/>
      <c r="OK335" s="7"/>
      <c r="OL335" s="7"/>
      <c r="OM335" s="7"/>
      <c r="ON335" s="7"/>
      <c r="OO335" s="7"/>
      <c r="OP335" s="7"/>
      <c r="OQ335" s="7"/>
      <c r="OR335" s="7"/>
      <c r="OS335" s="7"/>
      <c r="OT335" s="7"/>
      <c r="OU335" s="7"/>
      <c r="OV335" s="7"/>
      <c r="OW335" s="7"/>
      <c r="OX335" s="7"/>
      <c r="OY335" s="7"/>
      <c r="OZ335" s="7"/>
      <c r="PA335" s="7"/>
      <c r="PB335" s="7"/>
      <c r="PC335" s="7"/>
      <c r="PD335" s="7"/>
      <c r="PE335" s="7"/>
      <c r="PF335" s="7"/>
      <c r="PG335" s="7"/>
      <c r="PH335" s="7"/>
      <c r="PI335" s="7"/>
      <c r="PJ335" s="7"/>
      <c r="PK335" s="7"/>
      <c r="PL335" s="7"/>
      <c r="PM335" s="7"/>
      <c r="PN335" s="7"/>
      <c r="PO335" s="7"/>
      <c r="PP335" s="7"/>
      <c r="PQ335" s="7"/>
      <c r="PR335" s="7"/>
      <c r="PS335" s="7"/>
      <c r="PT335" s="7"/>
      <c r="PU335" s="7"/>
      <c r="PV335" s="7"/>
      <c r="PW335" s="7"/>
      <c r="PX335" s="7"/>
      <c r="PY335" s="7"/>
      <c r="PZ335" s="7"/>
      <c r="QA335" s="7"/>
      <c r="QB335" s="7"/>
      <c r="QC335" s="7"/>
      <c r="QD335" s="7"/>
      <c r="QE335" s="7"/>
      <c r="QF335" s="7"/>
      <c r="QG335" s="7"/>
      <c r="QH335" s="7"/>
      <c r="QI335" s="7"/>
      <c r="QJ335" s="7"/>
      <c r="QK335" s="7"/>
      <c r="QL335" s="7"/>
      <c r="QM335" s="7"/>
      <c r="QN335" s="7"/>
      <c r="QO335" s="7"/>
      <c r="QP335" s="7"/>
      <c r="QQ335" s="7"/>
      <c r="QR335" s="7"/>
      <c r="QS335" s="7"/>
      <c r="QT335" s="7"/>
      <c r="QU335" s="7"/>
      <c r="QV335" s="7"/>
      <c r="QW335" s="7"/>
      <c r="QX335" s="7"/>
      <c r="QY335" s="7"/>
      <c r="QZ335" s="7"/>
      <c r="RA335" s="7"/>
      <c r="RB335" s="7"/>
      <c r="RC335" s="7"/>
      <c r="RD335" s="7"/>
      <c r="RE335" s="7"/>
      <c r="RF335" s="7"/>
      <c r="RG335" s="7"/>
      <c r="RH335" s="7"/>
      <c r="RI335" s="7"/>
      <c r="RJ335" s="7"/>
      <c r="RK335" s="7"/>
      <c r="RL335" s="7"/>
      <c r="RM335" s="7"/>
      <c r="RN335" s="7"/>
      <c r="RO335" s="7"/>
      <c r="RP335" s="7"/>
      <c r="RQ335" s="7"/>
      <c r="RR335" s="7"/>
      <c r="RS335" s="7"/>
      <c r="RT335" s="7"/>
      <c r="RU335" s="7"/>
      <c r="RV335" s="7"/>
      <c r="RW335" s="7"/>
      <c r="RX335" s="7"/>
      <c r="RY335" s="7"/>
      <c r="RZ335" s="7"/>
      <c r="SA335" s="7"/>
      <c r="SB335" s="7"/>
      <c r="SC335" s="7"/>
      <c r="SD335" s="7"/>
      <c r="SE335" s="7"/>
      <c r="SF335" s="7"/>
      <c r="SG335" s="7"/>
      <c r="SH335" s="7"/>
      <c r="SI335" s="7"/>
      <c r="SJ335" s="7"/>
      <c r="SK335" s="7"/>
      <c r="SL335" s="7"/>
      <c r="SM335" s="7"/>
      <c r="SN335" s="7"/>
      <c r="SO335" s="7"/>
      <c r="SP335" s="7"/>
      <c r="SQ335" s="7"/>
      <c r="SR335" s="7"/>
      <c r="SS335" s="7"/>
      <c r="ST335" s="7"/>
      <c r="SU335" s="7"/>
      <c r="SV335" s="7"/>
      <c r="SW335" s="7"/>
      <c r="SX335" s="7"/>
      <c r="SY335" s="7"/>
      <c r="SZ335" s="7"/>
      <c r="TA335" s="7"/>
      <c r="TB335" s="7"/>
      <c r="TC335" s="7"/>
      <c r="TD335" s="7"/>
      <c r="TE335" s="7"/>
      <c r="TF335" s="7"/>
      <c r="TG335" s="7"/>
      <c r="TH335" s="7"/>
      <c r="TI335" s="7"/>
      <c r="TJ335" s="7"/>
      <c r="TK335" s="7"/>
      <c r="TL335" s="7"/>
      <c r="TM335" s="7"/>
      <c r="TN335" s="7"/>
      <c r="TO335" s="7"/>
      <c r="TP335" s="7"/>
      <c r="TQ335" s="7"/>
      <c r="TR335" s="7"/>
      <c r="TS335" s="7"/>
      <c r="TT335" s="7"/>
      <c r="TU335" s="7"/>
      <c r="TV335" s="7"/>
      <c r="TW335" s="7"/>
      <c r="TX335" s="7"/>
      <c r="TY335" s="7"/>
      <c r="TZ335" s="7"/>
      <c r="UA335" s="7"/>
      <c r="UB335" s="7"/>
      <c r="UC335" s="7"/>
      <c r="UD335" s="7"/>
      <c r="UE335" s="7"/>
      <c r="UF335" s="7"/>
      <c r="UG335" s="7"/>
      <c r="UH335" s="7"/>
      <c r="UI335" s="7"/>
      <c r="UJ335" s="7"/>
      <c r="UK335" s="7"/>
      <c r="UL335" s="7"/>
      <c r="UM335" s="7"/>
      <c r="UN335" s="7"/>
      <c r="UO335" s="7"/>
      <c r="UP335" s="7"/>
      <c r="UQ335" s="7"/>
      <c r="UR335" s="7"/>
      <c r="US335" s="7"/>
      <c r="UT335" s="7"/>
      <c r="UU335" s="7"/>
      <c r="UV335" s="7"/>
      <c r="UW335" s="7"/>
      <c r="UX335" s="7"/>
      <c r="UY335" s="7"/>
      <c r="UZ335" s="7"/>
      <c r="VA335" s="7"/>
      <c r="VB335" s="7"/>
      <c r="VC335" s="7"/>
      <c r="VD335" s="7"/>
      <c r="VE335" s="7"/>
      <c r="VF335" s="7"/>
      <c r="VG335" s="7"/>
      <c r="VH335" s="7"/>
      <c r="VI335" s="7"/>
      <c r="VJ335" s="7"/>
      <c r="VK335" s="7"/>
      <c r="VL335" s="7"/>
      <c r="VM335" s="7"/>
      <c r="VN335" s="7"/>
      <c r="VO335" s="7"/>
      <c r="VP335" s="7"/>
      <c r="VQ335" s="7"/>
      <c r="VR335" s="7"/>
      <c r="VS335" s="7"/>
      <c r="VT335" s="7"/>
      <c r="VU335" s="7"/>
      <c r="VV335" s="7"/>
      <c r="VW335" s="7"/>
      <c r="VX335" s="7"/>
      <c r="VY335" s="7"/>
      <c r="VZ335" s="7"/>
      <c r="WA335" s="7"/>
      <c r="WB335" s="7"/>
      <c r="WC335" s="7"/>
      <c r="WD335" s="7"/>
      <c r="WE335" s="7"/>
      <c r="WF335" s="7"/>
      <c r="WG335" s="7"/>
      <c r="WH335" s="7"/>
      <c r="WI335" s="7"/>
      <c r="WJ335" s="7"/>
      <c r="WK335" s="7"/>
      <c r="WL335" s="7"/>
      <c r="WM335" s="7"/>
      <c r="WN335" s="7"/>
      <c r="WO335" s="7"/>
      <c r="WP335" s="7"/>
      <c r="WQ335" s="7"/>
      <c r="WR335" s="7"/>
      <c r="WS335" s="7"/>
      <c r="WT335" s="7"/>
      <c r="WU335" s="7"/>
      <c r="WV335" s="7"/>
      <c r="WW335" s="7"/>
      <c r="WX335" s="7"/>
      <c r="WY335" s="7"/>
      <c r="WZ335" s="7"/>
      <c r="XA335" s="7"/>
      <c r="XB335" s="7"/>
      <c r="XC335" s="7"/>
      <c r="XD335" s="7"/>
      <c r="XE335" s="7"/>
      <c r="XF335" s="7"/>
      <c r="XG335" s="7"/>
      <c r="XH335" s="7"/>
      <c r="XI335" s="7"/>
      <c r="XJ335" s="7"/>
      <c r="XK335" s="7"/>
      <c r="XL335" s="7"/>
      <c r="XM335" s="7"/>
      <c r="XN335" s="7"/>
      <c r="XO335" s="7"/>
      <c r="XP335" s="7"/>
      <c r="XQ335" s="7"/>
      <c r="XR335" s="7"/>
      <c r="XS335" s="7"/>
      <c r="XT335" s="7"/>
      <c r="XU335" s="7"/>
      <c r="XV335" s="7"/>
      <c r="XW335" s="7"/>
      <c r="XX335" s="7"/>
      <c r="XY335" s="7"/>
      <c r="XZ335" s="7"/>
      <c r="YA335" s="7"/>
      <c r="YB335" s="7"/>
      <c r="YC335" s="7"/>
      <c r="YD335" s="7"/>
      <c r="YE335" s="7"/>
      <c r="YF335" s="7"/>
      <c r="YG335" s="7"/>
      <c r="YH335" s="7"/>
      <c r="YI335" s="7"/>
      <c r="YJ335" s="7"/>
      <c r="YK335" s="7"/>
      <c r="YL335" s="7"/>
      <c r="YM335" s="7"/>
      <c r="YN335" s="7"/>
      <c r="YO335" s="7"/>
      <c r="YP335" s="7"/>
      <c r="YQ335" s="7"/>
      <c r="YR335" s="7"/>
      <c r="YS335" s="7"/>
      <c r="YT335" s="7"/>
      <c r="YU335" s="7"/>
      <c r="YV335" s="7"/>
      <c r="YW335" s="7"/>
      <c r="YX335" s="7"/>
      <c r="YY335" s="7"/>
      <c r="YZ335" s="7"/>
      <c r="ZA335" s="7"/>
      <c r="ZB335" s="7"/>
      <c r="ZC335" s="7"/>
      <c r="ZD335" s="7"/>
      <c r="ZE335" s="7"/>
      <c r="ZF335" s="7"/>
      <c r="ZG335" s="7"/>
      <c r="ZH335" s="7"/>
      <c r="ZI335" s="7"/>
      <c r="ZJ335" s="7"/>
      <c r="ZK335" s="7"/>
      <c r="ZL335" s="7"/>
      <c r="ZM335" s="7"/>
      <c r="ZN335" s="7"/>
      <c r="ZO335" s="7"/>
      <c r="ZP335" s="7"/>
      <c r="ZQ335" s="7"/>
      <c r="ZR335" s="7"/>
      <c r="ZS335" s="7"/>
      <c r="ZT335" s="7"/>
      <c r="ZU335" s="7"/>
      <c r="ZV335" s="7"/>
      <c r="ZW335" s="7"/>
      <c r="ZX335" s="7"/>
      <c r="ZY335" s="7"/>
      <c r="ZZ335" s="7"/>
      <c r="AAA335" s="7"/>
      <c r="AAB335" s="7"/>
      <c r="AAC335" s="7"/>
      <c r="AAD335" s="7"/>
      <c r="AAE335" s="7"/>
      <c r="AAF335" s="7"/>
      <c r="AAG335" s="7"/>
      <c r="AAH335" s="7"/>
      <c r="AAI335" s="7"/>
      <c r="AAJ335" s="7"/>
      <c r="AAK335" s="7"/>
      <c r="AAL335" s="7"/>
      <c r="AAM335" s="7"/>
      <c r="AAN335" s="7"/>
      <c r="AAO335" s="7"/>
      <c r="AAP335" s="7"/>
      <c r="AAQ335" s="7"/>
      <c r="AAR335" s="7"/>
      <c r="AAS335" s="7"/>
      <c r="AAT335" s="7"/>
      <c r="AAU335" s="7"/>
      <c r="AAV335" s="7"/>
      <c r="AAW335" s="7"/>
      <c r="AAX335" s="7"/>
      <c r="AAY335" s="7"/>
      <c r="AAZ335" s="7"/>
      <c r="ABA335" s="7"/>
      <c r="ABB335" s="7"/>
      <c r="ABC335" s="7"/>
      <c r="ABD335" s="7"/>
      <c r="ABE335" s="7"/>
      <c r="ABF335" s="7"/>
      <c r="ABG335" s="7"/>
      <c r="ABH335" s="7"/>
      <c r="ABI335" s="7"/>
      <c r="ABJ335" s="7"/>
      <c r="ABK335" s="7"/>
      <c r="ABL335" s="7"/>
      <c r="ABM335" s="7"/>
      <c r="ABN335" s="7"/>
      <c r="ABO335" s="7"/>
      <c r="ABP335" s="7"/>
      <c r="ABQ335" s="7"/>
      <c r="ABR335" s="7"/>
      <c r="ABS335" s="7"/>
      <c r="ABT335" s="7"/>
      <c r="ABU335" s="7"/>
      <c r="ABV335" s="7"/>
      <c r="ABW335" s="7"/>
      <c r="ABX335" s="7"/>
      <c r="ABY335" s="7"/>
      <c r="ABZ335" s="7"/>
      <c r="ACA335" s="7"/>
      <c r="ACB335" s="7"/>
      <c r="ACC335" s="7"/>
      <c r="ACD335" s="7"/>
      <c r="ACE335" s="7"/>
      <c r="ACF335" s="7"/>
      <c r="ACG335" s="7"/>
      <c r="ACH335" s="7"/>
      <c r="ACI335" s="7"/>
      <c r="ACJ335" s="7"/>
      <c r="ACK335" s="7"/>
      <c r="ACL335" s="7"/>
      <c r="ACM335" s="7"/>
      <c r="ACN335" s="7"/>
      <c r="ACO335" s="7"/>
      <c r="ACP335" s="7"/>
      <c r="ACQ335" s="7"/>
      <c r="ACR335" s="7"/>
      <c r="ACS335" s="7"/>
      <c r="ACT335" s="7"/>
      <c r="ACU335" s="7"/>
      <c r="ACV335" s="7"/>
      <c r="ACW335" s="7"/>
      <c r="ACX335" s="7"/>
      <c r="ACY335" s="7"/>
      <c r="ACZ335" s="7"/>
      <c r="ADA335" s="7"/>
      <c r="ADB335" s="7"/>
    </row>
    <row r="336" spans="1:782" s="8" customFormat="1" ht="17.25" customHeight="1" x14ac:dyDescent="0.2">
      <c r="A336" s="720" t="s">
        <v>1051</v>
      </c>
      <c r="B336" s="690"/>
      <c r="C336" s="690"/>
      <c r="D336" s="93"/>
      <c r="E336" s="93"/>
      <c r="F336" s="93"/>
      <c r="G336" s="93"/>
      <c r="H336" s="93"/>
      <c r="I336" s="93"/>
      <c r="J336" s="93"/>
      <c r="K336" s="93"/>
      <c r="L336" s="93"/>
      <c r="M336" s="93"/>
      <c r="N336" s="93"/>
      <c r="O336" s="93"/>
      <c r="P336" s="93"/>
      <c r="Q336" s="93"/>
      <c r="R336" s="94"/>
      <c r="S336" s="94"/>
      <c r="T336" s="94"/>
      <c r="U336" s="94"/>
      <c r="V336" s="94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7"/>
      <c r="CA336" s="7"/>
      <c r="CB336" s="7"/>
      <c r="CC336" s="7"/>
      <c r="CD336" s="7"/>
      <c r="CE336" s="7"/>
      <c r="CF336" s="7"/>
      <c r="CG336" s="7"/>
      <c r="CH336" s="7"/>
      <c r="CI336" s="7"/>
      <c r="CJ336" s="7"/>
      <c r="CK336" s="7"/>
      <c r="CL336" s="7"/>
      <c r="CM336" s="7"/>
      <c r="CN336" s="7"/>
      <c r="CO336" s="7"/>
      <c r="CP336" s="7"/>
      <c r="CQ336" s="7"/>
      <c r="CR336" s="7"/>
      <c r="CS336" s="7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7"/>
      <c r="DI336" s="7"/>
      <c r="DJ336" s="7"/>
      <c r="DK336" s="7"/>
      <c r="DL336" s="7"/>
      <c r="DM336" s="7"/>
      <c r="DN336" s="7"/>
      <c r="DO336" s="7"/>
      <c r="DP336" s="7"/>
      <c r="DQ336" s="7"/>
      <c r="DR336" s="7"/>
      <c r="DS336" s="7"/>
      <c r="DT336" s="7"/>
      <c r="DU336" s="7"/>
      <c r="DV336" s="7"/>
      <c r="DW336" s="7"/>
      <c r="DX336" s="7"/>
      <c r="DY336" s="7"/>
      <c r="DZ336" s="7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7"/>
      <c r="EP336" s="7"/>
      <c r="EQ336" s="7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7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7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7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  <c r="HF336" s="7"/>
      <c r="HG336" s="7"/>
      <c r="HH336" s="7"/>
      <c r="HI336" s="7"/>
      <c r="HJ336" s="7"/>
      <c r="HK336" s="7"/>
      <c r="HL336" s="7"/>
      <c r="HM336" s="7"/>
      <c r="HN336" s="7"/>
      <c r="HO336" s="7"/>
      <c r="HP336" s="7"/>
      <c r="HQ336" s="7"/>
      <c r="HR336" s="7"/>
      <c r="HS336" s="7"/>
      <c r="HT336" s="7"/>
      <c r="HU336" s="7"/>
      <c r="HV336" s="7"/>
      <c r="HW336" s="7"/>
      <c r="HX336" s="7"/>
      <c r="HY336" s="7"/>
      <c r="HZ336" s="7"/>
      <c r="IA336" s="7"/>
      <c r="IB336" s="7"/>
      <c r="IC336" s="7"/>
      <c r="ID336" s="7"/>
      <c r="IE336" s="7"/>
      <c r="IF336" s="7"/>
      <c r="IG336" s="7"/>
      <c r="IH336" s="7"/>
      <c r="II336" s="7"/>
      <c r="IJ336" s="7"/>
      <c r="IK336" s="7"/>
      <c r="IL336" s="7"/>
      <c r="IM336" s="7"/>
      <c r="IN336" s="7"/>
      <c r="IO336" s="7"/>
      <c r="IP336" s="7"/>
      <c r="IQ336" s="7"/>
      <c r="IR336" s="7"/>
      <c r="IS336" s="7"/>
      <c r="IT336" s="7"/>
      <c r="IU336" s="7"/>
      <c r="IV336" s="7"/>
      <c r="IW336" s="7"/>
      <c r="IX336" s="7"/>
      <c r="IY336" s="7"/>
      <c r="IZ336" s="7"/>
      <c r="JA336" s="7"/>
      <c r="JB336" s="7"/>
      <c r="JC336" s="7"/>
      <c r="JD336" s="7"/>
      <c r="JE336" s="7"/>
      <c r="JF336" s="7"/>
      <c r="JG336" s="7"/>
      <c r="JH336" s="7"/>
      <c r="JI336" s="7"/>
      <c r="JJ336" s="7"/>
      <c r="JK336" s="7"/>
      <c r="JL336" s="7"/>
      <c r="JM336" s="7"/>
      <c r="JN336" s="7"/>
      <c r="JO336" s="7"/>
      <c r="JP336" s="7"/>
      <c r="JQ336" s="7"/>
      <c r="JR336" s="7"/>
      <c r="JS336" s="7"/>
      <c r="JT336" s="7"/>
      <c r="JU336" s="7"/>
      <c r="JV336" s="7"/>
      <c r="JW336" s="7"/>
      <c r="JX336" s="7"/>
      <c r="JY336" s="7"/>
      <c r="JZ336" s="7"/>
      <c r="KA336" s="7"/>
      <c r="KB336" s="7"/>
      <c r="KC336" s="7"/>
      <c r="KD336" s="7"/>
      <c r="KE336" s="7"/>
      <c r="KF336" s="7"/>
      <c r="KG336" s="7"/>
      <c r="KH336" s="7"/>
      <c r="KI336" s="7"/>
      <c r="KJ336" s="7"/>
      <c r="KK336" s="7"/>
      <c r="KL336" s="7"/>
      <c r="KM336" s="7"/>
      <c r="KN336" s="7"/>
      <c r="KO336" s="7"/>
      <c r="KP336" s="7"/>
      <c r="KQ336" s="7"/>
      <c r="KR336" s="7"/>
      <c r="KS336" s="7"/>
      <c r="KT336" s="7"/>
      <c r="KU336" s="7"/>
      <c r="KV336" s="7"/>
      <c r="KW336" s="7"/>
      <c r="KX336" s="7"/>
      <c r="KY336" s="7"/>
      <c r="KZ336" s="7"/>
      <c r="LA336" s="7"/>
      <c r="LB336" s="7"/>
      <c r="LC336" s="7"/>
      <c r="LD336" s="7"/>
      <c r="LE336" s="7"/>
      <c r="LF336" s="7"/>
      <c r="LG336" s="7"/>
      <c r="LH336" s="7"/>
      <c r="LI336" s="7"/>
      <c r="LJ336" s="7"/>
      <c r="LK336" s="7"/>
      <c r="LL336" s="7"/>
      <c r="LM336" s="7"/>
      <c r="LN336" s="7"/>
      <c r="LO336" s="7"/>
      <c r="LP336" s="7"/>
      <c r="LQ336" s="7"/>
      <c r="LR336" s="7"/>
      <c r="LS336" s="7"/>
      <c r="LT336" s="7"/>
      <c r="LU336" s="7"/>
      <c r="LV336" s="7"/>
      <c r="LW336" s="7"/>
      <c r="LX336" s="7"/>
      <c r="LY336" s="7"/>
      <c r="LZ336" s="7"/>
      <c r="MA336" s="7"/>
      <c r="MB336" s="7"/>
      <c r="MC336" s="7"/>
      <c r="MD336" s="7"/>
      <c r="ME336" s="7"/>
      <c r="MF336" s="7"/>
      <c r="MG336" s="7"/>
      <c r="MH336" s="7"/>
      <c r="MI336" s="7"/>
      <c r="MJ336" s="7"/>
      <c r="MK336" s="7"/>
      <c r="ML336" s="7"/>
      <c r="MM336" s="7"/>
      <c r="MN336" s="7"/>
      <c r="MO336" s="7"/>
      <c r="MP336" s="7"/>
      <c r="MQ336" s="7"/>
      <c r="MR336" s="7"/>
      <c r="MS336" s="7"/>
      <c r="MT336" s="7"/>
      <c r="MU336" s="7"/>
      <c r="MV336" s="7"/>
      <c r="MW336" s="7"/>
      <c r="MX336" s="7"/>
      <c r="MY336" s="7"/>
      <c r="MZ336" s="7"/>
      <c r="NA336" s="7"/>
      <c r="NB336" s="7"/>
      <c r="NC336" s="7"/>
      <c r="ND336" s="7"/>
      <c r="NE336" s="7"/>
      <c r="NF336" s="7"/>
      <c r="NG336" s="7"/>
      <c r="NH336" s="7"/>
      <c r="NI336" s="7"/>
      <c r="NJ336" s="7"/>
      <c r="NK336" s="7"/>
      <c r="NL336" s="7"/>
      <c r="NM336" s="7"/>
      <c r="NN336" s="7"/>
      <c r="NO336" s="7"/>
      <c r="NP336" s="7"/>
      <c r="NQ336" s="7"/>
      <c r="NR336" s="7"/>
      <c r="NS336" s="7"/>
      <c r="NT336" s="7"/>
      <c r="NU336" s="7"/>
      <c r="NV336" s="7"/>
      <c r="NW336" s="7"/>
      <c r="NX336" s="7"/>
      <c r="NY336" s="7"/>
      <c r="NZ336" s="7"/>
      <c r="OA336" s="7"/>
      <c r="OB336" s="7"/>
      <c r="OC336" s="7"/>
      <c r="OD336" s="7"/>
      <c r="OE336" s="7"/>
      <c r="OF336" s="7"/>
      <c r="OG336" s="7"/>
      <c r="OH336" s="7"/>
      <c r="OI336" s="7"/>
      <c r="OJ336" s="7"/>
      <c r="OK336" s="7"/>
      <c r="OL336" s="7"/>
      <c r="OM336" s="7"/>
      <c r="ON336" s="7"/>
      <c r="OO336" s="7"/>
      <c r="OP336" s="7"/>
      <c r="OQ336" s="7"/>
      <c r="OR336" s="7"/>
      <c r="OS336" s="7"/>
      <c r="OT336" s="7"/>
      <c r="OU336" s="7"/>
      <c r="OV336" s="7"/>
      <c r="OW336" s="7"/>
      <c r="OX336" s="7"/>
      <c r="OY336" s="7"/>
      <c r="OZ336" s="7"/>
      <c r="PA336" s="7"/>
      <c r="PB336" s="7"/>
      <c r="PC336" s="7"/>
      <c r="PD336" s="7"/>
      <c r="PE336" s="7"/>
      <c r="PF336" s="7"/>
      <c r="PG336" s="7"/>
      <c r="PH336" s="7"/>
      <c r="PI336" s="7"/>
      <c r="PJ336" s="7"/>
      <c r="PK336" s="7"/>
      <c r="PL336" s="7"/>
      <c r="PM336" s="7"/>
      <c r="PN336" s="7"/>
      <c r="PO336" s="7"/>
      <c r="PP336" s="7"/>
      <c r="PQ336" s="7"/>
      <c r="PR336" s="7"/>
      <c r="PS336" s="7"/>
      <c r="PT336" s="7"/>
      <c r="PU336" s="7"/>
      <c r="PV336" s="7"/>
      <c r="PW336" s="7"/>
      <c r="PX336" s="7"/>
      <c r="PY336" s="7"/>
      <c r="PZ336" s="7"/>
      <c r="QA336" s="7"/>
      <c r="QB336" s="7"/>
      <c r="QC336" s="7"/>
      <c r="QD336" s="7"/>
      <c r="QE336" s="7"/>
      <c r="QF336" s="7"/>
      <c r="QG336" s="7"/>
      <c r="QH336" s="7"/>
      <c r="QI336" s="7"/>
      <c r="QJ336" s="7"/>
      <c r="QK336" s="7"/>
      <c r="QL336" s="7"/>
      <c r="QM336" s="7"/>
      <c r="QN336" s="7"/>
      <c r="QO336" s="7"/>
      <c r="QP336" s="7"/>
      <c r="QQ336" s="7"/>
      <c r="QR336" s="7"/>
      <c r="QS336" s="7"/>
      <c r="QT336" s="7"/>
      <c r="QU336" s="7"/>
      <c r="QV336" s="7"/>
      <c r="QW336" s="7"/>
      <c r="QX336" s="7"/>
      <c r="QY336" s="7"/>
      <c r="QZ336" s="7"/>
      <c r="RA336" s="7"/>
      <c r="RB336" s="7"/>
      <c r="RC336" s="7"/>
      <c r="RD336" s="7"/>
      <c r="RE336" s="7"/>
      <c r="RF336" s="7"/>
      <c r="RG336" s="7"/>
      <c r="RH336" s="7"/>
      <c r="RI336" s="7"/>
      <c r="RJ336" s="7"/>
      <c r="RK336" s="7"/>
      <c r="RL336" s="7"/>
      <c r="RM336" s="7"/>
      <c r="RN336" s="7"/>
      <c r="RO336" s="7"/>
      <c r="RP336" s="7"/>
      <c r="RQ336" s="7"/>
      <c r="RR336" s="7"/>
      <c r="RS336" s="7"/>
      <c r="RT336" s="7"/>
      <c r="RU336" s="7"/>
      <c r="RV336" s="7"/>
      <c r="RW336" s="7"/>
      <c r="RX336" s="7"/>
      <c r="RY336" s="7"/>
      <c r="RZ336" s="7"/>
      <c r="SA336" s="7"/>
      <c r="SB336" s="7"/>
      <c r="SC336" s="7"/>
      <c r="SD336" s="7"/>
      <c r="SE336" s="7"/>
      <c r="SF336" s="7"/>
      <c r="SG336" s="7"/>
      <c r="SH336" s="7"/>
      <c r="SI336" s="7"/>
      <c r="SJ336" s="7"/>
      <c r="SK336" s="7"/>
      <c r="SL336" s="7"/>
      <c r="SM336" s="7"/>
      <c r="SN336" s="7"/>
      <c r="SO336" s="7"/>
      <c r="SP336" s="7"/>
      <c r="SQ336" s="7"/>
      <c r="SR336" s="7"/>
      <c r="SS336" s="7"/>
      <c r="ST336" s="7"/>
      <c r="SU336" s="7"/>
      <c r="SV336" s="7"/>
      <c r="SW336" s="7"/>
      <c r="SX336" s="7"/>
      <c r="SY336" s="7"/>
      <c r="SZ336" s="7"/>
      <c r="TA336" s="7"/>
      <c r="TB336" s="7"/>
      <c r="TC336" s="7"/>
      <c r="TD336" s="7"/>
      <c r="TE336" s="7"/>
      <c r="TF336" s="7"/>
      <c r="TG336" s="7"/>
      <c r="TH336" s="7"/>
      <c r="TI336" s="7"/>
      <c r="TJ336" s="7"/>
      <c r="TK336" s="7"/>
      <c r="TL336" s="7"/>
      <c r="TM336" s="7"/>
      <c r="TN336" s="7"/>
      <c r="TO336" s="7"/>
      <c r="TP336" s="7"/>
      <c r="TQ336" s="7"/>
      <c r="TR336" s="7"/>
      <c r="TS336" s="7"/>
      <c r="TT336" s="7"/>
      <c r="TU336" s="7"/>
      <c r="TV336" s="7"/>
      <c r="TW336" s="7"/>
      <c r="TX336" s="7"/>
      <c r="TY336" s="7"/>
      <c r="TZ336" s="7"/>
      <c r="UA336" s="7"/>
      <c r="UB336" s="7"/>
      <c r="UC336" s="7"/>
      <c r="UD336" s="7"/>
      <c r="UE336" s="7"/>
      <c r="UF336" s="7"/>
      <c r="UG336" s="7"/>
      <c r="UH336" s="7"/>
      <c r="UI336" s="7"/>
      <c r="UJ336" s="7"/>
      <c r="UK336" s="7"/>
      <c r="UL336" s="7"/>
      <c r="UM336" s="7"/>
      <c r="UN336" s="7"/>
      <c r="UO336" s="7"/>
      <c r="UP336" s="7"/>
      <c r="UQ336" s="7"/>
      <c r="UR336" s="7"/>
      <c r="US336" s="7"/>
      <c r="UT336" s="7"/>
      <c r="UU336" s="7"/>
      <c r="UV336" s="7"/>
      <c r="UW336" s="7"/>
      <c r="UX336" s="7"/>
      <c r="UY336" s="7"/>
      <c r="UZ336" s="7"/>
      <c r="VA336" s="7"/>
      <c r="VB336" s="7"/>
      <c r="VC336" s="7"/>
      <c r="VD336" s="7"/>
      <c r="VE336" s="7"/>
      <c r="VF336" s="7"/>
      <c r="VG336" s="7"/>
      <c r="VH336" s="7"/>
      <c r="VI336" s="7"/>
      <c r="VJ336" s="7"/>
      <c r="VK336" s="7"/>
      <c r="VL336" s="7"/>
      <c r="VM336" s="7"/>
      <c r="VN336" s="7"/>
      <c r="VO336" s="7"/>
      <c r="VP336" s="7"/>
      <c r="VQ336" s="7"/>
      <c r="VR336" s="7"/>
      <c r="VS336" s="7"/>
      <c r="VT336" s="7"/>
      <c r="VU336" s="7"/>
      <c r="VV336" s="7"/>
      <c r="VW336" s="7"/>
      <c r="VX336" s="7"/>
      <c r="VY336" s="7"/>
      <c r="VZ336" s="7"/>
      <c r="WA336" s="7"/>
      <c r="WB336" s="7"/>
      <c r="WC336" s="7"/>
      <c r="WD336" s="7"/>
      <c r="WE336" s="7"/>
      <c r="WF336" s="7"/>
      <c r="WG336" s="7"/>
      <c r="WH336" s="7"/>
      <c r="WI336" s="7"/>
      <c r="WJ336" s="7"/>
      <c r="WK336" s="7"/>
      <c r="WL336" s="7"/>
      <c r="WM336" s="7"/>
      <c r="WN336" s="7"/>
      <c r="WO336" s="7"/>
      <c r="WP336" s="7"/>
      <c r="WQ336" s="7"/>
      <c r="WR336" s="7"/>
      <c r="WS336" s="7"/>
      <c r="WT336" s="7"/>
      <c r="WU336" s="7"/>
      <c r="WV336" s="7"/>
      <c r="WW336" s="7"/>
      <c r="WX336" s="7"/>
      <c r="WY336" s="7"/>
      <c r="WZ336" s="7"/>
      <c r="XA336" s="7"/>
      <c r="XB336" s="7"/>
      <c r="XC336" s="7"/>
      <c r="XD336" s="7"/>
      <c r="XE336" s="7"/>
      <c r="XF336" s="7"/>
      <c r="XG336" s="7"/>
      <c r="XH336" s="7"/>
      <c r="XI336" s="7"/>
      <c r="XJ336" s="7"/>
      <c r="XK336" s="7"/>
      <c r="XL336" s="7"/>
      <c r="XM336" s="7"/>
      <c r="XN336" s="7"/>
      <c r="XO336" s="7"/>
      <c r="XP336" s="7"/>
      <c r="XQ336" s="7"/>
      <c r="XR336" s="7"/>
      <c r="XS336" s="7"/>
      <c r="XT336" s="7"/>
      <c r="XU336" s="7"/>
      <c r="XV336" s="7"/>
      <c r="XW336" s="7"/>
      <c r="XX336" s="7"/>
      <c r="XY336" s="7"/>
      <c r="XZ336" s="7"/>
      <c r="YA336" s="7"/>
      <c r="YB336" s="7"/>
      <c r="YC336" s="7"/>
      <c r="YD336" s="7"/>
      <c r="YE336" s="7"/>
      <c r="YF336" s="7"/>
      <c r="YG336" s="7"/>
      <c r="YH336" s="7"/>
      <c r="YI336" s="7"/>
      <c r="YJ336" s="7"/>
      <c r="YK336" s="7"/>
      <c r="YL336" s="7"/>
      <c r="YM336" s="7"/>
      <c r="YN336" s="7"/>
      <c r="YO336" s="7"/>
      <c r="YP336" s="7"/>
      <c r="YQ336" s="7"/>
      <c r="YR336" s="7"/>
      <c r="YS336" s="7"/>
      <c r="YT336" s="7"/>
      <c r="YU336" s="7"/>
      <c r="YV336" s="7"/>
      <c r="YW336" s="7"/>
      <c r="YX336" s="7"/>
      <c r="YY336" s="7"/>
      <c r="YZ336" s="7"/>
      <c r="ZA336" s="7"/>
      <c r="ZB336" s="7"/>
      <c r="ZC336" s="7"/>
      <c r="ZD336" s="7"/>
      <c r="ZE336" s="7"/>
      <c r="ZF336" s="7"/>
      <c r="ZG336" s="7"/>
      <c r="ZH336" s="7"/>
      <c r="ZI336" s="7"/>
      <c r="ZJ336" s="7"/>
      <c r="ZK336" s="7"/>
      <c r="ZL336" s="7"/>
      <c r="ZM336" s="7"/>
      <c r="ZN336" s="7"/>
      <c r="ZO336" s="7"/>
      <c r="ZP336" s="7"/>
      <c r="ZQ336" s="7"/>
      <c r="ZR336" s="7"/>
      <c r="ZS336" s="7"/>
      <c r="ZT336" s="7"/>
      <c r="ZU336" s="7"/>
      <c r="ZV336" s="7"/>
      <c r="ZW336" s="7"/>
      <c r="ZX336" s="7"/>
      <c r="ZY336" s="7"/>
      <c r="ZZ336" s="7"/>
      <c r="AAA336" s="7"/>
      <c r="AAB336" s="7"/>
      <c r="AAC336" s="7"/>
      <c r="AAD336" s="7"/>
      <c r="AAE336" s="7"/>
      <c r="AAF336" s="7"/>
      <c r="AAG336" s="7"/>
      <c r="AAH336" s="7"/>
      <c r="AAI336" s="7"/>
      <c r="AAJ336" s="7"/>
      <c r="AAK336" s="7"/>
      <c r="AAL336" s="7"/>
      <c r="AAM336" s="7"/>
      <c r="AAN336" s="7"/>
      <c r="AAO336" s="7"/>
      <c r="AAP336" s="7"/>
      <c r="AAQ336" s="7"/>
      <c r="AAR336" s="7"/>
      <c r="AAS336" s="7"/>
      <c r="AAT336" s="7"/>
      <c r="AAU336" s="7"/>
      <c r="AAV336" s="7"/>
      <c r="AAW336" s="7"/>
      <c r="AAX336" s="7"/>
      <c r="AAY336" s="7"/>
      <c r="AAZ336" s="7"/>
      <c r="ABA336" s="7"/>
      <c r="ABB336" s="7"/>
      <c r="ABC336" s="7"/>
      <c r="ABD336" s="7"/>
      <c r="ABE336" s="7"/>
      <c r="ABF336" s="7"/>
      <c r="ABG336" s="7"/>
      <c r="ABH336" s="7"/>
      <c r="ABI336" s="7"/>
      <c r="ABJ336" s="7"/>
      <c r="ABK336" s="7"/>
      <c r="ABL336" s="7"/>
      <c r="ABM336" s="7"/>
      <c r="ABN336" s="7"/>
      <c r="ABO336" s="7"/>
      <c r="ABP336" s="7"/>
      <c r="ABQ336" s="7"/>
      <c r="ABR336" s="7"/>
      <c r="ABS336" s="7"/>
      <c r="ABT336" s="7"/>
      <c r="ABU336" s="7"/>
      <c r="ABV336" s="7"/>
      <c r="ABW336" s="7"/>
      <c r="ABX336" s="7"/>
      <c r="ABY336" s="7"/>
      <c r="ABZ336" s="7"/>
      <c r="ACA336" s="7"/>
      <c r="ACB336" s="7"/>
      <c r="ACC336" s="7"/>
      <c r="ACD336" s="7"/>
      <c r="ACE336" s="7"/>
      <c r="ACF336" s="7"/>
      <c r="ACG336" s="7"/>
      <c r="ACH336" s="7"/>
      <c r="ACI336" s="7"/>
      <c r="ACJ336" s="7"/>
      <c r="ACK336" s="7"/>
      <c r="ACL336" s="7"/>
      <c r="ACM336" s="7"/>
      <c r="ACN336" s="7"/>
      <c r="ACO336" s="7"/>
      <c r="ACP336" s="7"/>
      <c r="ACQ336" s="7"/>
      <c r="ACR336" s="7"/>
      <c r="ACS336" s="7"/>
      <c r="ACT336" s="7"/>
      <c r="ACU336" s="7"/>
      <c r="ACV336" s="7"/>
      <c r="ACW336" s="7"/>
      <c r="ACX336" s="7"/>
      <c r="ACY336" s="7"/>
      <c r="ACZ336" s="7"/>
      <c r="ADA336" s="7"/>
      <c r="ADB336" s="7"/>
    </row>
    <row r="337" spans="1:782" s="8" customFormat="1" ht="24.95" customHeight="1" x14ac:dyDescent="0.2">
      <c r="A337" s="694" t="s">
        <v>1302</v>
      </c>
      <c r="B337" s="695"/>
      <c r="C337" s="695"/>
      <c r="D337" s="88"/>
      <c r="E337" s="88"/>
      <c r="F337" s="89"/>
      <c r="G337" s="90"/>
      <c r="H337" s="90"/>
      <c r="I337" s="91"/>
      <c r="J337" s="91"/>
      <c r="K337" s="91"/>
      <c r="L337" s="91"/>
      <c r="M337" s="91"/>
      <c r="N337" s="92"/>
      <c r="O337" s="92"/>
      <c r="P337" s="93"/>
      <c r="Q337" s="93"/>
      <c r="R337" s="94"/>
      <c r="S337" s="94"/>
      <c r="T337" s="94"/>
      <c r="U337" s="94"/>
      <c r="V337" s="94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7"/>
      <c r="CA337" s="7"/>
      <c r="CB337" s="7"/>
      <c r="CC337" s="7"/>
      <c r="CD337" s="7"/>
      <c r="CE337" s="7"/>
      <c r="CF337" s="7"/>
      <c r="CG337" s="7"/>
      <c r="CH337" s="7"/>
      <c r="CI337" s="7"/>
      <c r="CJ337" s="7"/>
      <c r="CK337" s="7"/>
      <c r="CL337" s="7"/>
      <c r="CM337" s="7"/>
      <c r="CN337" s="7"/>
      <c r="CO337" s="7"/>
      <c r="CP337" s="7"/>
      <c r="CQ337" s="7"/>
      <c r="CR337" s="7"/>
      <c r="CS337" s="7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7"/>
      <c r="DI337" s="7"/>
      <c r="DJ337" s="7"/>
      <c r="DK337" s="7"/>
      <c r="DL337" s="7"/>
      <c r="DM337" s="7"/>
      <c r="DN337" s="7"/>
      <c r="DO337" s="7"/>
      <c r="DP337" s="7"/>
      <c r="DQ337" s="7"/>
      <c r="DR337" s="7"/>
      <c r="DS337" s="7"/>
      <c r="DT337" s="7"/>
      <c r="DU337" s="7"/>
      <c r="DV337" s="7"/>
      <c r="DW337" s="7"/>
      <c r="DX337" s="7"/>
      <c r="DY337" s="7"/>
      <c r="DZ337" s="7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7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7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7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7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  <c r="HF337" s="7"/>
      <c r="HG337" s="7"/>
      <c r="HH337" s="7"/>
      <c r="HI337" s="7"/>
      <c r="HJ337" s="7"/>
      <c r="HK337" s="7"/>
      <c r="HL337" s="7"/>
      <c r="HM337" s="7"/>
      <c r="HN337" s="7"/>
      <c r="HO337" s="7"/>
      <c r="HP337" s="7"/>
      <c r="HQ337" s="7"/>
      <c r="HR337" s="7"/>
      <c r="HS337" s="7"/>
      <c r="HT337" s="7"/>
      <c r="HU337" s="7"/>
      <c r="HV337" s="7"/>
      <c r="HW337" s="7"/>
      <c r="HX337" s="7"/>
      <c r="HY337" s="7"/>
      <c r="HZ337" s="7"/>
      <c r="IA337" s="7"/>
      <c r="IB337" s="7"/>
      <c r="IC337" s="7"/>
      <c r="ID337" s="7"/>
      <c r="IE337" s="7"/>
      <c r="IF337" s="7"/>
      <c r="IG337" s="7"/>
      <c r="IH337" s="7"/>
      <c r="II337" s="7"/>
      <c r="IJ337" s="7"/>
      <c r="IK337" s="7"/>
      <c r="IL337" s="7"/>
      <c r="IM337" s="7"/>
      <c r="IN337" s="7"/>
      <c r="IO337" s="7"/>
      <c r="IP337" s="7"/>
      <c r="IQ337" s="7"/>
      <c r="IR337" s="7"/>
      <c r="IS337" s="7"/>
      <c r="IT337" s="7"/>
      <c r="IU337" s="7"/>
      <c r="IV337" s="7"/>
      <c r="IW337" s="7"/>
      <c r="IX337" s="7"/>
      <c r="IY337" s="7"/>
      <c r="IZ337" s="7"/>
      <c r="JA337" s="7"/>
      <c r="JB337" s="7"/>
      <c r="JC337" s="7"/>
      <c r="JD337" s="7"/>
      <c r="JE337" s="7"/>
      <c r="JF337" s="7"/>
      <c r="JG337" s="7"/>
      <c r="JH337" s="7"/>
      <c r="JI337" s="7"/>
      <c r="JJ337" s="7"/>
      <c r="JK337" s="7"/>
      <c r="JL337" s="7"/>
      <c r="JM337" s="7"/>
      <c r="JN337" s="7"/>
      <c r="JO337" s="7"/>
      <c r="JP337" s="7"/>
      <c r="JQ337" s="7"/>
      <c r="JR337" s="7"/>
      <c r="JS337" s="7"/>
      <c r="JT337" s="7"/>
      <c r="JU337" s="7"/>
      <c r="JV337" s="7"/>
      <c r="JW337" s="7"/>
      <c r="JX337" s="7"/>
      <c r="JY337" s="7"/>
      <c r="JZ337" s="7"/>
      <c r="KA337" s="7"/>
      <c r="KB337" s="7"/>
      <c r="KC337" s="7"/>
      <c r="KD337" s="7"/>
      <c r="KE337" s="7"/>
      <c r="KF337" s="7"/>
      <c r="KG337" s="7"/>
      <c r="KH337" s="7"/>
      <c r="KI337" s="7"/>
      <c r="KJ337" s="7"/>
      <c r="KK337" s="7"/>
      <c r="KL337" s="7"/>
      <c r="KM337" s="7"/>
      <c r="KN337" s="7"/>
      <c r="KO337" s="7"/>
      <c r="KP337" s="7"/>
      <c r="KQ337" s="7"/>
      <c r="KR337" s="7"/>
      <c r="KS337" s="7"/>
      <c r="KT337" s="7"/>
      <c r="KU337" s="7"/>
      <c r="KV337" s="7"/>
      <c r="KW337" s="7"/>
      <c r="KX337" s="7"/>
      <c r="KY337" s="7"/>
      <c r="KZ337" s="7"/>
      <c r="LA337" s="7"/>
      <c r="LB337" s="7"/>
      <c r="LC337" s="7"/>
      <c r="LD337" s="7"/>
      <c r="LE337" s="7"/>
      <c r="LF337" s="7"/>
      <c r="LG337" s="7"/>
      <c r="LH337" s="7"/>
      <c r="LI337" s="7"/>
      <c r="LJ337" s="7"/>
      <c r="LK337" s="7"/>
      <c r="LL337" s="7"/>
      <c r="LM337" s="7"/>
      <c r="LN337" s="7"/>
      <c r="LO337" s="7"/>
      <c r="LP337" s="7"/>
      <c r="LQ337" s="7"/>
      <c r="LR337" s="7"/>
      <c r="LS337" s="7"/>
      <c r="LT337" s="7"/>
      <c r="LU337" s="7"/>
      <c r="LV337" s="7"/>
      <c r="LW337" s="7"/>
      <c r="LX337" s="7"/>
      <c r="LY337" s="7"/>
      <c r="LZ337" s="7"/>
      <c r="MA337" s="7"/>
      <c r="MB337" s="7"/>
      <c r="MC337" s="7"/>
      <c r="MD337" s="7"/>
      <c r="ME337" s="7"/>
      <c r="MF337" s="7"/>
      <c r="MG337" s="7"/>
      <c r="MH337" s="7"/>
      <c r="MI337" s="7"/>
      <c r="MJ337" s="7"/>
      <c r="MK337" s="7"/>
      <c r="ML337" s="7"/>
      <c r="MM337" s="7"/>
      <c r="MN337" s="7"/>
      <c r="MO337" s="7"/>
      <c r="MP337" s="7"/>
      <c r="MQ337" s="7"/>
      <c r="MR337" s="7"/>
      <c r="MS337" s="7"/>
      <c r="MT337" s="7"/>
      <c r="MU337" s="7"/>
      <c r="MV337" s="7"/>
      <c r="MW337" s="7"/>
      <c r="MX337" s="7"/>
      <c r="MY337" s="7"/>
      <c r="MZ337" s="7"/>
      <c r="NA337" s="7"/>
      <c r="NB337" s="7"/>
      <c r="NC337" s="7"/>
      <c r="ND337" s="7"/>
      <c r="NE337" s="7"/>
      <c r="NF337" s="7"/>
      <c r="NG337" s="7"/>
      <c r="NH337" s="7"/>
      <c r="NI337" s="7"/>
      <c r="NJ337" s="7"/>
      <c r="NK337" s="7"/>
      <c r="NL337" s="7"/>
      <c r="NM337" s="7"/>
      <c r="NN337" s="7"/>
      <c r="NO337" s="7"/>
      <c r="NP337" s="7"/>
      <c r="NQ337" s="7"/>
      <c r="NR337" s="7"/>
      <c r="NS337" s="7"/>
      <c r="NT337" s="7"/>
      <c r="NU337" s="7"/>
      <c r="NV337" s="7"/>
      <c r="NW337" s="7"/>
      <c r="NX337" s="7"/>
      <c r="NY337" s="7"/>
      <c r="NZ337" s="7"/>
      <c r="OA337" s="7"/>
      <c r="OB337" s="7"/>
      <c r="OC337" s="7"/>
      <c r="OD337" s="7"/>
      <c r="OE337" s="7"/>
      <c r="OF337" s="7"/>
      <c r="OG337" s="7"/>
      <c r="OH337" s="7"/>
      <c r="OI337" s="7"/>
      <c r="OJ337" s="7"/>
      <c r="OK337" s="7"/>
      <c r="OL337" s="7"/>
      <c r="OM337" s="7"/>
      <c r="ON337" s="7"/>
      <c r="OO337" s="7"/>
      <c r="OP337" s="7"/>
      <c r="OQ337" s="7"/>
      <c r="OR337" s="7"/>
      <c r="OS337" s="7"/>
      <c r="OT337" s="7"/>
      <c r="OU337" s="7"/>
      <c r="OV337" s="7"/>
      <c r="OW337" s="7"/>
      <c r="OX337" s="7"/>
      <c r="OY337" s="7"/>
      <c r="OZ337" s="7"/>
      <c r="PA337" s="7"/>
      <c r="PB337" s="7"/>
      <c r="PC337" s="7"/>
      <c r="PD337" s="7"/>
      <c r="PE337" s="7"/>
      <c r="PF337" s="7"/>
      <c r="PG337" s="7"/>
      <c r="PH337" s="7"/>
      <c r="PI337" s="7"/>
      <c r="PJ337" s="7"/>
      <c r="PK337" s="7"/>
      <c r="PL337" s="7"/>
      <c r="PM337" s="7"/>
      <c r="PN337" s="7"/>
      <c r="PO337" s="7"/>
      <c r="PP337" s="7"/>
      <c r="PQ337" s="7"/>
      <c r="PR337" s="7"/>
      <c r="PS337" s="7"/>
      <c r="PT337" s="7"/>
      <c r="PU337" s="7"/>
      <c r="PV337" s="7"/>
      <c r="PW337" s="7"/>
      <c r="PX337" s="7"/>
      <c r="PY337" s="7"/>
      <c r="PZ337" s="7"/>
      <c r="QA337" s="7"/>
      <c r="QB337" s="7"/>
      <c r="QC337" s="7"/>
      <c r="QD337" s="7"/>
      <c r="QE337" s="7"/>
      <c r="QF337" s="7"/>
      <c r="QG337" s="7"/>
      <c r="QH337" s="7"/>
      <c r="QI337" s="7"/>
      <c r="QJ337" s="7"/>
      <c r="QK337" s="7"/>
      <c r="QL337" s="7"/>
      <c r="QM337" s="7"/>
      <c r="QN337" s="7"/>
      <c r="QO337" s="7"/>
      <c r="QP337" s="7"/>
      <c r="QQ337" s="7"/>
      <c r="QR337" s="7"/>
      <c r="QS337" s="7"/>
      <c r="QT337" s="7"/>
      <c r="QU337" s="7"/>
      <c r="QV337" s="7"/>
      <c r="QW337" s="7"/>
      <c r="QX337" s="7"/>
      <c r="QY337" s="7"/>
      <c r="QZ337" s="7"/>
      <c r="RA337" s="7"/>
      <c r="RB337" s="7"/>
      <c r="RC337" s="7"/>
      <c r="RD337" s="7"/>
      <c r="RE337" s="7"/>
      <c r="RF337" s="7"/>
      <c r="RG337" s="7"/>
      <c r="RH337" s="7"/>
      <c r="RI337" s="7"/>
      <c r="RJ337" s="7"/>
      <c r="RK337" s="7"/>
      <c r="RL337" s="7"/>
      <c r="RM337" s="7"/>
      <c r="RN337" s="7"/>
      <c r="RO337" s="7"/>
      <c r="RP337" s="7"/>
      <c r="RQ337" s="7"/>
      <c r="RR337" s="7"/>
      <c r="RS337" s="7"/>
      <c r="RT337" s="7"/>
      <c r="RU337" s="7"/>
      <c r="RV337" s="7"/>
      <c r="RW337" s="7"/>
      <c r="RX337" s="7"/>
      <c r="RY337" s="7"/>
      <c r="RZ337" s="7"/>
      <c r="SA337" s="7"/>
      <c r="SB337" s="7"/>
      <c r="SC337" s="7"/>
      <c r="SD337" s="7"/>
      <c r="SE337" s="7"/>
      <c r="SF337" s="7"/>
      <c r="SG337" s="7"/>
      <c r="SH337" s="7"/>
      <c r="SI337" s="7"/>
      <c r="SJ337" s="7"/>
      <c r="SK337" s="7"/>
      <c r="SL337" s="7"/>
      <c r="SM337" s="7"/>
      <c r="SN337" s="7"/>
      <c r="SO337" s="7"/>
      <c r="SP337" s="7"/>
      <c r="SQ337" s="7"/>
      <c r="SR337" s="7"/>
      <c r="SS337" s="7"/>
      <c r="ST337" s="7"/>
      <c r="SU337" s="7"/>
      <c r="SV337" s="7"/>
      <c r="SW337" s="7"/>
      <c r="SX337" s="7"/>
      <c r="SY337" s="7"/>
      <c r="SZ337" s="7"/>
      <c r="TA337" s="7"/>
      <c r="TB337" s="7"/>
      <c r="TC337" s="7"/>
      <c r="TD337" s="7"/>
      <c r="TE337" s="7"/>
      <c r="TF337" s="7"/>
      <c r="TG337" s="7"/>
      <c r="TH337" s="7"/>
      <c r="TI337" s="7"/>
      <c r="TJ337" s="7"/>
      <c r="TK337" s="7"/>
      <c r="TL337" s="7"/>
      <c r="TM337" s="7"/>
      <c r="TN337" s="7"/>
      <c r="TO337" s="7"/>
      <c r="TP337" s="7"/>
      <c r="TQ337" s="7"/>
      <c r="TR337" s="7"/>
      <c r="TS337" s="7"/>
      <c r="TT337" s="7"/>
      <c r="TU337" s="7"/>
      <c r="TV337" s="7"/>
      <c r="TW337" s="7"/>
      <c r="TX337" s="7"/>
      <c r="TY337" s="7"/>
      <c r="TZ337" s="7"/>
      <c r="UA337" s="7"/>
      <c r="UB337" s="7"/>
      <c r="UC337" s="7"/>
      <c r="UD337" s="7"/>
      <c r="UE337" s="7"/>
      <c r="UF337" s="7"/>
      <c r="UG337" s="7"/>
      <c r="UH337" s="7"/>
      <c r="UI337" s="7"/>
      <c r="UJ337" s="7"/>
      <c r="UK337" s="7"/>
      <c r="UL337" s="7"/>
      <c r="UM337" s="7"/>
      <c r="UN337" s="7"/>
      <c r="UO337" s="7"/>
      <c r="UP337" s="7"/>
      <c r="UQ337" s="7"/>
      <c r="UR337" s="7"/>
      <c r="US337" s="7"/>
      <c r="UT337" s="7"/>
      <c r="UU337" s="7"/>
      <c r="UV337" s="7"/>
      <c r="UW337" s="7"/>
      <c r="UX337" s="7"/>
      <c r="UY337" s="7"/>
      <c r="UZ337" s="7"/>
      <c r="VA337" s="7"/>
      <c r="VB337" s="7"/>
      <c r="VC337" s="7"/>
      <c r="VD337" s="7"/>
      <c r="VE337" s="7"/>
      <c r="VF337" s="7"/>
      <c r="VG337" s="7"/>
      <c r="VH337" s="7"/>
      <c r="VI337" s="7"/>
      <c r="VJ337" s="7"/>
      <c r="VK337" s="7"/>
      <c r="VL337" s="7"/>
      <c r="VM337" s="7"/>
      <c r="VN337" s="7"/>
      <c r="VO337" s="7"/>
      <c r="VP337" s="7"/>
      <c r="VQ337" s="7"/>
      <c r="VR337" s="7"/>
      <c r="VS337" s="7"/>
      <c r="VT337" s="7"/>
      <c r="VU337" s="7"/>
      <c r="VV337" s="7"/>
      <c r="VW337" s="7"/>
      <c r="VX337" s="7"/>
      <c r="VY337" s="7"/>
      <c r="VZ337" s="7"/>
      <c r="WA337" s="7"/>
      <c r="WB337" s="7"/>
      <c r="WC337" s="7"/>
      <c r="WD337" s="7"/>
      <c r="WE337" s="7"/>
      <c r="WF337" s="7"/>
      <c r="WG337" s="7"/>
      <c r="WH337" s="7"/>
      <c r="WI337" s="7"/>
      <c r="WJ337" s="7"/>
      <c r="WK337" s="7"/>
      <c r="WL337" s="7"/>
      <c r="WM337" s="7"/>
      <c r="WN337" s="7"/>
      <c r="WO337" s="7"/>
      <c r="WP337" s="7"/>
      <c r="WQ337" s="7"/>
      <c r="WR337" s="7"/>
      <c r="WS337" s="7"/>
      <c r="WT337" s="7"/>
      <c r="WU337" s="7"/>
      <c r="WV337" s="7"/>
      <c r="WW337" s="7"/>
      <c r="WX337" s="7"/>
      <c r="WY337" s="7"/>
      <c r="WZ337" s="7"/>
      <c r="XA337" s="7"/>
      <c r="XB337" s="7"/>
      <c r="XC337" s="7"/>
      <c r="XD337" s="7"/>
      <c r="XE337" s="7"/>
      <c r="XF337" s="7"/>
      <c r="XG337" s="7"/>
      <c r="XH337" s="7"/>
      <c r="XI337" s="7"/>
      <c r="XJ337" s="7"/>
      <c r="XK337" s="7"/>
      <c r="XL337" s="7"/>
      <c r="XM337" s="7"/>
      <c r="XN337" s="7"/>
      <c r="XO337" s="7"/>
      <c r="XP337" s="7"/>
      <c r="XQ337" s="7"/>
      <c r="XR337" s="7"/>
      <c r="XS337" s="7"/>
      <c r="XT337" s="7"/>
      <c r="XU337" s="7"/>
      <c r="XV337" s="7"/>
      <c r="XW337" s="7"/>
      <c r="XX337" s="7"/>
      <c r="XY337" s="7"/>
      <c r="XZ337" s="7"/>
      <c r="YA337" s="7"/>
      <c r="YB337" s="7"/>
      <c r="YC337" s="7"/>
      <c r="YD337" s="7"/>
      <c r="YE337" s="7"/>
      <c r="YF337" s="7"/>
      <c r="YG337" s="7"/>
      <c r="YH337" s="7"/>
      <c r="YI337" s="7"/>
      <c r="YJ337" s="7"/>
      <c r="YK337" s="7"/>
      <c r="YL337" s="7"/>
      <c r="YM337" s="7"/>
      <c r="YN337" s="7"/>
      <c r="YO337" s="7"/>
      <c r="YP337" s="7"/>
      <c r="YQ337" s="7"/>
      <c r="YR337" s="7"/>
      <c r="YS337" s="7"/>
      <c r="YT337" s="7"/>
      <c r="YU337" s="7"/>
      <c r="YV337" s="7"/>
      <c r="YW337" s="7"/>
      <c r="YX337" s="7"/>
      <c r="YY337" s="7"/>
      <c r="YZ337" s="7"/>
      <c r="ZA337" s="7"/>
      <c r="ZB337" s="7"/>
      <c r="ZC337" s="7"/>
      <c r="ZD337" s="7"/>
      <c r="ZE337" s="7"/>
      <c r="ZF337" s="7"/>
      <c r="ZG337" s="7"/>
      <c r="ZH337" s="7"/>
      <c r="ZI337" s="7"/>
      <c r="ZJ337" s="7"/>
      <c r="ZK337" s="7"/>
      <c r="ZL337" s="7"/>
      <c r="ZM337" s="7"/>
      <c r="ZN337" s="7"/>
      <c r="ZO337" s="7"/>
      <c r="ZP337" s="7"/>
      <c r="ZQ337" s="7"/>
      <c r="ZR337" s="7"/>
      <c r="ZS337" s="7"/>
      <c r="ZT337" s="7"/>
      <c r="ZU337" s="7"/>
      <c r="ZV337" s="7"/>
      <c r="ZW337" s="7"/>
      <c r="ZX337" s="7"/>
      <c r="ZY337" s="7"/>
      <c r="ZZ337" s="7"/>
      <c r="AAA337" s="7"/>
      <c r="AAB337" s="7"/>
      <c r="AAC337" s="7"/>
      <c r="AAD337" s="7"/>
      <c r="AAE337" s="7"/>
      <c r="AAF337" s="7"/>
      <c r="AAG337" s="7"/>
      <c r="AAH337" s="7"/>
      <c r="AAI337" s="7"/>
      <c r="AAJ337" s="7"/>
      <c r="AAK337" s="7"/>
      <c r="AAL337" s="7"/>
      <c r="AAM337" s="7"/>
      <c r="AAN337" s="7"/>
      <c r="AAO337" s="7"/>
      <c r="AAP337" s="7"/>
      <c r="AAQ337" s="7"/>
      <c r="AAR337" s="7"/>
      <c r="AAS337" s="7"/>
      <c r="AAT337" s="7"/>
      <c r="AAU337" s="7"/>
      <c r="AAV337" s="7"/>
      <c r="AAW337" s="7"/>
      <c r="AAX337" s="7"/>
      <c r="AAY337" s="7"/>
      <c r="AAZ337" s="7"/>
      <c r="ABA337" s="7"/>
      <c r="ABB337" s="7"/>
      <c r="ABC337" s="7"/>
      <c r="ABD337" s="7"/>
      <c r="ABE337" s="7"/>
      <c r="ABF337" s="7"/>
      <c r="ABG337" s="7"/>
      <c r="ABH337" s="7"/>
      <c r="ABI337" s="7"/>
      <c r="ABJ337" s="7"/>
      <c r="ABK337" s="7"/>
      <c r="ABL337" s="7"/>
      <c r="ABM337" s="7"/>
      <c r="ABN337" s="7"/>
      <c r="ABO337" s="7"/>
      <c r="ABP337" s="7"/>
      <c r="ABQ337" s="7"/>
      <c r="ABR337" s="7"/>
      <c r="ABS337" s="7"/>
      <c r="ABT337" s="7"/>
      <c r="ABU337" s="7"/>
      <c r="ABV337" s="7"/>
      <c r="ABW337" s="7"/>
      <c r="ABX337" s="7"/>
      <c r="ABY337" s="7"/>
      <c r="ABZ337" s="7"/>
      <c r="ACA337" s="7"/>
      <c r="ACB337" s="7"/>
      <c r="ACC337" s="7"/>
      <c r="ACD337" s="7"/>
      <c r="ACE337" s="7"/>
      <c r="ACF337" s="7"/>
      <c r="ACG337" s="7"/>
      <c r="ACH337" s="7"/>
      <c r="ACI337" s="7"/>
      <c r="ACJ337" s="7"/>
      <c r="ACK337" s="7"/>
      <c r="ACL337" s="7"/>
      <c r="ACM337" s="7"/>
      <c r="ACN337" s="7"/>
      <c r="ACO337" s="7"/>
      <c r="ACP337" s="7"/>
      <c r="ACQ337" s="7"/>
      <c r="ACR337" s="7"/>
      <c r="ACS337" s="7"/>
      <c r="ACT337" s="7"/>
      <c r="ACU337" s="7"/>
      <c r="ACV337" s="7"/>
      <c r="ACW337" s="7"/>
      <c r="ACX337" s="7"/>
      <c r="ACY337" s="7"/>
      <c r="ACZ337" s="7"/>
      <c r="ADA337" s="7"/>
      <c r="ADB337" s="7"/>
    </row>
    <row r="338" spans="1:782" ht="20.100000000000001" customHeight="1" x14ac:dyDescent="0.2">
      <c r="A338" s="302"/>
      <c r="B338" s="303"/>
      <c r="C338" s="304" t="s">
        <v>862</v>
      </c>
      <c r="D338" s="305"/>
      <c r="E338" s="215"/>
      <c r="F338" s="272"/>
      <c r="G338" s="273"/>
      <c r="H338" s="306"/>
      <c r="I338" s="306"/>
      <c r="J338" s="306"/>
      <c r="K338" s="306"/>
      <c r="L338" s="306"/>
      <c r="M338" s="306"/>
      <c r="N338" s="306"/>
      <c r="O338" s="306"/>
      <c r="P338" s="93"/>
      <c r="Q338" s="93"/>
      <c r="R338" s="306"/>
      <c r="S338" s="306"/>
      <c r="T338" s="306"/>
      <c r="U338" s="306"/>
      <c r="V338" s="307"/>
    </row>
    <row r="339" spans="1:782" ht="20.100000000000001" customHeight="1" x14ac:dyDescent="0.2">
      <c r="A339" s="617" t="s">
        <v>440</v>
      </c>
      <c r="B339" s="617" t="s">
        <v>1338</v>
      </c>
      <c r="C339" s="607" t="s">
        <v>653</v>
      </c>
      <c r="D339" s="607" t="s">
        <v>1458</v>
      </c>
      <c r="E339" s="608">
        <v>1</v>
      </c>
      <c r="F339" s="613"/>
      <c r="G339" s="608">
        <v>3</v>
      </c>
      <c r="H339" s="625">
        <v>826</v>
      </c>
      <c r="I339" s="101">
        <f>+H339*0.0833</f>
        <v>68.805800000000005</v>
      </c>
      <c r="J339" s="101">
        <f>+H339*12.15%</f>
        <v>100.35899999999999</v>
      </c>
      <c r="K339" s="101">
        <f>SUM(H339:J339)</f>
        <v>995.16480000000001</v>
      </c>
      <c r="L339" s="101">
        <f>+H339*12</f>
        <v>9912</v>
      </c>
      <c r="M339" s="101">
        <f>+I339*12</f>
        <v>825.66960000000006</v>
      </c>
      <c r="N339" s="101">
        <f>+J339*12</f>
        <v>1204.308</v>
      </c>
      <c r="O339" s="102">
        <f>+H339</f>
        <v>826</v>
      </c>
      <c r="P339" s="101">
        <v>470</v>
      </c>
      <c r="Q339" s="131">
        <f>4.7*1*12</f>
        <v>56.400000000000006</v>
      </c>
      <c r="R339" s="103">
        <f>H339*0.25%*G339*12</f>
        <v>74.34</v>
      </c>
      <c r="S339" s="101">
        <f>88*12</f>
        <v>1056</v>
      </c>
      <c r="T339" s="101">
        <f>0.5*22*12</f>
        <v>132</v>
      </c>
      <c r="U339" s="101">
        <f>SUM(O339:T339)</f>
        <v>2614.7399999999998</v>
      </c>
      <c r="V339" s="104">
        <f>+L339+M339+N339+U339</f>
        <v>14556.717599999998</v>
      </c>
    </row>
    <row r="340" spans="1:782" ht="20.100000000000001" customHeight="1" x14ac:dyDescent="0.2">
      <c r="A340" s="113" t="s">
        <v>440</v>
      </c>
      <c r="B340" s="113" t="s">
        <v>1339</v>
      </c>
      <c r="C340" s="97" t="s">
        <v>441</v>
      </c>
      <c r="D340" s="97" t="s">
        <v>425</v>
      </c>
      <c r="E340" s="99">
        <v>1</v>
      </c>
      <c r="F340" s="100" t="s">
        <v>402</v>
      </c>
      <c r="G340" s="99">
        <v>17</v>
      </c>
      <c r="H340" s="101">
        <v>561</v>
      </c>
      <c r="I340" s="101">
        <f t="shared" ref="I340:I349" si="196">+H340*0.0833</f>
        <v>46.731299999999997</v>
      </c>
      <c r="J340" s="101">
        <f t="shared" ref="J340:J349" si="197">+H340*12.15%</f>
        <v>68.161500000000004</v>
      </c>
      <c r="K340" s="101">
        <f t="shared" ref="K340:K349" si="198">SUM(H340:J340)</f>
        <v>675.89280000000008</v>
      </c>
      <c r="L340" s="101">
        <f t="shared" ref="L340:N349" si="199">+H340*12</f>
        <v>6732</v>
      </c>
      <c r="M340" s="101">
        <f t="shared" si="199"/>
        <v>560.77559999999994</v>
      </c>
      <c r="N340" s="101">
        <f t="shared" si="199"/>
        <v>817.9380000000001</v>
      </c>
      <c r="O340" s="102">
        <f t="shared" ref="O340:O349" si="200">+H340</f>
        <v>561</v>
      </c>
      <c r="P340" s="101">
        <v>470</v>
      </c>
      <c r="Q340" s="131">
        <f>4.7*3*12</f>
        <v>169.20000000000002</v>
      </c>
      <c r="R340" s="103">
        <f>H340*0.25%*G340*12</f>
        <v>286.11</v>
      </c>
      <c r="S340" s="101">
        <f t="shared" ref="S340:S349" si="201">88*12</f>
        <v>1056</v>
      </c>
      <c r="T340" s="101">
        <f t="shared" ref="T340:T349" si="202">0.5*22*12</f>
        <v>132</v>
      </c>
      <c r="U340" s="101">
        <f t="shared" ref="U340:U349" si="203">SUM(O340:T340)</f>
        <v>2674.31</v>
      </c>
      <c r="V340" s="104">
        <f t="shared" ref="V340:V349" si="204">+L340+M340+N340+U340</f>
        <v>10785.0236</v>
      </c>
    </row>
    <row r="341" spans="1:782" ht="20.100000000000001" customHeight="1" x14ac:dyDescent="0.2">
      <c r="A341" s="113" t="s">
        <v>440</v>
      </c>
      <c r="B341" s="113" t="s">
        <v>1340</v>
      </c>
      <c r="C341" s="97" t="s">
        <v>442</v>
      </c>
      <c r="D341" s="97" t="s">
        <v>425</v>
      </c>
      <c r="E341" s="99">
        <v>1</v>
      </c>
      <c r="F341" s="100" t="s">
        <v>402</v>
      </c>
      <c r="G341" s="99">
        <v>3</v>
      </c>
      <c r="H341" s="101">
        <v>561</v>
      </c>
      <c r="I341" s="101">
        <f t="shared" si="196"/>
        <v>46.731299999999997</v>
      </c>
      <c r="J341" s="101">
        <f t="shared" si="197"/>
        <v>68.161500000000004</v>
      </c>
      <c r="K341" s="101">
        <f t="shared" si="198"/>
        <v>675.89280000000008</v>
      </c>
      <c r="L341" s="101">
        <f t="shared" si="199"/>
        <v>6732</v>
      </c>
      <c r="M341" s="101">
        <f t="shared" si="199"/>
        <v>560.77559999999994</v>
      </c>
      <c r="N341" s="101">
        <f t="shared" si="199"/>
        <v>817.9380000000001</v>
      </c>
      <c r="O341" s="102">
        <f t="shared" si="200"/>
        <v>561</v>
      </c>
      <c r="P341" s="101">
        <v>470</v>
      </c>
      <c r="Q341" s="131">
        <f>4.7*3*12</f>
        <v>169.20000000000002</v>
      </c>
      <c r="R341" s="103">
        <f t="shared" ref="R341:R349" si="205">H341*0.25%*G341*12</f>
        <v>50.490000000000009</v>
      </c>
      <c r="S341" s="101">
        <f t="shared" si="201"/>
        <v>1056</v>
      </c>
      <c r="T341" s="101">
        <f t="shared" si="202"/>
        <v>132</v>
      </c>
      <c r="U341" s="101">
        <f t="shared" si="203"/>
        <v>2438.69</v>
      </c>
      <c r="V341" s="104">
        <f t="shared" si="204"/>
        <v>10549.4036</v>
      </c>
    </row>
    <row r="342" spans="1:782" ht="20.100000000000001" customHeight="1" x14ac:dyDescent="0.2">
      <c r="A342" s="288" t="s">
        <v>440</v>
      </c>
      <c r="B342" s="113" t="s">
        <v>1341</v>
      </c>
      <c r="C342" s="97" t="s">
        <v>443</v>
      </c>
      <c r="D342" s="118" t="s">
        <v>444</v>
      </c>
      <c r="E342" s="99">
        <v>3</v>
      </c>
      <c r="F342" s="100" t="s">
        <v>445</v>
      </c>
      <c r="G342" s="99">
        <v>9</v>
      </c>
      <c r="H342" s="182">
        <v>614</v>
      </c>
      <c r="I342" s="101">
        <f t="shared" si="196"/>
        <v>51.1462</v>
      </c>
      <c r="J342" s="101">
        <f t="shared" si="197"/>
        <v>74.600999999999999</v>
      </c>
      <c r="K342" s="101">
        <f t="shared" si="198"/>
        <v>739.74720000000002</v>
      </c>
      <c r="L342" s="101">
        <f t="shared" si="199"/>
        <v>7368</v>
      </c>
      <c r="M342" s="101">
        <f t="shared" si="199"/>
        <v>613.75440000000003</v>
      </c>
      <c r="N342" s="101">
        <f t="shared" si="199"/>
        <v>895.21199999999999</v>
      </c>
      <c r="O342" s="102">
        <f t="shared" si="200"/>
        <v>614</v>
      </c>
      <c r="P342" s="101">
        <v>470</v>
      </c>
      <c r="Q342" s="131">
        <f>4.7*3*12</f>
        <v>169.20000000000002</v>
      </c>
      <c r="R342" s="103">
        <f t="shared" si="205"/>
        <v>165.78000000000003</v>
      </c>
      <c r="S342" s="101">
        <f t="shared" si="201"/>
        <v>1056</v>
      </c>
      <c r="T342" s="101">
        <f t="shared" si="202"/>
        <v>132</v>
      </c>
      <c r="U342" s="101">
        <f t="shared" si="203"/>
        <v>2606.98</v>
      </c>
      <c r="V342" s="104">
        <f t="shared" si="204"/>
        <v>11483.946399999999</v>
      </c>
    </row>
    <row r="343" spans="1:782" ht="20.100000000000001" customHeight="1" x14ac:dyDescent="0.2">
      <c r="A343" s="288" t="s">
        <v>440</v>
      </c>
      <c r="B343" s="113" t="s">
        <v>1342</v>
      </c>
      <c r="C343" s="97" t="s">
        <v>446</v>
      </c>
      <c r="D343" s="118" t="s">
        <v>867</v>
      </c>
      <c r="E343" s="99">
        <v>3</v>
      </c>
      <c r="F343" s="100" t="s">
        <v>445</v>
      </c>
      <c r="G343" s="99">
        <v>3</v>
      </c>
      <c r="H343" s="182">
        <v>614</v>
      </c>
      <c r="I343" s="101">
        <f t="shared" si="196"/>
        <v>51.1462</v>
      </c>
      <c r="J343" s="101">
        <f t="shared" si="197"/>
        <v>74.600999999999999</v>
      </c>
      <c r="K343" s="101">
        <f t="shared" si="198"/>
        <v>739.74720000000002</v>
      </c>
      <c r="L343" s="101">
        <f t="shared" si="199"/>
        <v>7368</v>
      </c>
      <c r="M343" s="101">
        <f t="shared" si="199"/>
        <v>613.75440000000003</v>
      </c>
      <c r="N343" s="101">
        <f t="shared" si="199"/>
        <v>895.21199999999999</v>
      </c>
      <c r="O343" s="102">
        <f t="shared" si="200"/>
        <v>614</v>
      </c>
      <c r="P343" s="101">
        <v>470</v>
      </c>
      <c r="Q343" s="131">
        <f>4.7*3*12</f>
        <v>169.20000000000002</v>
      </c>
      <c r="R343" s="103">
        <f t="shared" si="205"/>
        <v>55.260000000000005</v>
      </c>
      <c r="S343" s="101">
        <f t="shared" si="201"/>
        <v>1056</v>
      </c>
      <c r="T343" s="101">
        <f t="shared" si="202"/>
        <v>132</v>
      </c>
      <c r="U343" s="101">
        <f t="shared" si="203"/>
        <v>2496.46</v>
      </c>
      <c r="V343" s="104">
        <f t="shared" si="204"/>
        <v>11373.4264</v>
      </c>
    </row>
    <row r="344" spans="1:782" ht="20.100000000000001" customHeight="1" x14ac:dyDescent="0.2">
      <c r="A344" s="288" t="s">
        <v>440</v>
      </c>
      <c r="B344" s="113" t="s">
        <v>1343</v>
      </c>
      <c r="C344" s="97" t="s">
        <v>447</v>
      </c>
      <c r="D344" s="308" t="s">
        <v>448</v>
      </c>
      <c r="E344" s="99">
        <v>3</v>
      </c>
      <c r="F344" s="100" t="s">
        <v>895</v>
      </c>
      <c r="G344" s="99">
        <v>2</v>
      </c>
      <c r="H344" s="131">
        <v>596</v>
      </c>
      <c r="I344" s="101">
        <f t="shared" si="196"/>
        <v>49.646799999999999</v>
      </c>
      <c r="J344" s="101">
        <f t="shared" si="197"/>
        <v>72.414000000000001</v>
      </c>
      <c r="K344" s="101">
        <f t="shared" si="198"/>
        <v>718.06079999999997</v>
      </c>
      <c r="L344" s="101">
        <f t="shared" si="199"/>
        <v>7152</v>
      </c>
      <c r="M344" s="101">
        <f t="shared" si="199"/>
        <v>595.76160000000004</v>
      </c>
      <c r="N344" s="101">
        <f t="shared" si="199"/>
        <v>868.96800000000007</v>
      </c>
      <c r="O344" s="102">
        <f t="shared" si="200"/>
        <v>596</v>
      </c>
      <c r="P344" s="101">
        <v>470</v>
      </c>
      <c r="Q344" s="101"/>
      <c r="R344" s="103">
        <f t="shared" si="205"/>
        <v>35.76</v>
      </c>
      <c r="S344" s="101">
        <f t="shared" si="201"/>
        <v>1056</v>
      </c>
      <c r="T344" s="101">
        <f t="shared" si="202"/>
        <v>132</v>
      </c>
      <c r="U344" s="101">
        <f t="shared" si="203"/>
        <v>2289.7600000000002</v>
      </c>
      <c r="V344" s="104">
        <f t="shared" si="204"/>
        <v>10906.489600000001</v>
      </c>
    </row>
    <row r="345" spans="1:782" ht="20.100000000000001" customHeight="1" x14ac:dyDescent="0.2">
      <c r="A345" s="288" t="s">
        <v>440</v>
      </c>
      <c r="B345" s="113" t="s">
        <v>1344</v>
      </c>
      <c r="C345" s="97" t="s">
        <v>449</v>
      </c>
      <c r="D345" s="308" t="s">
        <v>448</v>
      </c>
      <c r="E345" s="99">
        <v>3</v>
      </c>
      <c r="F345" s="100" t="s">
        <v>895</v>
      </c>
      <c r="G345" s="99">
        <v>2</v>
      </c>
      <c r="H345" s="131">
        <v>596</v>
      </c>
      <c r="I345" s="101">
        <f t="shared" si="196"/>
        <v>49.646799999999999</v>
      </c>
      <c r="J345" s="101">
        <f t="shared" si="197"/>
        <v>72.414000000000001</v>
      </c>
      <c r="K345" s="101">
        <f t="shared" si="198"/>
        <v>718.06079999999997</v>
      </c>
      <c r="L345" s="101">
        <f t="shared" si="199"/>
        <v>7152</v>
      </c>
      <c r="M345" s="101">
        <f t="shared" si="199"/>
        <v>595.76160000000004</v>
      </c>
      <c r="N345" s="101">
        <f t="shared" si="199"/>
        <v>868.96800000000007</v>
      </c>
      <c r="O345" s="102">
        <f t="shared" si="200"/>
        <v>596</v>
      </c>
      <c r="P345" s="101">
        <v>470</v>
      </c>
      <c r="Q345" s="101">
        <f>4.7*2*12</f>
        <v>112.80000000000001</v>
      </c>
      <c r="R345" s="103">
        <f t="shared" si="205"/>
        <v>35.76</v>
      </c>
      <c r="S345" s="101">
        <f t="shared" si="201"/>
        <v>1056</v>
      </c>
      <c r="T345" s="101">
        <f t="shared" si="202"/>
        <v>132</v>
      </c>
      <c r="U345" s="101">
        <f t="shared" si="203"/>
        <v>2402.56</v>
      </c>
      <c r="V345" s="104">
        <f t="shared" si="204"/>
        <v>11019.2896</v>
      </c>
    </row>
    <row r="346" spans="1:782" ht="20.100000000000001" customHeight="1" x14ac:dyDescent="0.2">
      <c r="A346" s="288" t="s">
        <v>440</v>
      </c>
      <c r="B346" s="113" t="s">
        <v>1345</v>
      </c>
      <c r="C346" s="97" t="s">
        <v>450</v>
      </c>
      <c r="D346" s="308" t="s">
        <v>448</v>
      </c>
      <c r="E346" s="99">
        <v>3</v>
      </c>
      <c r="F346" s="100" t="s">
        <v>903</v>
      </c>
      <c r="G346" s="99">
        <v>1</v>
      </c>
      <c r="H346" s="131">
        <v>596</v>
      </c>
      <c r="I346" s="101">
        <f t="shared" si="196"/>
        <v>49.646799999999999</v>
      </c>
      <c r="J346" s="101">
        <f t="shared" si="197"/>
        <v>72.414000000000001</v>
      </c>
      <c r="K346" s="101">
        <f t="shared" si="198"/>
        <v>718.06079999999997</v>
      </c>
      <c r="L346" s="101">
        <f t="shared" si="199"/>
        <v>7152</v>
      </c>
      <c r="M346" s="101">
        <f t="shared" si="199"/>
        <v>595.76160000000004</v>
      </c>
      <c r="N346" s="101">
        <f t="shared" si="199"/>
        <v>868.96800000000007</v>
      </c>
      <c r="O346" s="102">
        <f t="shared" si="200"/>
        <v>596</v>
      </c>
      <c r="P346" s="101">
        <v>470</v>
      </c>
      <c r="Q346" s="101"/>
      <c r="R346" s="103">
        <f t="shared" si="205"/>
        <v>17.88</v>
      </c>
      <c r="S346" s="101">
        <f t="shared" si="201"/>
        <v>1056</v>
      </c>
      <c r="T346" s="101">
        <f t="shared" si="202"/>
        <v>132</v>
      </c>
      <c r="U346" s="101">
        <f t="shared" si="203"/>
        <v>2271.88</v>
      </c>
      <c r="V346" s="104">
        <f t="shared" si="204"/>
        <v>10888.6096</v>
      </c>
    </row>
    <row r="347" spans="1:782" ht="20.100000000000001" customHeight="1" x14ac:dyDescent="0.2">
      <c r="A347" s="288" t="s">
        <v>440</v>
      </c>
      <c r="B347" s="113" t="s">
        <v>1346</v>
      </c>
      <c r="C347" s="97" t="s">
        <v>451</v>
      </c>
      <c r="D347" s="308" t="s">
        <v>448</v>
      </c>
      <c r="E347" s="99">
        <v>3</v>
      </c>
      <c r="F347" s="100" t="s">
        <v>904</v>
      </c>
      <c r="G347" s="99">
        <v>2</v>
      </c>
      <c r="H347" s="131">
        <v>596</v>
      </c>
      <c r="I347" s="101">
        <f t="shared" si="196"/>
        <v>49.646799999999999</v>
      </c>
      <c r="J347" s="101">
        <f t="shared" si="197"/>
        <v>72.414000000000001</v>
      </c>
      <c r="K347" s="101">
        <f t="shared" si="198"/>
        <v>718.06079999999997</v>
      </c>
      <c r="L347" s="101">
        <f t="shared" si="199"/>
        <v>7152</v>
      </c>
      <c r="M347" s="101">
        <f t="shared" si="199"/>
        <v>595.76160000000004</v>
      </c>
      <c r="N347" s="101">
        <f t="shared" si="199"/>
        <v>868.96800000000007</v>
      </c>
      <c r="O347" s="102">
        <f t="shared" si="200"/>
        <v>596</v>
      </c>
      <c r="P347" s="101">
        <v>470</v>
      </c>
      <c r="Q347" s="101"/>
      <c r="R347" s="103">
        <f t="shared" si="205"/>
        <v>35.76</v>
      </c>
      <c r="S347" s="101">
        <f t="shared" si="201"/>
        <v>1056</v>
      </c>
      <c r="T347" s="101">
        <f t="shared" si="202"/>
        <v>132</v>
      </c>
      <c r="U347" s="101">
        <f t="shared" si="203"/>
        <v>2289.7600000000002</v>
      </c>
      <c r="V347" s="104">
        <f t="shared" si="204"/>
        <v>10906.489600000001</v>
      </c>
    </row>
    <row r="348" spans="1:782" ht="22.5" customHeight="1" x14ac:dyDescent="0.2">
      <c r="A348" s="288" t="s">
        <v>440</v>
      </c>
      <c r="B348" s="113" t="s">
        <v>1347</v>
      </c>
      <c r="C348" s="97" t="s">
        <v>452</v>
      </c>
      <c r="D348" s="98" t="s">
        <v>407</v>
      </c>
      <c r="E348" s="309">
        <v>1</v>
      </c>
      <c r="F348" s="310" t="s">
        <v>897</v>
      </c>
      <c r="G348" s="309">
        <v>2</v>
      </c>
      <c r="H348" s="101">
        <v>561</v>
      </c>
      <c r="I348" s="101">
        <f t="shared" si="196"/>
        <v>46.731299999999997</v>
      </c>
      <c r="J348" s="101">
        <f t="shared" si="197"/>
        <v>68.161500000000004</v>
      </c>
      <c r="K348" s="101">
        <f t="shared" si="198"/>
        <v>675.89280000000008</v>
      </c>
      <c r="L348" s="101">
        <f t="shared" si="199"/>
        <v>6732</v>
      </c>
      <c r="M348" s="101">
        <f t="shared" si="199"/>
        <v>560.77559999999994</v>
      </c>
      <c r="N348" s="101">
        <f t="shared" si="199"/>
        <v>817.9380000000001</v>
      </c>
      <c r="O348" s="102">
        <f t="shared" si="200"/>
        <v>561</v>
      </c>
      <c r="P348" s="101">
        <v>470</v>
      </c>
      <c r="Q348" s="101">
        <f>4.7*2*12</f>
        <v>112.80000000000001</v>
      </c>
      <c r="R348" s="103">
        <f t="shared" si="205"/>
        <v>33.660000000000004</v>
      </c>
      <c r="S348" s="101">
        <f t="shared" si="201"/>
        <v>1056</v>
      </c>
      <c r="T348" s="101">
        <f t="shared" si="202"/>
        <v>132</v>
      </c>
      <c r="U348" s="101">
        <f t="shared" si="203"/>
        <v>2365.46</v>
      </c>
      <c r="V348" s="104">
        <f t="shared" si="204"/>
        <v>10476.1736</v>
      </c>
    </row>
    <row r="349" spans="1:782" ht="26.25" customHeight="1" x14ac:dyDescent="0.2">
      <c r="A349" s="288" t="s">
        <v>440</v>
      </c>
      <c r="B349" s="113" t="s">
        <v>1348</v>
      </c>
      <c r="C349" s="97" t="s">
        <v>453</v>
      </c>
      <c r="D349" s="98" t="s">
        <v>407</v>
      </c>
      <c r="E349" s="309">
        <v>1</v>
      </c>
      <c r="F349" s="310" t="s">
        <v>897</v>
      </c>
      <c r="G349" s="309">
        <v>2</v>
      </c>
      <c r="H349" s="101">
        <v>561</v>
      </c>
      <c r="I349" s="101">
        <f t="shared" si="196"/>
        <v>46.731299999999997</v>
      </c>
      <c r="J349" s="101">
        <f t="shared" si="197"/>
        <v>68.161500000000004</v>
      </c>
      <c r="K349" s="101">
        <f t="shared" si="198"/>
        <v>675.89280000000008</v>
      </c>
      <c r="L349" s="101">
        <f t="shared" si="199"/>
        <v>6732</v>
      </c>
      <c r="M349" s="101">
        <f t="shared" si="199"/>
        <v>560.77559999999994</v>
      </c>
      <c r="N349" s="101">
        <f t="shared" si="199"/>
        <v>817.9380000000001</v>
      </c>
      <c r="O349" s="102">
        <f t="shared" si="200"/>
        <v>561</v>
      </c>
      <c r="P349" s="101">
        <v>470</v>
      </c>
      <c r="Q349" s="101">
        <f>4.7*3*12</f>
        <v>169.20000000000002</v>
      </c>
      <c r="R349" s="103">
        <f t="shared" si="205"/>
        <v>33.660000000000004</v>
      </c>
      <c r="S349" s="101">
        <f t="shared" si="201"/>
        <v>1056</v>
      </c>
      <c r="T349" s="101">
        <f t="shared" si="202"/>
        <v>132</v>
      </c>
      <c r="U349" s="101">
        <f t="shared" si="203"/>
        <v>2421.86</v>
      </c>
      <c r="V349" s="104">
        <f t="shared" si="204"/>
        <v>10532.5736</v>
      </c>
    </row>
    <row r="350" spans="1:782" ht="26.25" customHeight="1" x14ac:dyDescent="0.2">
      <c r="A350" s="288" t="s">
        <v>440</v>
      </c>
      <c r="B350" s="113" t="s">
        <v>1472</v>
      </c>
      <c r="C350" s="673" t="s">
        <v>1471</v>
      </c>
      <c r="D350" s="98" t="s">
        <v>1473</v>
      </c>
      <c r="E350" s="309">
        <v>1</v>
      </c>
      <c r="F350" s="310" t="s">
        <v>897</v>
      </c>
      <c r="G350" s="309">
        <v>2</v>
      </c>
      <c r="H350" s="101">
        <v>826</v>
      </c>
      <c r="I350" s="101">
        <f t="shared" ref="I350" si="206">+H350*0.0833</f>
        <v>68.805800000000005</v>
      </c>
      <c r="J350" s="101">
        <f t="shared" ref="J350" si="207">+H350*12.15%</f>
        <v>100.35899999999999</v>
      </c>
      <c r="K350" s="101">
        <f t="shared" ref="K350" si="208">SUM(H350:J350)</f>
        <v>995.16480000000001</v>
      </c>
      <c r="L350" s="193">
        <f>+H350*12</f>
        <v>9912</v>
      </c>
      <c r="M350" s="101">
        <f>+I350*6</f>
        <v>412.83480000000003</v>
      </c>
      <c r="N350" s="101">
        <f>+J350*6</f>
        <v>602.154</v>
      </c>
      <c r="O350" s="102">
        <f t="shared" ref="O350" si="209">+H350</f>
        <v>826</v>
      </c>
      <c r="P350" s="101">
        <v>470</v>
      </c>
      <c r="Q350" s="101">
        <f>4.7*3*0</f>
        <v>0</v>
      </c>
      <c r="R350" s="103">
        <f>H350*0.25%*G350*0</f>
        <v>0</v>
      </c>
      <c r="S350" s="101">
        <f>88*6</f>
        <v>528</v>
      </c>
      <c r="T350" s="101">
        <f>0.5*22*6</f>
        <v>66</v>
      </c>
      <c r="U350" s="101">
        <f t="shared" ref="U350" si="210">SUM(O350:T350)</f>
        <v>1890</v>
      </c>
      <c r="V350" s="104">
        <f t="shared" ref="V350" si="211">+L350+M350+N350+U350</f>
        <v>12816.988800000001</v>
      </c>
    </row>
    <row r="351" spans="1:782" ht="24.95" customHeight="1" thickBot="1" x14ac:dyDescent="0.25">
      <c r="A351" s="744"/>
      <c r="B351" s="745"/>
      <c r="C351" s="746"/>
      <c r="D351" s="106"/>
      <c r="E351" s="107"/>
      <c r="F351" s="108"/>
      <c r="G351" s="109">
        <f>SUM(G340:G349)</f>
        <v>43</v>
      </c>
      <c r="H351" s="170">
        <f>SUM(H339:H350)</f>
        <v>7508</v>
      </c>
      <c r="I351" s="170">
        <f t="shared" ref="I351:V351" si="212">SUM(I339:I350)</f>
        <v>625.41639999999995</v>
      </c>
      <c r="J351" s="170">
        <f t="shared" si="212"/>
        <v>912.22200000000009</v>
      </c>
      <c r="K351" s="170">
        <f t="shared" si="212"/>
        <v>9045.6384000000016</v>
      </c>
      <c r="L351" s="170">
        <f t="shared" si="212"/>
        <v>90096</v>
      </c>
      <c r="M351" s="170">
        <f t="shared" si="212"/>
        <v>7092.1619999999984</v>
      </c>
      <c r="N351" s="170">
        <f t="shared" si="212"/>
        <v>10344.51</v>
      </c>
      <c r="O351" s="170">
        <f t="shared" si="212"/>
        <v>7508</v>
      </c>
      <c r="P351" s="170">
        <f t="shared" si="212"/>
        <v>5640</v>
      </c>
      <c r="Q351" s="170">
        <f t="shared" si="212"/>
        <v>1128.0000000000002</v>
      </c>
      <c r="R351" s="170">
        <f t="shared" si="212"/>
        <v>824.45999999999992</v>
      </c>
      <c r="S351" s="170">
        <f t="shared" si="212"/>
        <v>12144</v>
      </c>
      <c r="T351" s="170">
        <f t="shared" si="212"/>
        <v>1518</v>
      </c>
      <c r="U351" s="170">
        <f t="shared" si="212"/>
        <v>28762.46</v>
      </c>
      <c r="V351" s="170">
        <f t="shared" si="212"/>
        <v>136295.13199999998</v>
      </c>
    </row>
    <row r="352" spans="1:782" ht="20.100000000000001" customHeight="1" x14ac:dyDescent="0.2">
      <c r="A352"/>
      <c r="B352" s="116"/>
      <c r="C352"/>
      <c r="D352" s="173"/>
      <c r="E352" s="173"/>
      <c r="F352" s="300"/>
      <c r="G352" s="311"/>
      <c r="H352" s="311"/>
      <c r="I352" s="311"/>
      <c r="J352" s="312"/>
      <c r="K352" s="312"/>
      <c r="L352" s="311"/>
      <c r="M352" s="311"/>
      <c r="N352" s="311"/>
      <c r="O352" s="312"/>
      <c r="P352" s="93"/>
      <c r="Q352" s="93"/>
      <c r="R352" s="311"/>
      <c r="S352" s="311"/>
      <c r="T352" s="311"/>
      <c r="U352" s="311"/>
      <c r="V352" s="311"/>
    </row>
    <row r="353" spans="1:782" s="8" customFormat="1" ht="17.25" customHeight="1" x14ac:dyDescent="0.2">
      <c r="A353" s="694" t="s">
        <v>1276</v>
      </c>
      <c r="B353" s="695"/>
      <c r="C353" s="695"/>
      <c r="D353" s="93"/>
      <c r="E353" s="93"/>
      <c r="F353" s="93"/>
      <c r="G353" s="93"/>
      <c r="H353" s="93"/>
      <c r="I353" s="93"/>
      <c r="J353" s="93"/>
      <c r="K353" s="93"/>
      <c r="L353" s="93"/>
      <c r="M353" s="93"/>
      <c r="N353" s="93"/>
      <c r="O353" s="93"/>
      <c r="P353" s="93"/>
      <c r="Q353" s="93"/>
      <c r="R353" s="94"/>
      <c r="S353" s="94"/>
      <c r="T353" s="94"/>
      <c r="U353" s="94"/>
      <c r="V353" s="94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7"/>
      <c r="CA353" s="7"/>
      <c r="CB353" s="7"/>
      <c r="CC353" s="7"/>
      <c r="CD353" s="7"/>
      <c r="CE353" s="7"/>
      <c r="CF353" s="7"/>
      <c r="CG353" s="7"/>
      <c r="CH353" s="7"/>
      <c r="CI353" s="7"/>
      <c r="CJ353" s="7"/>
      <c r="CK353" s="7"/>
      <c r="CL353" s="7"/>
      <c r="CM353" s="7"/>
      <c r="CN353" s="7"/>
      <c r="CO353" s="7"/>
      <c r="CP353" s="7"/>
      <c r="CQ353" s="7"/>
      <c r="CR353" s="7"/>
      <c r="CS353" s="7"/>
      <c r="CT353" s="7"/>
      <c r="CU353" s="7"/>
      <c r="CV353" s="7"/>
      <c r="CW353" s="7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7"/>
      <c r="DI353" s="7"/>
      <c r="DJ353" s="7"/>
      <c r="DK353" s="7"/>
      <c r="DL353" s="7"/>
      <c r="DM353" s="7"/>
      <c r="DN353" s="7"/>
      <c r="DO353" s="7"/>
      <c r="DP353" s="7"/>
      <c r="DQ353" s="7"/>
      <c r="DR353" s="7"/>
      <c r="DS353" s="7"/>
      <c r="DT353" s="7"/>
      <c r="DU353" s="7"/>
      <c r="DV353" s="7"/>
      <c r="DW353" s="7"/>
      <c r="DX353" s="7"/>
      <c r="DY353" s="7"/>
      <c r="DZ353" s="7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7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7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7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7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  <c r="HF353" s="7"/>
      <c r="HG353" s="7"/>
      <c r="HH353" s="7"/>
      <c r="HI353" s="7"/>
      <c r="HJ353" s="7"/>
      <c r="HK353" s="7"/>
      <c r="HL353" s="7"/>
      <c r="HM353" s="7"/>
      <c r="HN353" s="7"/>
      <c r="HO353" s="7"/>
      <c r="HP353" s="7"/>
      <c r="HQ353" s="7"/>
      <c r="HR353" s="7"/>
      <c r="HS353" s="7"/>
      <c r="HT353" s="7"/>
      <c r="HU353" s="7"/>
      <c r="HV353" s="7"/>
      <c r="HW353" s="7"/>
      <c r="HX353" s="7"/>
      <c r="HY353" s="7"/>
      <c r="HZ353" s="7"/>
      <c r="IA353" s="7"/>
      <c r="IB353" s="7"/>
      <c r="IC353" s="7"/>
      <c r="ID353" s="7"/>
      <c r="IE353" s="7"/>
      <c r="IF353" s="7"/>
      <c r="IG353" s="7"/>
      <c r="IH353" s="7"/>
      <c r="II353" s="7"/>
      <c r="IJ353" s="7"/>
      <c r="IK353" s="7"/>
      <c r="IL353" s="7"/>
      <c r="IM353" s="7"/>
      <c r="IN353" s="7"/>
      <c r="IO353" s="7"/>
      <c r="IP353" s="7"/>
      <c r="IQ353" s="7"/>
      <c r="IR353" s="7"/>
      <c r="IS353" s="7"/>
      <c r="IT353" s="7"/>
      <c r="IU353" s="7"/>
      <c r="IV353" s="7"/>
      <c r="IW353" s="7"/>
      <c r="IX353" s="7"/>
      <c r="IY353" s="7"/>
      <c r="IZ353" s="7"/>
      <c r="JA353" s="7"/>
      <c r="JB353" s="7"/>
      <c r="JC353" s="7"/>
      <c r="JD353" s="7"/>
      <c r="JE353" s="7"/>
      <c r="JF353" s="7"/>
      <c r="JG353" s="7"/>
      <c r="JH353" s="7"/>
      <c r="JI353" s="7"/>
      <c r="JJ353" s="7"/>
      <c r="JK353" s="7"/>
      <c r="JL353" s="7"/>
      <c r="JM353" s="7"/>
      <c r="JN353" s="7"/>
      <c r="JO353" s="7"/>
      <c r="JP353" s="7"/>
      <c r="JQ353" s="7"/>
      <c r="JR353" s="7"/>
      <c r="JS353" s="7"/>
      <c r="JT353" s="7"/>
      <c r="JU353" s="7"/>
      <c r="JV353" s="7"/>
      <c r="JW353" s="7"/>
      <c r="JX353" s="7"/>
      <c r="JY353" s="7"/>
      <c r="JZ353" s="7"/>
      <c r="KA353" s="7"/>
      <c r="KB353" s="7"/>
      <c r="KC353" s="7"/>
      <c r="KD353" s="7"/>
      <c r="KE353" s="7"/>
      <c r="KF353" s="7"/>
      <c r="KG353" s="7"/>
      <c r="KH353" s="7"/>
      <c r="KI353" s="7"/>
      <c r="KJ353" s="7"/>
      <c r="KK353" s="7"/>
      <c r="KL353" s="7"/>
      <c r="KM353" s="7"/>
      <c r="KN353" s="7"/>
      <c r="KO353" s="7"/>
      <c r="KP353" s="7"/>
      <c r="KQ353" s="7"/>
      <c r="KR353" s="7"/>
      <c r="KS353" s="7"/>
      <c r="KT353" s="7"/>
      <c r="KU353" s="7"/>
      <c r="KV353" s="7"/>
      <c r="KW353" s="7"/>
      <c r="KX353" s="7"/>
      <c r="KY353" s="7"/>
      <c r="KZ353" s="7"/>
      <c r="LA353" s="7"/>
      <c r="LB353" s="7"/>
      <c r="LC353" s="7"/>
      <c r="LD353" s="7"/>
      <c r="LE353" s="7"/>
      <c r="LF353" s="7"/>
      <c r="LG353" s="7"/>
      <c r="LH353" s="7"/>
      <c r="LI353" s="7"/>
      <c r="LJ353" s="7"/>
      <c r="LK353" s="7"/>
      <c r="LL353" s="7"/>
      <c r="LM353" s="7"/>
      <c r="LN353" s="7"/>
      <c r="LO353" s="7"/>
      <c r="LP353" s="7"/>
      <c r="LQ353" s="7"/>
      <c r="LR353" s="7"/>
      <c r="LS353" s="7"/>
      <c r="LT353" s="7"/>
      <c r="LU353" s="7"/>
      <c r="LV353" s="7"/>
      <c r="LW353" s="7"/>
      <c r="LX353" s="7"/>
      <c r="LY353" s="7"/>
      <c r="LZ353" s="7"/>
      <c r="MA353" s="7"/>
      <c r="MB353" s="7"/>
      <c r="MC353" s="7"/>
      <c r="MD353" s="7"/>
      <c r="ME353" s="7"/>
      <c r="MF353" s="7"/>
      <c r="MG353" s="7"/>
      <c r="MH353" s="7"/>
      <c r="MI353" s="7"/>
      <c r="MJ353" s="7"/>
      <c r="MK353" s="7"/>
      <c r="ML353" s="7"/>
      <c r="MM353" s="7"/>
      <c r="MN353" s="7"/>
      <c r="MO353" s="7"/>
      <c r="MP353" s="7"/>
      <c r="MQ353" s="7"/>
      <c r="MR353" s="7"/>
      <c r="MS353" s="7"/>
      <c r="MT353" s="7"/>
      <c r="MU353" s="7"/>
      <c r="MV353" s="7"/>
      <c r="MW353" s="7"/>
      <c r="MX353" s="7"/>
      <c r="MY353" s="7"/>
      <c r="MZ353" s="7"/>
      <c r="NA353" s="7"/>
      <c r="NB353" s="7"/>
      <c r="NC353" s="7"/>
      <c r="ND353" s="7"/>
      <c r="NE353" s="7"/>
      <c r="NF353" s="7"/>
      <c r="NG353" s="7"/>
      <c r="NH353" s="7"/>
      <c r="NI353" s="7"/>
      <c r="NJ353" s="7"/>
      <c r="NK353" s="7"/>
      <c r="NL353" s="7"/>
      <c r="NM353" s="7"/>
      <c r="NN353" s="7"/>
      <c r="NO353" s="7"/>
      <c r="NP353" s="7"/>
      <c r="NQ353" s="7"/>
      <c r="NR353" s="7"/>
      <c r="NS353" s="7"/>
      <c r="NT353" s="7"/>
      <c r="NU353" s="7"/>
      <c r="NV353" s="7"/>
      <c r="NW353" s="7"/>
      <c r="NX353" s="7"/>
      <c r="NY353" s="7"/>
      <c r="NZ353" s="7"/>
      <c r="OA353" s="7"/>
      <c r="OB353" s="7"/>
      <c r="OC353" s="7"/>
      <c r="OD353" s="7"/>
      <c r="OE353" s="7"/>
      <c r="OF353" s="7"/>
      <c r="OG353" s="7"/>
      <c r="OH353" s="7"/>
      <c r="OI353" s="7"/>
      <c r="OJ353" s="7"/>
      <c r="OK353" s="7"/>
      <c r="OL353" s="7"/>
      <c r="OM353" s="7"/>
      <c r="ON353" s="7"/>
      <c r="OO353" s="7"/>
      <c r="OP353" s="7"/>
      <c r="OQ353" s="7"/>
      <c r="OR353" s="7"/>
      <c r="OS353" s="7"/>
      <c r="OT353" s="7"/>
      <c r="OU353" s="7"/>
      <c r="OV353" s="7"/>
      <c r="OW353" s="7"/>
      <c r="OX353" s="7"/>
      <c r="OY353" s="7"/>
      <c r="OZ353" s="7"/>
      <c r="PA353" s="7"/>
      <c r="PB353" s="7"/>
      <c r="PC353" s="7"/>
      <c r="PD353" s="7"/>
      <c r="PE353" s="7"/>
      <c r="PF353" s="7"/>
      <c r="PG353" s="7"/>
      <c r="PH353" s="7"/>
      <c r="PI353" s="7"/>
      <c r="PJ353" s="7"/>
      <c r="PK353" s="7"/>
      <c r="PL353" s="7"/>
      <c r="PM353" s="7"/>
      <c r="PN353" s="7"/>
      <c r="PO353" s="7"/>
      <c r="PP353" s="7"/>
      <c r="PQ353" s="7"/>
      <c r="PR353" s="7"/>
      <c r="PS353" s="7"/>
      <c r="PT353" s="7"/>
      <c r="PU353" s="7"/>
      <c r="PV353" s="7"/>
      <c r="PW353" s="7"/>
      <c r="PX353" s="7"/>
      <c r="PY353" s="7"/>
      <c r="PZ353" s="7"/>
      <c r="QA353" s="7"/>
      <c r="QB353" s="7"/>
      <c r="QC353" s="7"/>
      <c r="QD353" s="7"/>
      <c r="QE353" s="7"/>
      <c r="QF353" s="7"/>
      <c r="QG353" s="7"/>
      <c r="QH353" s="7"/>
      <c r="QI353" s="7"/>
      <c r="QJ353" s="7"/>
      <c r="QK353" s="7"/>
      <c r="QL353" s="7"/>
      <c r="QM353" s="7"/>
      <c r="QN353" s="7"/>
      <c r="QO353" s="7"/>
      <c r="QP353" s="7"/>
      <c r="QQ353" s="7"/>
      <c r="QR353" s="7"/>
      <c r="QS353" s="7"/>
      <c r="QT353" s="7"/>
      <c r="QU353" s="7"/>
      <c r="QV353" s="7"/>
      <c r="QW353" s="7"/>
      <c r="QX353" s="7"/>
      <c r="QY353" s="7"/>
      <c r="QZ353" s="7"/>
      <c r="RA353" s="7"/>
      <c r="RB353" s="7"/>
      <c r="RC353" s="7"/>
      <c r="RD353" s="7"/>
      <c r="RE353" s="7"/>
      <c r="RF353" s="7"/>
      <c r="RG353" s="7"/>
      <c r="RH353" s="7"/>
      <c r="RI353" s="7"/>
      <c r="RJ353" s="7"/>
      <c r="RK353" s="7"/>
      <c r="RL353" s="7"/>
      <c r="RM353" s="7"/>
      <c r="RN353" s="7"/>
      <c r="RO353" s="7"/>
      <c r="RP353" s="7"/>
      <c r="RQ353" s="7"/>
      <c r="RR353" s="7"/>
      <c r="RS353" s="7"/>
      <c r="RT353" s="7"/>
      <c r="RU353" s="7"/>
      <c r="RV353" s="7"/>
      <c r="RW353" s="7"/>
      <c r="RX353" s="7"/>
      <c r="RY353" s="7"/>
      <c r="RZ353" s="7"/>
      <c r="SA353" s="7"/>
      <c r="SB353" s="7"/>
      <c r="SC353" s="7"/>
      <c r="SD353" s="7"/>
      <c r="SE353" s="7"/>
      <c r="SF353" s="7"/>
      <c r="SG353" s="7"/>
      <c r="SH353" s="7"/>
      <c r="SI353" s="7"/>
      <c r="SJ353" s="7"/>
      <c r="SK353" s="7"/>
      <c r="SL353" s="7"/>
      <c r="SM353" s="7"/>
      <c r="SN353" s="7"/>
      <c r="SO353" s="7"/>
      <c r="SP353" s="7"/>
      <c r="SQ353" s="7"/>
      <c r="SR353" s="7"/>
      <c r="SS353" s="7"/>
      <c r="ST353" s="7"/>
      <c r="SU353" s="7"/>
      <c r="SV353" s="7"/>
      <c r="SW353" s="7"/>
      <c r="SX353" s="7"/>
      <c r="SY353" s="7"/>
      <c r="SZ353" s="7"/>
      <c r="TA353" s="7"/>
      <c r="TB353" s="7"/>
      <c r="TC353" s="7"/>
      <c r="TD353" s="7"/>
      <c r="TE353" s="7"/>
      <c r="TF353" s="7"/>
      <c r="TG353" s="7"/>
      <c r="TH353" s="7"/>
      <c r="TI353" s="7"/>
      <c r="TJ353" s="7"/>
      <c r="TK353" s="7"/>
      <c r="TL353" s="7"/>
      <c r="TM353" s="7"/>
      <c r="TN353" s="7"/>
      <c r="TO353" s="7"/>
      <c r="TP353" s="7"/>
      <c r="TQ353" s="7"/>
      <c r="TR353" s="7"/>
      <c r="TS353" s="7"/>
      <c r="TT353" s="7"/>
      <c r="TU353" s="7"/>
      <c r="TV353" s="7"/>
      <c r="TW353" s="7"/>
      <c r="TX353" s="7"/>
      <c r="TY353" s="7"/>
      <c r="TZ353" s="7"/>
      <c r="UA353" s="7"/>
      <c r="UB353" s="7"/>
      <c r="UC353" s="7"/>
      <c r="UD353" s="7"/>
      <c r="UE353" s="7"/>
      <c r="UF353" s="7"/>
      <c r="UG353" s="7"/>
      <c r="UH353" s="7"/>
      <c r="UI353" s="7"/>
      <c r="UJ353" s="7"/>
      <c r="UK353" s="7"/>
      <c r="UL353" s="7"/>
      <c r="UM353" s="7"/>
      <c r="UN353" s="7"/>
      <c r="UO353" s="7"/>
      <c r="UP353" s="7"/>
      <c r="UQ353" s="7"/>
      <c r="UR353" s="7"/>
      <c r="US353" s="7"/>
      <c r="UT353" s="7"/>
      <c r="UU353" s="7"/>
      <c r="UV353" s="7"/>
      <c r="UW353" s="7"/>
      <c r="UX353" s="7"/>
      <c r="UY353" s="7"/>
      <c r="UZ353" s="7"/>
      <c r="VA353" s="7"/>
      <c r="VB353" s="7"/>
      <c r="VC353" s="7"/>
      <c r="VD353" s="7"/>
      <c r="VE353" s="7"/>
      <c r="VF353" s="7"/>
      <c r="VG353" s="7"/>
      <c r="VH353" s="7"/>
      <c r="VI353" s="7"/>
      <c r="VJ353" s="7"/>
      <c r="VK353" s="7"/>
      <c r="VL353" s="7"/>
      <c r="VM353" s="7"/>
      <c r="VN353" s="7"/>
      <c r="VO353" s="7"/>
      <c r="VP353" s="7"/>
      <c r="VQ353" s="7"/>
      <c r="VR353" s="7"/>
      <c r="VS353" s="7"/>
      <c r="VT353" s="7"/>
      <c r="VU353" s="7"/>
      <c r="VV353" s="7"/>
      <c r="VW353" s="7"/>
      <c r="VX353" s="7"/>
      <c r="VY353" s="7"/>
      <c r="VZ353" s="7"/>
      <c r="WA353" s="7"/>
      <c r="WB353" s="7"/>
      <c r="WC353" s="7"/>
      <c r="WD353" s="7"/>
      <c r="WE353" s="7"/>
      <c r="WF353" s="7"/>
      <c r="WG353" s="7"/>
      <c r="WH353" s="7"/>
      <c r="WI353" s="7"/>
      <c r="WJ353" s="7"/>
      <c r="WK353" s="7"/>
      <c r="WL353" s="7"/>
      <c r="WM353" s="7"/>
      <c r="WN353" s="7"/>
      <c r="WO353" s="7"/>
      <c r="WP353" s="7"/>
      <c r="WQ353" s="7"/>
      <c r="WR353" s="7"/>
      <c r="WS353" s="7"/>
      <c r="WT353" s="7"/>
      <c r="WU353" s="7"/>
      <c r="WV353" s="7"/>
      <c r="WW353" s="7"/>
      <c r="WX353" s="7"/>
      <c r="WY353" s="7"/>
      <c r="WZ353" s="7"/>
      <c r="XA353" s="7"/>
      <c r="XB353" s="7"/>
      <c r="XC353" s="7"/>
      <c r="XD353" s="7"/>
      <c r="XE353" s="7"/>
      <c r="XF353" s="7"/>
      <c r="XG353" s="7"/>
      <c r="XH353" s="7"/>
      <c r="XI353" s="7"/>
      <c r="XJ353" s="7"/>
      <c r="XK353" s="7"/>
      <c r="XL353" s="7"/>
      <c r="XM353" s="7"/>
      <c r="XN353" s="7"/>
      <c r="XO353" s="7"/>
      <c r="XP353" s="7"/>
      <c r="XQ353" s="7"/>
      <c r="XR353" s="7"/>
      <c r="XS353" s="7"/>
      <c r="XT353" s="7"/>
      <c r="XU353" s="7"/>
      <c r="XV353" s="7"/>
      <c r="XW353" s="7"/>
      <c r="XX353" s="7"/>
      <c r="XY353" s="7"/>
      <c r="XZ353" s="7"/>
      <c r="YA353" s="7"/>
      <c r="YB353" s="7"/>
      <c r="YC353" s="7"/>
      <c r="YD353" s="7"/>
      <c r="YE353" s="7"/>
      <c r="YF353" s="7"/>
      <c r="YG353" s="7"/>
      <c r="YH353" s="7"/>
      <c r="YI353" s="7"/>
      <c r="YJ353" s="7"/>
      <c r="YK353" s="7"/>
      <c r="YL353" s="7"/>
      <c r="YM353" s="7"/>
      <c r="YN353" s="7"/>
      <c r="YO353" s="7"/>
      <c r="YP353" s="7"/>
      <c r="YQ353" s="7"/>
      <c r="YR353" s="7"/>
      <c r="YS353" s="7"/>
      <c r="YT353" s="7"/>
      <c r="YU353" s="7"/>
      <c r="YV353" s="7"/>
      <c r="YW353" s="7"/>
      <c r="YX353" s="7"/>
      <c r="YY353" s="7"/>
      <c r="YZ353" s="7"/>
      <c r="ZA353" s="7"/>
      <c r="ZB353" s="7"/>
      <c r="ZC353" s="7"/>
      <c r="ZD353" s="7"/>
      <c r="ZE353" s="7"/>
      <c r="ZF353" s="7"/>
      <c r="ZG353" s="7"/>
      <c r="ZH353" s="7"/>
      <c r="ZI353" s="7"/>
      <c r="ZJ353" s="7"/>
      <c r="ZK353" s="7"/>
      <c r="ZL353" s="7"/>
      <c r="ZM353" s="7"/>
      <c r="ZN353" s="7"/>
      <c r="ZO353" s="7"/>
      <c r="ZP353" s="7"/>
      <c r="ZQ353" s="7"/>
      <c r="ZR353" s="7"/>
      <c r="ZS353" s="7"/>
      <c r="ZT353" s="7"/>
      <c r="ZU353" s="7"/>
      <c r="ZV353" s="7"/>
      <c r="ZW353" s="7"/>
      <c r="ZX353" s="7"/>
      <c r="ZY353" s="7"/>
      <c r="ZZ353" s="7"/>
      <c r="AAA353" s="7"/>
      <c r="AAB353" s="7"/>
      <c r="AAC353" s="7"/>
      <c r="AAD353" s="7"/>
      <c r="AAE353" s="7"/>
      <c r="AAF353" s="7"/>
      <c r="AAG353" s="7"/>
      <c r="AAH353" s="7"/>
      <c r="AAI353" s="7"/>
      <c r="AAJ353" s="7"/>
      <c r="AAK353" s="7"/>
      <c r="AAL353" s="7"/>
      <c r="AAM353" s="7"/>
      <c r="AAN353" s="7"/>
      <c r="AAO353" s="7"/>
      <c r="AAP353" s="7"/>
      <c r="AAQ353" s="7"/>
      <c r="AAR353" s="7"/>
      <c r="AAS353" s="7"/>
      <c r="AAT353" s="7"/>
      <c r="AAU353" s="7"/>
      <c r="AAV353" s="7"/>
      <c r="AAW353" s="7"/>
      <c r="AAX353" s="7"/>
      <c r="AAY353" s="7"/>
      <c r="AAZ353" s="7"/>
      <c r="ABA353" s="7"/>
      <c r="ABB353" s="7"/>
      <c r="ABC353" s="7"/>
      <c r="ABD353" s="7"/>
      <c r="ABE353" s="7"/>
      <c r="ABF353" s="7"/>
      <c r="ABG353" s="7"/>
      <c r="ABH353" s="7"/>
      <c r="ABI353" s="7"/>
      <c r="ABJ353" s="7"/>
      <c r="ABK353" s="7"/>
      <c r="ABL353" s="7"/>
      <c r="ABM353" s="7"/>
      <c r="ABN353" s="7"/>
      <c r="ABO353" s="7"/>
      <c r="ABP353" s="7"/>
      <c r="ABQ353" s="7"/>
      <c r="ABR353" s="7"/>
      <c r="ABS353" s="7"/>
      <c r="ABT353" s="7"/>
      <c r="ABU353" s="7"/>
      <c r="ABV353" s="7"/>
      <c r="ABW353" s="7"/>
      <c r="ABX353" s="7"/>
      <c r="ABY353" s="7"/>
      <c r="ABZ353" s="7"/>
      <c r="ACA353" s="7"/>
      <c r="ACB353" s="7"/>
      <c r="ACC353" s="7"/>
      <c r="ACD353" s="7"/>
      <c r="ACE353" s="7"/>
      <c r="ACF353" s="7"/>
      <c r="ACG353" s="7"/>
      <c r="ACH353" s="7"/>
      <c r="ACI353" s="7"/>
      <c r="ACJ353" s="7"/>
      <c r="ACK353" s="7"/>
      <c r="ACL353" s="7"/>
      <c r="ACM353" s="7"/>
      <c r="ACN353" s="7"/>
      <c r="ACO353" s="7"/>
      <c r="ACP353" s="7"/>
      <c r="ACQ353" s="7"/>
      <c r="ACR353" s="7"/>
      <c r="ACS353" s="7"/>
      <c r="ACT353" s="7"/>
      <c r="ACU353" s="7"/>
      <c r="ACV353" s="7"/>
      <c r="ACW353" s="7"/>
      <c r="ACX353" s="7"/>
      <c r="ACY353" s="7"/>
      <c r="ACZ353" s="7"/>
      <c r="ADA353" s="7"/>
      <c r="ADB353" s="7"/>
    </row>
    <row r="354" spans="1:782" s="8" customFormat="1" ht="17.25" customHeight="1" x14ac:dyDescent="0.2">
      <c r="A354" s="720" t="s">
        <v>1053</v>
      </c>
      <c r="B354" s="690"/>
      <c r="C354" s="690"/>
      <c r="D354" s="93"/>
      <c r="E354" s="93"/>
      <c r="F354" s="93"/>
      <c r="G354" s="93"/>
      <c r="H354" s="93"/>
      <c r="I354" s="93"/>
      <c r="J354" s="93"/>
      <c r="K354" s="93"/>
      <c r="L354" s="93"/>
      <c r="M354" s="93"/>
      <c r="N354" s="93"/>
      <c r="O354" s="93"/>
      <c r="P354" s="93"/>
      <c r="Q354" s="93"/>
      <c r="R354" s="94"/>
      <c r="S354" s="94"/>
      <c r="T354" s="94"/>
      <c r="U354" s="94"/>
      <c r="V354" s="94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7"/>
      <c r="CA354" s="7"/>
      <c r="CB354" s="7"/>
      <c r="CC354" s="7"/>
      <c r="CD354" s="7"/>
      <c r="CE354" s="7"/>
      <c r="CF354" s="7"/>
      <c r="CG354" s="7"/>
      <c r="CH354" s="7"/>
      <c r="CI354" s="7"/>
      <c r="CJ354" s="7"/>
      <c r="CK354" s="7"/>
      <c r="CL354" s="7"/>
      <c r="CM354" s="7"/>
      <c r="CN354" s="7"/>
      <c r="CO354" s="7"/>
      <c r="CP354" s="7"/>
      <c r="CQ354" s="7"/>
      <c r="CR354" s="7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7"/>
      <c r="DI354" s="7"/>
      <c r="DJ354" s="7"/>
      <c r="DK354" s="7"/>
      <c r="DL354" s="7"/>
      <c r="DM354" s="7"/>
      <c r="DN354" s="7"/>
      <c r="DO354" s="7"/>
      <c r="DP354" s="7"/>
      <c r="DQ354" s="7"/>
      <c r="DR354" s="7"/>
      <c r="DS354" s="7"/>
      <c r="DT354" s="7"/>
      <c r="DU354" s="7"/>
      <c r="DV354" s="7"/>
      <c r="DW354" s="7"/>
      <c r="DX354" s="7"/>
      <c r="DY354" s="7"/>
      <c r="DZ354" s="7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7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7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7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7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  <c r="HF354" s="7"/>
      <c r="HG354" s="7"/>
      <c r="HH354" s="7"/>
      <c r="HI354" s="7"/>
      <c r="HJ354" s="7"/>
      <c r="HK354" s="7"/>
      <c r="HL354" s="7"/>
      <c r="HM354" s="7"/>
      <c r="HN354" s="7"/>
      <c r="HO354" s="7"/>
      <c r="HP354" s="7"/>
      <c r="HQ354" s="7"/>
      <c r="HR354" s="7"/>
      <c r="HS354" s="7"/>
      <c r="HT354" s="7"/>
      <c r="HU354" s="7"/>
      <c r="HV354" s="7"/>
      <c r="HW354" s="7"/>
      <c r="HX354" s="7"/>
      <c r="HY354" s="7"/>
      <c r="HZ354" s="7"/>
      <c r="IA354" s="7"/>
      <c r="IB354" s="7"/>
      <c r="IC354" s="7"/>
      <c r="ID354" s="7"/>
      <c r="IE354" s="7"/>
      <c r="IF354" s="7"/>
      <c r="IG354" s="7"/>
      <c r="IH354" s="7"/>
      <c r="II354" s="7"/>
      <c r="IJ354" s="7"/>
      <c r="IK354" s="7"/>
      <c r="IL354" s="7"/>
      <c r="IM354" s="7"/>
      <c r="IN354" s="7"/>
      <c r="IO354" s="7"/>
      <c r="IP354" s="7"/>
      <c r="IQ354" s="7"/>
      <c r="IR354" s="7"/>
      <c r="IS354" s="7"/>
      <c r="IT354" s="7"/>
      <c r="IU354" s="7"/>
      <c r="IV354" s="7"/>
      <c r="IW354" s="7"/>
      <c r="IX354" s="7"/>
      <c r="IY354" s="7"/>
      <c r="IZ354" s="7"/>
      <c r="JA354" s="7"/>
      <c r="JB354" s="7"/>
      <c r="JC354" s="7"/>
      <c r="JD354" s="7"/>
      <c r="JE354" s="7"/>
      <c r="JF354" s="7"/>
      <c r="JG354" s="7"/>
      <c r="JH354" s="7"/>
      <c r="JI354" s="7"/>
      <c r="JJ354" s="7"/>
      <c r="JK354" s="7"/>
      <c r="JL354" s="7"/>
      <c r="JM354" s="7"/>
      <c r="JN354" s="7"/>
      <c r="JO354" s="7"/>
      <c r="JP354" s="7"/>
      <c r="JQ354" s="7"/>
      <c r="JR354" s="7"/>
      <c r="JS354" s="7"/>
      <c r="JT354" s="7"/>
      <c r="JU354" s="7"/>
      <c r="JV354" s="7"/>
      <c r="JW354" s="7"/>
      <c r="JX354" s="7"/>
      <c r="JY354" s="7"/>
      <c r="JZ354" s="7"/>
      <c r="KA354" s="7"/>
      <c r="KB354" s="7"/>
      <c r="KC354" s="7"/>
      <c r="KD354" s="7"/>
      <c r="KE354" s="7"/>
      <c r="KF354" s="7"/>
      <c r="KG354" s="7"/>
      <c r="KH354" s="7"/>
      <c r="KI354" s="7"/>
      <c r="KJ354" s="7"/>
      <c r="KK354" s="7"/>
      <c r="KL354" s="7"/>
      <c r="KM354" s="7"/>
      <c r="KN354" s="7"/>
      <c r="KO354" s="7"/>
      <c r="KP354" s="7"/>
      <c r="KQ354" s="7"/>
      <c r="KR354" s="7"/>
      <c r="KS354" s="7"/>
      <c r="KT354" s="7"/>
      <c r="KU354" s="7"/>
      <c r="KV354" s="7"/>
      <c r="KW354" s="7"/>
      <c r="KX354" s="7"/>
      <c r="KY354" s="7"/>
      <c r="KZ354" s="7"/>
      <c r="LA354" s="7"/>
      <c r="LB354" s="7"/>
      <c r="LC354" s="7"/>
      <c r="LD354" s="7"/>
      <c r="LE354" s="7"/>
      <c r="LF354" s="7"/>
      <c r="LG354" s="7"/>
      <c r="LH354" s="7"/>
      <c r="LI354" s="7"/>
      <c r="LJ354" s="7"/>
      <c r="LK354" s="7"/>
      <c r="LL354" s="7"/>
      <c r="LM354" s="7"/>
      <c r="LN354" s="7"/>
      <c r="LO354" s="7"/>
      <c r="LP354" s="7"/>
      <c r="LQ354" s="7"/>
      <c r="LR354" s="7"/>
      <c r="LS354" s="7"/>
      <c r="LT354" s="7"/>
      <c r="LU354" s="7"/>
      <c r="LV354" s="7"/>
      <c r="LW354" s="7"/>
      <c r="LX354" s="7"/>
      <c r="LY354" s="7"/>
      <c r="LZ354" s="7"/>
      <c r="MA354" s="7"/>
      <c r="MB354" s="7"/>
      <c r="MC354" s="7"/>
      <c r="MD354" s="7"/>
      <c r="ME354" s="7"/>
      <c r="MF354" s="7"/>
      <c r="MG354" s="7"/>
      <c r="MH354" s="7"/>
      <c r="MI354" s="7"/>
      <c r="MJ354" s="7"/>
      <c r="MK354" s="7"/>
      <c r="ML354" s="7"/>
      <c r="MM354" s="7"/>
      <c r="MN354" s="7"/>
      <c r="MO354" s="7"/>
      <c r="MP354" s="7"/>
      <c r="MQ354" s="7"/>
      <c r="MR354" s="7"/>
      <c r="MS354" s="7"/>
      <c r="MT354" s="7"/>
      <c r="MU354" s="7"/>
      <c r="MV354" s="7"/>
      <c r="MW354" s="7"/>
      <c r="MX354" s="7"/>
      <c r="MY354" s="7"/>
      <c r="MZ354" s="7"/>
      <c r="NA354" s="7"/>
      <c r="NB354" s="7"/>
      <c r="NC354" s="7"/>
      <c r="ND354" s="7"/>
      <c r="NE354" s="7"/>
      <c r="NF354" s="7"/>
      <c r="NG354" s="7"/>
      <c r="NH354" s="7"/>
      <c r="NI354" s="7"/>
      <c r="NJ354" s="7"/>
      <c r="NK354" s="7"/>
      <c r="NL354" s="7"/>
      <c r="NM354" s="7"/>
      <c r="NN354" s="7"/>
      <c r="NO354" s="7"/>
      <c r="NP354" s="7"/>
      <c r="NQ354" s="7"/>
      <c r="NR354" s="7"/>
      <c r="NS354" s="7"/>
      <c r="NT354" s="7"/>
      <c r="NU354" s="7"/>
      <c r="NV354" s="7"/>
      <c r="NW354" s="7"/>
      <c r="NX354" s="7"/>
      <c r="NY354" s="7"/>
      <c r="NZ354" s="7"/>
      <c r="OA354" s="7"/>
      <c r="OB354" s="7"/>
      <c r="OC354" s="7"/>
      <c r="OD354" s="7"/>
      <c r="OE354" s="7"/>
      <c r="OF354" s="7"/>
      <c r="OG354" s="7"/>
      <c r="OH354" s="7"/>
      <c r="OI354" s="7"/>
      <c r="OJ354" s="7"/>
      <c r="OK354" s="7"/>
      <c r="OL354" s="7"/>
      <c r="OM354" s="7"/>
      <c r="ON354" s="7"/>
      <c r="OO354" s="7"/>
      <c r="OP354" s="7"/>
      <c r="OQ354" s="7"/>
      <c r="OR354" s="7"/>
      <c r="OS354" s="7"/>
      <c r="OT354" s="7"/>
      <c r="OU354" s="7"/>
      <c r="OV354" s="7"/>
      <c r="OW354" s="7"/>
      <c r="OX354" s="7"/>
      <c r="OY354" s="7"/>
      <c r="OZ354" s="7"/>
      <c r="PA354" s="7"/>
      <c r="PB354" s="7"/>
      <c r="PC354" s="7"/>
      <c r="PD354" s="7"/>
      <c r="PE354" s="7"/>
      <c r="PF354" s="7"/>
      <c r="PG354" s="7"/>
      <c r="PH354" s="7"/>
      <c r="PI354" s="7"/>
      <c r="PJ354" s="7"/>
      <c r="PK354" s="7"/>
      <c r="PL354" s="7"/>
      <c r="PM354" s="7"/>
      <c r="PN354" s="7"/>
      <c r="PO354" s="7"/>
      <c r="PP354" s="7"/>
      <c r="PQ354" s="7"/>
      <c r="PR354" s="7"/>
      <c r="PS354" s="7"/>
      <c r="PT354" s="7"/>
      <c r="PU354" s="7"/>
      <c r="PV354" s="7"/>
      <c r="PW354" s="7"/>
      <c r="PX354" s="7"/>
      <c r="PY354" s="7"/>
      <c r="PZ354" s="7"/>
      <c r="QA354" s="7"/>
      <c r="QB354" s="7"/>
      <c r="QC354" s="7"/>
      <c r="QD354" s="7"/>
      <c r="QE354" s="7"/>
      <c r="QF354" s="7"/>
      <c r="QG354" s="7"/>
      <c r="QH354" s="7"/>
      <c r="QI354" s="7"/>
      <c r="QJ354" s="7"/>
      <c r="QK354" s="7"/>
      <c r="QL354" s="7"/>
      <c r="QM354" s="7"/>
      <c r="QN354" s="7"/>
      <c r="QO354" s="7"/>
      <c r="QP354" s="7"/>
      <c r="QQ354" s="7"/>
      <c r="QR354" s="7"/>
      <c r="QS354" s="7"/>
      <c r="QT354" s="7"/>
      <c r="QU354" s="7"/>
      <c r="QV354" s="7"/>
      <c r="QW354" s="7"/>
      <c r="QX354" s="7"/>
      <c r="QY354" s="7"/>
      <c r="QZ354" s="7"/>
      <c r="RA354" s="7"/>
      <c r="RB354" s="7"/>
      <c r="RC354" s="7"/>
      <c r="RD354" s="7"/>
      <c r="RE354" s="7"/>
      <c r="RF354" s="7"/>
      <c r="RG354" s="7"/>
      <c r="RH354" s="7"/>
      <c r="RI354" s="7"/>
      <c r="RJ354" s="7"/>
      <c r="RK354" s="7"/>
      <c r="RL354" s="7"/>
      <c r="RM354" s="7"/>
      <c r="RN354" s="7"/>
      <c r="RO354" s="7"/>
      <c r="RP354" s="7"/>
      <c r="RQ354" s="7"/>
      <c r="RR354" s="7"/>
      <c r="RS354" s="7"/>
      <c r="RT354" s="7"/>
      <c r="RU354" s="7"/>
      <c r="RV354" s="7"/>
      <c r="RW354" s="7"/>
      <c r="RX354" s="7"/>
      <c r="RY354" s="7"/>
      <c r="RZ354" s="7"/>
      <c r="SA354" s="7"/>
      <c r="SB354" s="7"/>
      <c r="SC354" s="7"/>
      <c r="SD354" s="7"/>
      <c r="SE354" s="7"/>
      <c r="SF354" s="7"/>
      <c r="SG354" s="7"/>
      <c r="SH354" s="7"/>
      <c r="SI354" s="7"/>
      <c r="SJ354" s="7"/>
      <c r="SK354" s="7"/>
      <c r="SL354" s="7"/>
      <c r="SM354" s="7"/>
      <c r="SN354" s="7"/>
      <c r="SO354" s="7"/>
      <c r="SP354" s="7"/>
      <c r="SQ354" s="7"/>
      <c r="SR354" s="7"/>
      <c r="SS354" s="7"/>
      <c r="ST354" s="7"/>
      <c r="SU354" s="7"/>
      <c r="SV354" s="7"/>
      <c r="SW354" s="7"/>
      <c r="SX354" s="7"/>
      <c r="SY354" s="7"/>
      <c r="SZ354" s="7"/>
      <c r="TA354" s="7"/>
      <c r="TB354" s="7"/>
      <c r="TC354" s="7"/>
      <c r="TD354" s="7"/>
      <c r="TE354" s="7"/>
      <c r="TF354" s="7"/>
      <c r="TG354" s="7"/>
      <c r="TH354" s="7"/>
      <c r="TI354" s="7"/>
      <c r="TJ354" s="7"/>
      <c r="TK354" s="7"/>
      <c r="TL354" s="7"/>
      <c r="TM354" s="7"/>
      <c r="TN354" s="7"/>
      <c r="TO354" s="7"/>
      <c r="TP354" s="7"/>
      <c r="TQ354" s="7"/>
      <c r="TR354" s="7"/>
      <c r="TS354" s="7"/>
      <c r="TT354" s="7"/>
      <c r="TU354" s="7"/>
      <c r="TV354" s="7"/>
      <c r="TW354" s="7"/>
      <c r="TX354" s="7"/>
      <c r="TY354" s="7"/>
      <c r="TZ354" s="7"/>
      <c r="UA354" s="7"/>
      <c r="UB354" s="7"/>
      <c r="UC354" s="7"/>
      <c r="UD354" s="7"/>
      <c r="UE354" s="7"/>
      <c r="UF354" s="7"/>
      <c r="UG354" s="7"/>
      <c r="UH354" s="7"/>
      <c r="UI354" s="7"/>
      <c r="UJ354" s="7"/>
      <c r="UK354" s="7"/>
      <c r="UL354" s="7"/>
      <c r="UM354" s="7"/>
      <c r="UN354" s="7"/>
      <c r="UO354" s="7"/>
      <c r="UP354" s="7"/>
      <c r="UQ354" s="7"/>
      <c r="UR354" s="7"/>
      <c r="US354" s="7"/>
      <c r="UT354" s="7"/>
      <c r="UU354" s="7"/>
      <c r="UV354" s="7"/>
      <c r="UW354" s="7"/>
      <c r="UX354" s="7"/>
      <c r="UY354" s="7"/>
      <c r="UZ354" s="7"/>
      <c r="VA354" s="7"/>
      <c r="VB354" s="7"/>
      <c r="VC354" s="7"/>
      <c r="VD354" s="7"/>
      <c r="VE354" s="7"/>
      <c r="VF354" s="7"/>
      <c r="VG354" s="7"/>
      <c r="VH354" s="7"/>
      <c r="VI354" s="7"/>
      <c r="VJ354" s="7"/>
      <c r="VK354" s="7"/>
      <c r="VL354" s="7"/>
      <c r="VM354" s="7"/>
      <c r="VN354" s="7"/>
      <c r="VO354" s="7"/>
      <c r="VP354" s="7"/>
      <c r="VQ354" s="7"/>
      <c r="VR354" s="7"/>
      <c r="VS354" s="7"/>
      <c r="VT354" s="7"/>
      <c r="VU354" s="7"/>
      <c r="VV354" s="7"/>
      <c r="VW354" s="7"/>
      <c r="VX354" s="7"/>
      <c r="VY354" s="7"/>
      <c r="VZ354" s="7"/>
      <c r="WA354" s="7"/>
      <c r="WB354" s="7"/>
      <c r="WC354" s="7"/>
      <c r="WD354" s="7"/>
      <c r="WE354" s="7"/>
      <c r="WF354" s="7"/>
      <c r="WG354" s="7"/>
      <c r="WH354" s="7"/>
      <c r="WI354" s="7"/>
      <c r="WJ354" s="7"/>
      <c r="WK354" s="7"/>
      <c r="WL354" s="7"/>
      <c r="WM354" s="7"/>
      <c r="WN354" s="7"/>
      <c r="WO354" s="7"/>
      <c r="WP354" s="7"/>
      <c r="WQ354" s="7"/>
      <c r="WR354" s="7"/>
      <c r="WS354" s="7"/>
      <c r="WT354" s="7"/>
      <c r="WU354" s="7"/>
      <c r="WV354" s="7"/>
      <c r="WW354" s="7"/>
      <c r="WX354" s="7"/>
      <c r="WY354" s="7"/>
      <c r="WZ354" s="7"/>
      <c r="XA354" s="7"/>
      <c r="XB354" s="7"/>
      <c r="XC354" s="7"/>
      <c r="XD354" s="7"/>
      <c r="XE354" s="7"/>
      <c r="XF354" s="7"/>
      <c r="XG354" s="7"/>
      <c r="XH354" s="7"/>
      <c r="XI354" s="7"/>
      <c r="XJ354" s="7"/>
      <c r="XK354" s="7"/>
      <c r="XL354" s="7"/>
      <c r="XM354" s="7"/>
      <c r="XN354" s="7"/>
      <c r="XO354" s="7"/>
      <c r="XP354" s="7"/>
      <c r="XQ354" s="7"/>
      <c r="XR354" s="7"/>
      <c r="XS354" s="7"/>
      <c r="XT354" s="7"/>
      <c r="XU354" s="7"/>
      <c r="XV354" s="7"/>
      <c r="XW354" s="7"/>
      <c r="XX354" s="7"/>
      <c r="XY354" s="7"/>
      <c r="XZ354" s="7"/>
      <c r="YA354" s="7"/>
      <c r="YB354" s="7"/>
      <c r="YC354" s="7"/>
      <c r="YD354" s="7"/>
      <c r="YE354" s="7"/>
      <c r="YF354" s="7"/>
      <c r="YG354" s="7"/>
      <c r="YH354" s="7"/>
      <c r="YI354" s="7"/>
      <c r="YJ354" s="7"/>
      <c r="YK354" s="7"/>
      <c r="YL354" s="7"/>
      <c r="YM354" s="7"/>
      <c r="YN354" s="7"/>
      <c r="YO354" s="7"/>
      <c r="YP354" s="7"/>
      <c r="YQ354" s="7"/>
      <c r="YR354" s="7"/>
      <c r="YS354" s="7"/>
      <c r="YT354" s="7"/>
      <c r="YU354" s="7"/>
      <c r="YV354" s="7"/>
      <c r="YW354" s="7"/>
      <c r="YX354" s="7"/>
      <c r="YY354" s="7"/>
      <c r="YZ354" s="7"/>
      <c r="ZA354" s="7"/>
      <c r="ZB354" s="7"/>
      <c r="ZC354" s="7"/>
      <c r="ZD354" s="7"/>
      <c r="ZE354" s="7"/>
      <c r="ZF354" s="7"/>
      <c r="ZG354" s="7"/>
      <c r="ZH354" s="7"/>
      <c r="ZI354" s="7"/>
      <c r="ZJ354" s="7"/>
      <c r="ZK354" s="7"/>
      <c r="ZL354" s="7"/>
      <c r="ZM354" s="7"/>
      <c r="ZN354" s="7"/>
      <c r="ZO354" s="7"/>
      <c r="ZP354" s="7"/>
      <c r="ZQ354" s="7"/>
      <c r="ZR354" s="7"/>
      <c r="ZS354" s="7"/>
      <c r="ZT354" s="7"/>
      <c r="ZU354" s="7"/>
      <c r="ZV354" s="7"/>
      <c r="ZW354" s="7"/>
      <c r="ZX354" s="7"/>
      <c r="ZY354" s="7"/>
      <c r="ZZ354" s="7"/>
      <c r="AAA354" s="7"/>
      <c r="AAB354" s="7"/>
      <c r="AAC354" s="7"/>
      <c r="AAD354" s="7"/>
      <c r="AAE354" s="7"/>
      <c r="AAF354" s="7"/>
      <c r="AAG354" s="7"/>
      <c r="AAH354" s="7"/>
      <c r="AAI354" s="7"/>
      <c r="AAJ354" s="7"/>
      <c r="AAK354" s="7"/>
      <c r="AAL354" s="7"/>
      <c r="AAM354" s="7"/>
      <c r="AAN354" s="7"/>
      <c r="AAO354" s="7"/>
      <c r="AAP354" s="7"/>
      <c r="AAQ354" s="7"/>
      <c r="AAR354" s="7"/>
      <c r="AAS354" s="7"/>
      <c r="AAT354" s="7"/>
      <c r="AAU354" s="7"/>
      <c r="AAV354" s="7"/>
      <c r="AAW354" s="7"/>
      <c r="AAX354" s="7"/>
      <c r="AAY354" s="7"/>
      <c r="AAZ354" s="7"/>
      <c r="ABA354" s="7"/>
      <c r="ABB354" s="7"/>
      <c r="ABC354" s="7"/>
      <c r="ABD354" s="7"/>
      <c r="ABE354" s="7"/>
      <c r="ABF354" s="7"/>
      <c r="ABG354" s="7"/>
      <c r="ABH354" s="7"/>
      <c r="ABI354" s="7"/>
      <c r="ABJ354" s="7"/>
      <c r="ABK354" s="7"/>
      <c r="ABL354" s="7"/>
      <c r="ABM354" s="7"/>
      <c r="ABN354" s="7"/>
      <c r="ABO354" s="7"/>
      <c r="ABP354" s="7"/>
      <c r="ABQ354" s="7"/>
      <c r="ABR354" s="7"/>
      <c r="ABS354" s="7"/>
      <c r="ABT354" s="7"/>
      <c r="ABU354" s="7"/>
      <c r="ABV354" s="7"/>
      <c r="ABW354" s="7"/>
      <c r="ABX354" s="7"/>
      <c r="ABY354" s="7"/>
      <c r="ABZ354" s="7"/>
      <c r="ACA354" s="7"/>
      <c r="ACB354" s="7"/>
      <c r="ACC354" s="7"/>
      <c r="ACD354" s="7"/>
      <c r="ACE354" s="7"/>
      <c r="ACF354" s="7"/>
      <c r="ACG354" s="7"/>
      <c r="ACH354" s="7"/>
      <c r="ACI354" s="7"/>
      <c r="ACJ354" s="7"/>
      <c r="ACK354" s="7"/>
      <c r="ACL354" s="7"/>
      <c r="ACM354" s="7"/>
      <c r="ACN354" s="7"/>
      <c r="ACO354" s="7"/>
      <c r="ACP354" s="7"/>
      <c r="ACQ354" s="7"/>
      <c r="ACR354" s="7"/>
      <c r="ACS354" s="7"/>
      <c r="ACT354" s="7"/>
      <c r="ACU354" s="7"/>
      <c r="ACV354" s="7"/>
      <c r="ACW354" s="7"/>
      <c r="ACX354" s="7"/>
      <c r="ACY354" s="7"/>
      <c r="ACZ354" s="7"/>
      <c r="ADA354" s="7"/>
      <c r="ADB354" s="7"/>
    </row>
    <row r="355" spans="1:782" s="8" customFormat="1" ht="24.95" customHeight="1" x14ac:dyDescent="0.2">
      <c r="A355" s="694" t="s">
        <v>1301</v>
      </c>
      <c r="B355" s="695"/>
      <c r="C355" s="695"/>
      <c r="D355" s="88"/>
      <c r="E355" s="88"/>
      <c r="F355" s="89"/>
      <c r="G355" s="90"/>
      <c r="H355" s="90"/>
      <c r="I355" s="91"/>
      <c r="J355" s="91"/>
      <c r="K355" s="91"/>
      <c r="L355" s="91"/>
      <c r="M355" s="91"/>
      <c r="N355" s="92"/>
      <c r="O355" s="92"/>
      <c r="P355" s="93"/>
      <c r="Q355" s="93"/>
      <c r="R355" s="94"/>
      <c r="S355" s="94"/>
      <c r="T355" s="94"/>
      <c r="U355" s="94"/>
      <c r="V355" s="94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7"/>
      <c r="CA355" s="7"/>
      <c r="CB355" s="7"/>
      <c r="CC355" s="7"/>
      <c r="CD355" s="7"/>
      <c r="CE355" s="7"/>
      <c r="CF355" s="7"/>
      <c r="CG355" s="7"/>
      <c r="CH355" s="7"/>
      <c r="CI355" s="7"/>
      <c r="CJ355" s="7"/>
      <c r="CK355" s="7"/>
      <c r="CL355" s="7"/>
      <c r="CM355" s="7"/>
      <c r="CN355" s="7"/>
      <c r="CO355" s="7"/>
      <c r="CP355" s="7"/>
      <c r="CQ355" s="7"/>
      <c r="CR355" s="7"/>
      <c r="CS355" s="7"/>
      <c r="CT355" s="7"/>
      <c r="CU355" s="7"/>
      <c r="CV355" s="7"/>
      <c r="CW355" s="7"/>
      <c r="CX355" s="7"/>
      <c r="CY355" s="7"/>
      <c r="CZ355" s="7"/>
      <c r="DA355" s="7"/>
      <c r="DB355" s="7"/>
      <c r="DC355" s="7"/>
      <c r="DD355" s="7"/>
      <c r="DE355" s="7"/>
      <c r="DF355" s="7"/>
      <c r="DG355" s="7"/>
      <c r="DH355" s="7"/>
      <c r="DI355" s="7"/>
      <c r="DJ355" s="7"/>
      <c r="DK355" s="7"/>
      <c r="DL355" s="7"/>
      <c r="DM355" s="7"/>
      <c r="DN355" s="7"/>
      <c r="DO355" s="7"/>
      <c r="DP355" s="7"/>
      <c r="DQ355" s="7"/>
      <c r="DR355" s="7"/>
      <c r="DS355" s="7"/>
      <c r="DT355" s="7"/>
      <c r="DU355" s="7"/>
      <c r="DV355" s="7"/>
      <c r="DW355" s="7"/>
      <c r="DX355" s="7"/>
      <c r="DY355" s="7"/>
      <c r="DZ355" s="7"/>
      <c r="EA355" s="7"/>
      <c r="EB355" s="7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7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7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7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7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  <c r="HF355" s="7"/>
      <c r="HG355" s="7"/>
      <c r="HH355" s="7"/>
      <c r="HI355" s="7"/>
      <c r="HJ355" s="7"/>
      <c r="HK355" s="7"/>
      <c r="HL355" s="7"/>
      <c r="HM355" s="7"/>
      <c r="HN355" s="7"/>
      <c r="HO355" s="7"/>
      <c r="HP355" s="7"/>
      <c r="HQ355" s="7"/>
      <c r="HR355" s="7"/>
      <c r="HS355" s="7"/>
      <c r="HT355" s="7"/>
      <c r="HU355" s="7"/>
      <c r="HV355" s="7"/>
      <c r="HW355" s="7"/>
      <c r="HX355" s="7"/>
      <c r="HY355" s="7"/>
      <c r="HZ355" s="7"/>
      <c r="IA355" s="7"/>
      <c r="IB355" s="7"/>
      <c r="IC355" s="7"/>
      <c r="ID355" s="7"/>
      <c r="IE355" s="7"/>
      <c r="IF355" s="7"/>
      <c r="IG355" s="7"/>
      <c r="IH355" s="7"/>
      <c r="II355" s="7"/>
      <c r="IJ355" s="7"/>
      <c r="IK355" s="7"/>
      <c r="IL355" s="7"/>
      <c r="IM355" s="7"/>
      <c r="IN355" s="7"/>
      <c r="IO355" s="7"/>
      <c r="IP355" s="7"/>
      <c r="IQ355" s="7"/>
      <c r="IR355" s="7"/>
      <c r="IS355" s="7"/>
      <c r="IT355" s="7"/>
      <c r="IU355" s="7"/>
      <c r="IV355" s="7"/>
      <c r="IW355" s="7"/>
      <c r="IX355" s="7"/>
      <c r="IY355" s="7"/>
      <c r="IZ355" s="7"/>
      <c r="JA355" s="7"/>
      <c r="JB355" s="7"/>
      <c r="JC355" s="7"/>
      <c r="JD355" s="7"/>
      <c r="JE355" s="7"/>
      <c r="JF355" s="7"/>
      <c r="JG355" s="7"/>
      <c r="JH355" s="7"/>
      <c r="JI355" s="7"/>
      <c r="JJ355" s="7"/>
      <c r="JK355" s="7"/>
      <c r="JL355" s="7"/>
      <c r="JM355" s="7"/>
      <c r="JN355" s="7"/>
      <c r="JO355" s="7"/>
      <c r="JP355" s="7"/>
      <c r="JQ355" s="7"/>
      <c r="JR355" s="7"/>
      <c r="JS355" s="7"/>
      <c r="JT355" s="7"/>
      <c r="JU355" s="7"/>
      <c r="JV355" s="7"/>
      <c r="JW355" s="7"/>
      <c r="JX355" s="7"/>
      <c r="JY355" s="7"/>
      <c r="JZ355" s="7"/>
      <c r="KA355" s="7"/>
      <c r="KB355" s="7"/>
      <c r="KC355" s="7"/>
      <c r="KD355" s="7"/>
      <c r="KE355" s="7"/>
      <c r="KF355" s="7"/>
      <c r="KG355" s="7"/>
      <c r="KH355" s="7"/>
      <c r="KI355" s="7"/>
      <c r="KJ355" s="7"/>
      <c r="KK355" s="7"/>
      <c r="KL355" s="7"/>
      <c r="KM355" s="7"/>
      <c r="KN355" s="7"/>
      <c r="KO355" s="7"/>
      <c r="KP355" s="7"/>
      <c r="KQ355" s="7"/>
      <c r="KR355" s="7"/>
      <c r="KS355" s="7"/>
      <c r="KT355" s="7"/>
      <c r="KU355" s="7"/>
      <c r="KV355" s="7"/>
      <c r="KW355" s="7"/>
      <c r="KX355" s="7"/>
      <c r="KY355" s="7"/>
      <c r="KZ355" s="7"/>
      <c r="LA355" s="7"/>
      <c r="LB355" s="7"/>
      <c r="LC355" s="7"/>
      <c r="LD355" s="7"/>
      <c r="LE355" s="7"/>
      <c r="LF355" s="7"/>
      <c r="LG355" s="7"/>
      <c r="LH355" s="7"/>
      <c r="LI355" s="7"/>
      <c r="LJ355" s="7"/>
      <c r="LK355" s="7"/>
      <c r="LL355" s="7"/>
      <c r="LM355" s="7"/>
      <c r="LN355" s="7"/>
      <c r="LO355" s="7"/>
      <c r="LP355" s="7"/>
      <c r="LQ355" s="7"/>
      <c r="LR355" s="7"/>
      <c r="LS355" s="7"/>
      <c r="LT355" s="7"/>
      <c r="LU355" s="7"/>
      <c r="LV355" s="7"/>
      <c r="LW355" s="7"/>
      <c r="LX355" s="7"/>
      <c r="LY355" s="7"/>
      <c r="LZ355" s="7"/>
      <c r="MA355" s="7"/>
      <c r="MB355" s="7"/>
      <c r="MC355" s="7"/>
      <c r="MD355" s="7"/>
      <c r="ME355" s="7"/>
      <c r="MF355" s="7"/>
      <c r="MG355" s="7"/>
      <c r="MH355" s="7"/>
      <c r="MI355" s="7"/>
      <c r="MJ355" s="7"/>
      <c r="MK355" s="7"/>
      <c r="ML355" s="7"/>
      <c r="MM355" s="7"/>
      <c r="MN355" s="7"/>
      <c r="MO355" s="7"/>
      <c r="MP355" s="7"/>
      <c r="MQ355" s="7"/>
      <c r="MR355" s="7"/>
      <c r="MS355" s="7"/>
      <c r="MT355" s="7"/>
      <c r="MU355" s="7"/>
      <c r="MV355" s="7"/>
      <c r="MW355" s="7"/>
      <c r="MX355" s="7"/>
      <c r="MY355" s="7"/>
      <c r="MZ355" s="7"/>
      <c r="NA355" s="7"/>
      <c r="NB355" s="7"/>
      <c r="NC355" s="7"/>
      <c r="ND355" s="7"/>
      <c r="NE355" s="7"/>
      <c r="NF355" s="7"/>
      <c r="NG355" s="7"/>
      <c r="NH355" s="7"/>
      <c r="NI355" s="7"/>
      <c r="NJ355" s="7"/>
      <c r="NK355" s="7"/>
      <c r="NL355" s="7"/>
      <c r="NM355" s="7"/>
      <c r="NN355" s="7"/>
      <c r="NO355" s="7"/>
      <c r="NP355" s="7"/>
      <c r="NQ355" s="7"/>
      <c r="NR355" s="7"/>
      <c r="NS355" s="7"/>
      <c r="NT355" s="7"/>
      <c r="NU355" s="7"/>
      <c r="NV355" s="7"/>
      <c r="NW355" s="7"/>
      <c r="NX355" s="7"/>
      <c r="NY355" s="7"/>
      <c r="NZ355" s="7"/>
      <c r="OA355" s="7"/>
      <c r="OB355" s="7"/>
      <c r="OC355" s="7"/>
      <c r="OD355" s="7"/>
      <c r="OE355" s="7"/>
      <c r="OF355" s="7"/>
      <c r="OG355" s="7"/>
      <c r="OH355" s="7"/>
      <c r="OI355" s="7"/>
      <c r="OJ355" s="7"/>
      <c r="OK355" s="7"/>
      <c r="OL355" s="7"/>
      <c r="OM355" s="7"/>
      <c r="ON355" s="7"/>
      <c r="OO355" s="7"/>
      <c r="OP355" s="7"/>
      <c r="OQ355" s="7"/>
      <c r="OR355" s="7"/>
      <c r="OS355" s="7"/>
      <c r="OT355" s="7"/>
      <c r="OU355" s="7"/>
      <c r="OV355" s="7"/>
      <c r="OW355" s="7"/>
      <c r="OX355" s="7"/>
      <c r="OY355" s="7"/>
      <c r="OZ355" s="7"/>
      <c r="PA355" s="7"/>
      <c r="PB355" s="7"/>
      <c r="PC355" s="7"/>
      <c r="PD355" s="7"/>
      <c r="PE355" s="7"/>
      <c r="PF355" s="7"/>
      <c r="PG355" s="7"/>
      <c r="PH355" s="7"/>
      <c r="PI355" s="7"/>
      <c r="PJ355" s="7"/>
      <c r="PK355" s="7"/>
      <c r="PL355" s="7"/>
      <c r="PM355" s="7"/>
      <c r="PN355" s="7"/>
      <c r="PO355" s="7"/>
      <c r="PP355" s="7"/>
      <c r="PQ355" s="7"/>
      <c r="PR355" s="7"/>
      <c r="PS355" s="7"/>
      <c r="PT355" s="7"/>
      <c r="PU355" s="7"/>
      <c r="PV355" s="7"/>
      <c r="PW355" s="7"/>
      <c r="PX355" s="7"/>
      <c r="PY355" s="7"/>
      <c r="PZ355" s="7"/>
      <c r="QA355" s="7"/>
      <c r="QB355" s="7"/>
      <c r="QC355" s="7"/>
      <c r="QD355" s="7"/>
      <c r="QE355" s="7"/>
      <c r="QF355" s="7"/>
      <c r="QG355" s="7"/>
      <c r="QH355" s="7"/>
      <c r="QI355" s="7"/>
      <c r="QJ355" s="7"/>
      <c r="QK355" s="7"/>
      <c r="QL355" s="7"/>
      <c r="QM355" s="7"/>
      <c r="QN355" s="7"/>
      <c r="QO355" s="7"/>
      <c r="QP355" s="7"/>
      <c r="QQ355" s="7"/>
      <c r="QR355" s="7"/>
      <c r="QS355" s="7"/>
      <c r="QT355" s="7"/>
      <c r="QU355" s="7"/>
      <c r="QV355" s="7"/>
      <c r="QW355" s="7"/>
      <c r="QX355" s="7"/>
      <c r="QY355" s="7"/>
      <c r="QZ355" s="7"/>
      <c r="RA355" s="7"/>
      <c r="RB355" s="7"/>
      <c r="RC355" s="7"/>
      <c r="RD355" s="7"/>
      <c r="RE355" s="7"/>
      <c r="RF355" s="7"/>
      <c r="RG355" s="7"/>
      <c r="RH355" s="7"/>
      <c r="RI355" s="7"/>
      <c r="RJ355" s="7"/>
      <c r="RK355" s="7"/>
      <c r="RL355" s="7"/>
      <c r="RM355" s="7"/>
      <c r="RN355" s="7"/>
      <c r="RO355" s="7"/>
      <c r="RP355" s="7"/>
      <c r="RQ355" s="7"/>
      <c r="RR355" s="7"/>
      <c r="RS355" s="7"/>
      <c r="RT355" s="7"/>
      <c r="RU355" s="7"/>
      <c r="RV355" s="7"/>
      <c r="RW355" s="7"/>
      <c r="RX355" s="7"/>
      <c r="RY355" s="7"/>
      <c r="RZ355" s="7"/>
      <c r="SA355" s="7"/>
      <c r="SB355" s="7"/>
      <c r="SC355" s="7"/>
      <c r="SD355" s="7"/>
      <c r="SE355" s="7"/>
      <c r="SF355" s="7"/>
      <c r="SG355" s="7"/>
      <c r="SH355" s="7"/>
      <c r="SI355" s="7"/>
      <c r="SJ355" s="7"/>
      <c r="SK355" s="7"/>
      <c r="SL355" s="7"/>
      <c r="SM355" s="7"/>
      <c r="SN355" s="7"/>
      <c r="SO355" s="7"/>
      <c r="SP355" s="7"/>
      <c r="SQ355" s="7"/>
      <c r="SR355" s="7"/>
      <c r="SS355" s="7"/>
      <c r="ST355" s="7"/>
      <c r="SU355" s="7"/>
      <c r="SV355" s="7"/>
      <c r="SW355" s="7"/>
      <c r="SX355" s="7"/>
      <c r="SY355" s="7"/>
      <c r="SZ355" s="7"/>
      <c r="TA355" s="7"/>
      <c r="TB355" s="7"/>
      <c r="TC355" s="7"/>
      <c r="TD355" s="7"/>
      <c r="TE355" s="7"/>
      <c r="TF355" s="7"/>
      <c r="TG355" s="7"/>
      <c r="TH355" s="7"/>
      <c r="TI355" s="7"/>
      <c r="TJ355" s="7"/>
      <c r="TK355" s="7"/>
      <c r="TL355" s="7"/>
      <c r="TM355" s="7"/>
      <c r="TN355" s="7"/>
      <c r="TO355" s="7"/>
      <c r="TP355" s="7"/>
      <c r="TQ355" s="7"/>
      <c r="TR355" s="7"/>
      <c r="TS355" s="7"/>
      <c r="TT355" s="7"/>
      <c r="TU355" s="7"/>
      <c r="TV355" s="7"/>
      <c r="TW355" s="7"/>
      <c r="TX355" s="7"/>
      <c r="TY355" s="7"/>
      <c r="TZ355" s="7"/>
      <c r="UA355" s="7"/>
      <c r="UB355" s="7"/>
      <c r="UC355" s="7"/>
      <c r="UD355" s="7"/>
      <c r="UE355" s="7"/>
      <c r="UF355" s="7"/>
      <c r="UG355" s="7"/>
      <c r="UH355" s="7"/>
      <c r="UI355" s="7"/>
      <c r="UJ355" s="7"/>
      <c r="UK355" s="7"/>
      <c r="UL355" s="7"/>
      <c r="UM355" s="7"/>
      <c r="UN355" s="7"/>
      <c r="UO355" s="7"/>
      <c r="UP355" s="7"/>
      <c r="UQ355" s="7"/>
      <c r="UR355" s="7"/>
      <c r="US355" s="7"/>
      <c r="UT355" s="7"/>
      <c r="UU355" s="7"/>
      <c r="UV355" s="7"/>
      <c r="UW355" s="7"/>
      <c r="UX355" s="7"/>
      <c r="UY355" s="7"/>
      <c r="UZ355" s="7"/>
      <c r="VA355" s="7"/>
      <c r="VB355" s="7"/>
      <c r="VC355" s="7"/>
      <c r="VD355" s="7"/>
      <c r="VE355" s="7"/>
      <c r="VF355" s="7"/>
      <c r="VG355" s="7"/>
      <c r="VH355" s="7"/>
      <c r="VI355" s="7"/>
      <c r="VJ355" s="7"/>
      <c r="VK355" s="7"/>
      <c r="VL355" s="7"/>
      <c r="VM355" s="7"/>
      <c r="VN355" s="7"/>
      <c r="VO355" s="7"/>
      <c r="VP355" s="7"/>
      <c r="VQ355" s="7"/>
      <c r="VR355" s="7"/>
      <c r="VS355" s="7"/>
      <c r="VT355" s="7"/>
      <c r="VU355" s="7"/>
      <c r="VV355" s="7"/>
      <c r="VW355" s="7"/>
      <c r="VX355" s="7"/>
      <c r="VY355" s="7"/>
      <c r="VZ355" s="7"/>
      <c r="WA355" s="7"/>
      <c r="WB355" s="7"/>
      <c r="WC355" s="7"/>
      <c r="WD355" s="7"/>
      <c r="WE355" s="7"/>
      <c r="WF355" s="7"/>
      <c r="WG355" s="7"/>
      <c r="WH355" s="7"/>
      <c r="WI355" s="7"/>
      <c r="WJ355" s="7"/>
      <c r="WK355" s="7"/>
      <c r="WL355" s="7"/>
      <c r="WM355" s="7"/>
      <c r="WN355" s="7"/>
      <c r="WO355" s="7"/>
      <c r="WP355" s="7"/>
      <c r="WQ355" s="7"/>
      <c r="WR355" s="7"/>
      <c r="WS355" s="7"/>
      <c r="WT355" s="7"/>
      <c r="WU355" s="7"/>
      <c r="WV355" s="7"/>
      <c r="WW355" s="7"/>
      <c r="WX355" s="7"/>
      <c r="WY355" s="7"/>
      <c r="WZ355" s="7"/>
      <c r="XA355" s="7"/>
      <c r="XB355" s="7"/>
      <c r="XC355" s="7"/>
      <c r="XD355" s="7"/>
      <c r="XE355" s="7"/>
      <c r="XF355" s="7"/>
      <c r="XG355" s="7"/>
      <c r="XH355" s="7"/>
      <c r="XI355" s="7"/>
      <c r="XJ355" s="7"/>
      <c r="XK355" s="7"/>
      <c r="XL355" s="7"/>
      <c r="XM355" s="7"/>
      <c r="XN355" s="7"/>
      <c r="XO355" s="7"/>
      <c r="XP355" s="7"/>
      <c r="XQ355" s="7"/>
      <c r="XR355" s="7"/>
      <c r="XS355" s="7"/>
      <c r="XT355" s="7"/>
      <c r="XU355" s="7"/>
      <c r="XV355" s="7"/>
      <c r="XW355" s="7"/>
      <c r="XX355" s="7"/>
      <c r="XY355" s="7"/>
      <c r="XZ355" s="7"/>
      <c r="YA355" s="7"/>
      <c r="YB355" s="7"/>
      <c r="YC355" s="7"/>
      <c r="YD355" s="7"/>
      <c r="YE355" s="7"/>
      <c r="YF355" s="7"/>
      <c r="YG355" s="7"/>
      <c r="YH355" s="7"/>
      <c r="YI355" s="7"/>
      <c r="YJ355" s="7"/>
      <c r="YK355" s="7"/>
      <c r="YL355" s="7"/>
      <c r="YM355" s="7"/>
      <c r="YN355" s="7"/>
      <c r="YO355" s="7"/>
      <c r="YP355" s="7"/>
      <c r="YQ355" s="7"/>
      <c r="YR355" s="7"/>
      <c r="YS355" s="7"/>
      <c r="YT355" s="7"/>
      <c r="YU355" s="7"/>
      <c r="YV355" s="7"/>
      <c r="YW355" s="7"/>
      <c r="YX355" s="7"/>
      <c r="YY355" s="7"/>
      <c r="YZ355" s="7"/>
      <c r="ZA355" s="7"/>
      <c r="ZB355" s="7"/>
      <c r="ZC355" s="7"/>
      <c r="ZD355" s="7"/>
      <c r="ZE355" s="7"/>
      <c r="ZF355" s="7"/>
      <c r="ZG355" s="7"/>
      <c r="ZH355" s="7"/>
      <c r="ZI355" s="7"/>
      <c r="ZJ355" s="7"/>
      <c r="ZK355" s="7"/>
      <c r="ZL355" s="7"/>
      <c r="ZM355" s="7"/>
      <c r="ZN355" s="7"/>
      <c r="ZO355" s="7"/>
      <c r="ZP355" s="7"/>
      <c r="ZQ355" s="7"/>
      <c r="ZR355" s="7"/>
      <c r="ZS355" s="7"/>
      <c r="ZT355" s="7"/>
      <c r="ZU355" s="7"/>
      <c r="ZV355" s="7"/>
      <c r="ZW355" s="7"/>
      <c r="ZX355" s="7"/>
      <c r="ZY355" s="7"/>
      <c r="ZZ355" s="7"/>
      <c r="AAA355" s="7"/>
      <c r="AAB355" s="7"/>
      <c r="AAC355" s="7"/>
      <c r="AAD355" s="7"/>
      <c r="AAE355" s="7"/>
      <c r="AAF355" s="7"/>
      <c r="AAG355" s="7"/>
      <c r="AAH355" s="7"/>
      <c r="AAI355" s="7"/>
      <c r="AAJ355" s="7"/>
      <c r="AAK355" s="7"/>
      <c r="AAL355" s="7"/>
      <c r="AAM355" s="7"/>
      <c r="AAN355" s="7"/>
      <c r="AAO355" s="7"/>
      <c r="AAP355" s="7"/>
      <c r="AAQ355" s="7"/>
      <c r="AAR355" s="7"/>
      <c r="AAS355" s="7"/>
      <c r="AAT355" s="7"/>
      <c r="AAU355" s="7"/>
      <c r="AAV355" s="7"/>
      <c r="AAW355" s="7"/>
      <c r="AAX355" s="7"/>
      <c r="AAY355" s="7"/>
      <c r="AAZ355" s="7"/>
      <c r="ABA355" s="7"/>
      <c r="ABB355" s="7"/>
      <c r="ABC355" s="7"/>
      <c r="ABD355" s="7"/>
      <c r="ABE355" s="7"/>
      <c r="ABF355" s="7"/>
      <c r="ABG355" s="7"/>
      <c r="ABH355" s="7"/>
      <c r="ABI355" s="7"/>
      <c r="ABJ355" s="7"/>
      <c r="ABK355" s="7"/>
      <c r="ABL355" s="7"/>
      <c r="ABM355" s="7"/>
      <c r="ABN355" s="7"/>
      <c r="ABO355" s="7"/>
      <c r="ABP355" s="7"/>
      <c r="ABQ355" s="7"/>
      <c r="ABR355" s="7"/>
      <c r="ABS355" s="7"/>
      <c r="ABT355" s="7"/>
      <c r="ABU355" s="7"/>
      <c r="ABV355" s="7"/>
      <c r="ABW355" s="7"/>
      <c r="ABX355" s="7"/>
      <c r="ABY355" s="7"/>
      <c r="ABZ355" s="7"/>
      <c r="ACA355" s="7"/>
      <c r="ACB355" s="7"/>
      <c r="ACC355" s="7"/>
      <c r="ACD355" s="7"/>
      <c r="ACE355" s="7"/>
      <c r="ACF355" s="7"/>
      <c r="ACG355" s="7"/>
      <c r="ACH355" s="7"/>
      <c r="ACI355" s="7"/>
      <c r="ACJ355" s="7"/>
      <c r="ACK355" s="7"/>
      <c r="ACL355" s="7"/>
      <c r="ACM355" s="7"/>
      <c r="ACN355" s="7"/>
      <c r="ACO355" s="7"/>
      <c r="ACP355" s="7"/>
      <c r="ACQ355" s="7"/>
      <c r="ACR355" s="7"/>
      <c r="ACS355" s="7"/>
      <c r="ACT355" s="7"/>
      <c r="ACU355" s="7"/>
      <c r="ACV355" s="7"/>
      <c r="ACW355" s="7"/>
      <c r="ACX355" s="7"/>
      <c r="ACY355" s="7"/>
      <c r="ACZ355" s="7"/>
      <c r="ADA355" s="7"/>
      <c r="ADB355" s="7"/>
    </row>
    <row r="356" spans="1:782" ht="22.5" customHeight="1" x14ac:dyDescent="0.2">
      <c r="A356" s="313"/>
      <c r="B356" s="303"/>
      <c r="C356" s="270" t="s">
        <v>461</v>
      </c>
      <c r="D356" s="215"/>
      <c r="E356" s="280"/>
      <c r="F356" s="281"/>
      <c r="G356" s="282"/>
      <c r="H356" s="215"/>
      <c r="I356" s="275"/>
      <c r="J356" s="275"/>
      <c r="K356" s="275"/>
      <c r="L356" s="275"/>
      <c r="M356" s="275"/>
      <c r="N356" s="275"/>
      <c r="O356" s="275"/>
      <c r="P356" s="93"/>
      <c r="Q356" s="93"/>
      <c r="R356" s="275"/>
      <c r="S356" s="275"/>
      <c r="T356" s="275"/>
      <c r="U356" s="275"/>
      <c r="V356" s="276"/>
    </row>
    <row r="357" spans="1:782" ht="20.100000000000001" customHeight="1" x14ac:dyDescent="0.2">
      <c r="A357" s="289" t="s">
        <v>460</v>
      </c>
      <c r="B357" s="113" t="s">
        <v>1349</v>
      </c>
      <c r="C357" s="97" t="s">
        <v>462</v>
      </c>
      <c r="D357" s="97" t="s">
        <v>463</v>
      </c>
      <c r="E357" s="99">
        <v>2</v>
      </c>
      <c r="F357" s="314"/>
      <c r="G357" s="315">
        <v>9</v>
      </c>
      <c r="H357" s="101">
        <v>578</v>
      </c>
      <c r="I357" s="101">
        <f t="shared" ref="I357:I364" si="213">+H357*0.0833</f>
        <v>48.147399999999998</v>
      </c>
      <c r="J357" s="101">
        <f>+H357*11.65%</f>
        <v>67.337000000000003</v>
      </c>
      <c r="K357" s="101">
        <f t="shared" ref="K357:K364" si="214">SUM(H357:J357)</f>
        <v>693.48439999999994</v>
      </c>
      <c r="L357" s="101">
        <f t="shared" ref="L357:N364" si="215">+H357*12</f>
        <v>6936</v>
      </c>
      <c r="M357" s="101">
        <f t="shared" si="215"/>
        <v>577.76879999999994</v>
      </c>
      <c r="N357" s="101">
        <f t="shared" si="215"/>
        <v>808.0440000000001</v>
      </c>
      <c r="O357" s="102">
        <f t="shared" ref="O357:O364" si="216">+H357</f>
        <v>578</v>
      </c>
      <c r="P357" s="101">
        <v>470</v>
      </c>
      <c r="Q357" s="131">
        <f>4.7*1*12</f>
        <v>56.400000000000006</v>
      </c>
      <c r="R357" s="103">
        <f t="shared" ref="R357:R364" si="217">H357*0.25%*G357*12</f>
        <v>156.06</v>
      </c>
      <c r="S357" s="101">
        <f t="shared" ref="S357:S364" si="218">88*12</f>
        <v>1056</v>
      </c>
      <c r="T357" s="101">
        <f t="shared" ref="T357:T364" si="219">0.5*22*12</f>
        <v>132</v>
      </c>
      <c r="U357" s="101">
        <f t="shared" ref="U357:U364" si="220">SUM(O357:T357)</f>
        <v>2448.46</v>
      </c>
      <c r="V357" s="104">
        <f t="shared" ref="V357:V364" si="221">+L357+M357+N357+U357</f>
        <v>10770.272799999999</v>
      </c>
    </row>
    <row r="358" spans="1:782" ht="20.100000000000001" customHeight="1" x14ac:dyDescent="0.2">
      <c r="A358" s="289" t="s">
        <v>460</v>
      </c>
      <c r="B358" s="316" t="s">
        <v>1350</v>
      </c>
      <c r="C358" s="128" t="s">
        <v>464</v>
      </c>
      <c r="D358" s="128" t="s">
        <v>465</v>
      </c>
      <c r="E358" s="198">
        <v>1</v>
      </c>
      <c r="F358" s="317" t="s">
        <v>445</v>
      </c>
      <c r="G358" s="318">
        <v>9</v>
      </c>
      <c r="H358" s="284">
        <v>561</v>
      </c>
      <c r="I358" s="284">
        <f t="shared" si="213"/>
        <v>46.731299999999997</v>
      </c>
      <c r="J358" s="284">
        <f t="shared" ref="J358:J364" si="222">+H358*12.15%</f>
        <v>68.161500000000004</v>
      </c>
      <c r="K358" s="284">
        <f t="shared" si="214"/>
        <v>675.89280000000008</v>
      </c>
      <c r="L358" s="101">
        <f t="shared" si="215"/>
        <v>6732</v>
      </c>
      <c r="M358" s="101">
        <f t="shared" si="215"/>
        <v>560.77559999999994</v>
      </c>
      <c r="N358" s="101">
        <f t="shared" si="215"/>
        <v>817.9380000000001</v>
      </c>
      <c r="O358" s="319">
        <f t="shared" si="216"/>
        <v>561</v>
      </c>
      <c r="P358" s="101">
        <v>470</v>
      </c>
      <c r="Q358" s="101"/>
      <c r="R358" s="103">
        <f t="shared" si="217"/>
        <v>151.47</v>
      </c>
      <c r="S358" s="101">
        <f t="shared" si="218"/>
        <v>1056</v>
      </c>
      <c r="T358" s="101">
        <f t="shared" si="219"/>
        <v>132</v>
      </c>
      <c r="U358" s="284">
        <f t="shared" si="220"/>
        <v>2370.4700000000003</v>
      </c>
      <c r="V358" s="320">
        <f t="shared" si="221"/>
        <v>10481.1836</v>
      </c>
    </row>
    <row r="359" spans="1:782" ht="27.75" customHeight="1" x14ac:dyDescent="0.2">
      <c r="A359" s="289" t="s">
        <v>460</v>
      </c>
      <c r="B359" s="113" t="s">
        <v>1351</v>
      </c>
      <c r="C359" s="97" t="s">
        <v>466</v>
      </c>
      <c r="D359" s="98" t="s">
        <v>407</v>
      </c>
      <c r="E359" s="99">
        <v>1</v>
      </c>
      <c r="F359" s="100"/>
      <c r="G359" s="99">
        <v>3</v>
      </c>
      <c r="H359" s="101">
        <v>561</v>
      </c>
      <c r="I359" s="101">
        <f t="shared" si="213"/>
        <v>46.731299999999997</v>
      </c>
      <c r="J359" s="101">
        <f t="shared" si="222"/>
        <v>68.161500000000004</v>
      </c>
      <c r="K359" s="101">
        <f t="shared" si="214"/>
        <v>675.89280000000008</v>
      </c>
      <c r="L359" s="101">
        <f t="shared" si="215"/>
        <v>6732</v>
      </c>
      <c r="M359" s="101">
        <f t="shared" si="215"/>
        <v>560.77559999999994</v>
      </c>
      <c r="N359" s="101">
        <f t="shared" si="215"/>
        <v>817.9380000000001</v>
      </c>
      <c r="O359" s="102">
        <f t="shared" si="216"/>
        <v>561</v>
      </c>
      <c r="P359" s="101">
        <v>470</v>
      </c>
      <c r="Q359" s="101"/>
      <c r="R359" s="103">
        <f t="shared" si="217"/>
        <v>50.490000000000009</v>
      </c>
      <c r="S359" s="101">
        <f t="shared" si="218"/>
        <v>1056</v>
      </c>
      <c r="T359" s="101">
        <f t="shared" si="219"/>
        <v>132</v>
      </c>
      <c r="U359" s="101">
        <f t="shared" si="220"/>
        <v>2269.4899999999998</v>
      </c>
      <c r="V359" s="104">
        <f t="shared" si="221"/>
        <v>10380.203600000001</v>
      </c>
    </row>
    <row r="360" spans="1:782" ht="27.75" customHeight="1" x14ac:dyDescent="0.2">
      <c r="A360" s="289" t="s">
        <v>460</v>
      </c>
      <c r="B360" s="113" t="s">
        <v>1352</v>
      </c>
      <c r="C360" s="97" t="s">
        <v>467</v>
      </c>
      <c r="D360" s="98" t="s">
        <v>407</v>
      </c>
      <c r="E360" s="99">
        <v>1</v>
      </c>
      <c r="F360" s="100"/>
      <c r="G360" s="99">
        <v>3</v>
      </c>
      <c r="H360" s="101">
        <v>561</v>
      </c>
      <c r="I360" s="101">
        <f t="shared" si="213"/>
        <v>46.731299999999997</v>
      </c>
      <c r="J360" s="101">
        <f t="shared" si="222"/>
        <v>68.161500000000004</v>
      </c>
      <c r="K360" s="101">
        <f t="shared" si="214"/>
        <v>675.89280000000008</v>
      </c>
      <c r="L360" s="101">
        <f t="shared" si="215"/>
        <v>6732</v>
      </c>
      <c r="M360" s="101">
        <f t="shared" si="215"/>
        <v>560.77559999999994</v>
      </c>
      <c r="N360" s="101">
        <f t="shared" si="215"/>
        <v>817.9380000000001</v>
      </c>
      <c r="O360" s="102">
        <f t="shared" si="216"/>
        <v>561</v>
      </c>
      <c r="P360" s="101">
        <v>470</v>
      </c>
      <c r="Q360" s="131">
        <f>4.7*1*12</f>
        <v>56.400000000000006</v>
      </c>
      <c r="R360" s="103">
        <f t="shared" si="217"/>
        <v>50.490000000000009</v>
      </c>
      <c r="S360" s="101">
        <f t="shared" si="218"/>
        <v>1056</v>
      </c>
      <c r="T360" s="101">
        <f t="shared" si="219"/>
        <v>132</v>
      </c>
      <c r="U360" s="101">
        <f t="shared" si="220"/>
        <v>2325.8900000000003</v>
      </c>
      <c r="V360" s="104">
        <f t="shared" si="221"/>
        <v>10436.6036</v>
      </c>
    </row>
    <row r="361" spans="1:782" ht="24.75" customHeight="1" x14ac:dyDescent="0.2">
      <c r="A361" s="622" t="s">
        <v>460</v>
      </c>
      <c r="B361" s="623" t="s">
        <v>1353</v>
      </c>
      <c r="C361" s="607" t="s">
        <v>468</v>
      </c>
      <c r="D361" s="624" t="s">
        <v>1453</v>
      </c>
      <c r="E361" s="151">
        <v>1</v>
      </c>
      <c r="F361" s="157"/>
      <c r="G361" s="151">
        <v>3</v>
      </c>
      <c r="H361" s="610">
        <v>826</v>
      </c>
      <c r="I361" s="101">
        <f t="shared" si="213"/>
        <v>68.805800000000005</v>
      </c>
      <c r="J361" s="101">
        <f t="shared" si="222"/>
        <v>100.35899999999999</v>
      </c>
      <c r="K361" s="101">
        <f t="shared" si="214"/>
        <v>995.16480000000001</v>
      </c>
      <c r="L361" s="101">
        <f t="shared" si="215"/>
        <v>9912</v>
      </c>
      <c r="M361" s="101">
        <f t="shared" si="215"/>
        <v>825.66960000000006</v>
      </c>
      <c r="N361" s="101">
        <f t="shared" si="215"/>
        <v>1204.308</v>
      </c>
      <c r="O361" s="102">
        <f t="shared" si="216"/>
        <v>826</v>
      </c>
      <c r="P361" s="101">
        <v>470</v>
      </c>
      <c r="Q361" s="101">
        <f>4.7*2*12</f>
        <v>112.80000000000001</v>
      </c>
      <c r="R361" s="103">
        <f t="shared" si="217"/>
        <v>74.34</v>
      </c>
      <c r="S361" s="101">
        <f t="shared" si="218"/>
        <v>1056</v>
      </c>
      <c r="T361" s="101">
        <f t="shared" si="219"/>
        <v>132</v>
      </c>
      <c r="U361" s="101">
        <f t="shared" si="220"/>
        <v>2671.14</v>
      </c>
      <c r="V361" s="104">
        <f t="shared" si="221"/>
        <v>14613.117599999998</v>
      </c>
    </row>
    <row r="362" spans="1:782" ht="20.100000000000001" customHeight="1" x14ac:dyDescent="0.2">
      <c r="A362" s="289" t="s">
        <v>460</v>
      </c>
      <c r="B362" s="113" t="s">
        <v>1354</v>
      </c>
      <c r="C362" s="128" t="s">
        <v>469</v>
      </c>
      <c r="D362" s="128" t="s">
        <v>868</v>
      </c>
      <c r="E362" s="99">
        <v>1</v>
      </c>
      <c r="F362" s="321"/>
      <c r="G362" s="315">
        <v>3</v>
      </c>
      <c r="H362" s="101">
        <v>596</v>
      </c>
      <c r="I362" s="101">
        <f t="shared" si="213"/>
        <v>49.646799999999999</v>
      </c>
      <c r="J362" s="101">
        <f t="shared" si="222"/>
        <v>72.414000000000001</v>
      </c>
      <c r="K362" s="101">
        <f t="shared" si="214"/>
        <v>718.06079999999997</v>
      </c>
      <c r="L362" s="101">
        <f t="shared" si="215"/>
        <v>7152</v>
      </c>
      <c r="M362" s="101">
        <f t="shared" si="215"/>
        <v>595.76160000000004</v>
      </c>
      <c r="N362" s="101">
        <f t="shared" si="215"/>
        <v>868.96800000000007</v>
      </c>
      <c r="O362" s="102">
        <f t="shared" si="216"/>
        <v>596</v>
      </c>
      <c r="P362" s="101">
        <v>470</v>
      </c>
      <c r="Q362" s="101"/>
      <c r="R362" s="103">
        <f t="shared" si="217"/>
        <v>53.64</v>
      </c>
      <c r="S362" s="101">
        <f t="shared" si="218"/>
        <v>1056</v>
      </c>
      <c r="T362" s="101">
        <f t="shared" si="219"/>
        <v>132</v>
      </c>
      <c r="U362" s="101">
        <f t="shared" si="220"/>
        <v>2307.6400000000003</v>
      </c>
      <c r="V362" s="104">
        <f t="shared" si="221"/>
        <v>10924.369600000002</v>
      </c>
    </row>
    <row r="363" spans="1:782" s="47" customFormat="1" ht="20.100000000000001" customHeight="1" x14ac:dyDescent="0.2">
      <c r="A363" s="289" t="s">
        <v>460</v>
      </c>
      <c r="B363" s="113" t="s">
        <v>1355</v>
      </c>
      <c r="C363" s="112" t="s">
        <v>470</v>
      </c>
      <c r="D363" s="97" t="s">
        <v>425</v>
      </c>
      <c r="E363" s="99">
        <v>1</v>
      </c>
      <c r="F363" s="100"/>
      <c r="G363" s="99">
        <v>3</v>
      </c>
      <c r="H363" s="101">
        <v>561</v>
      </c>
      <c r="I363" s="101">
        <f t="shared" si="213"/>
        <v>46.731299999999997</v>
      </c>
      <c r="J363" s="101">
        <f t="shared" si="222"/>
        <v>68.161500000000004</v>
      </c>
      <c r="K363" s="101">
        <f t="shared" si="214"/>
        <v>675.89280000000008</v>
      </c>
      <c r="L363" s="101">
        <f t="shared" si="215"/>
        <v>6732</v>
      </c>
      <c r="M363" s="101">
        <f t="shared" si="215"/>
        <v>560.77559999999994</v>
      </c>
      <c r="N363" s="101">
        <f t="shared" si="215"/>
        <v>817.9380000000001</v>
      </c>
      <c r="O363" s="102">
        <f t="shared" si="216"/>
        <v>561</v>
      </c>
      <c r="P363" s="101">
        <v>470</v>
      </c>
      <c r="Q363" s="101"/>
      <c r="R363" s="103">
        <f t="shared" si="217"/>
        <v>50.490000000000009</v>
      </c>
      <c r="S363" s="101">
        <f t="shared" si="218"/>
        <v>1056</v>
      </c>
      <c r="T363" s="101">
        <f t="shared" si="219"/>
        <v>132</v>
      </c>
      <c r="U363" s="101">
        <f t="shared" si="220"/>
        <v>2269.4899999999998</v>
      </c>
      <c r="V363" s="104">
        <f t="shared" si="221"/>
        <v>10380.203600000001</v>
      </c>
    </row>
    <row r="364" spans="1:782" ht="20.100000000000001" customHeight="1" x14ac:dyDescent="0.2">
      <c r="A364" s="289" t="s">
        <v>460</v>
      </c>
      <c r="B364" s="316" t="s">
        <v>1356</v>
      </c>
      <c r="C364" s="322" t="s">
        <v>1391</v>
      </c>
      <c r="D364" s="97" t="s">
        <v>425</v>
      </c>
      <c r="E364" s="99">
        <v>1</v>
      </c>
      <c r="F364" s="100"/>
      <c r="G364" s="99">
        <v>0</v>
      </c>
      <c r="H364" s="101">
        <v>561</v>
      </c>
      <c r="I364" s="101">
        <f t="shared" si="213"/>
        <v>46.731299999999997</v>
      </c>
      <c r="J364" s="101">
        <f t="shared" si="222"/>
        <v>68.161500000000004</v>
      </c>
      <c r="K364" s="101">
        <f t="shared" si="214"/>
        <v>675.89280000000008</v>
      </c>
      <c r="L364" s="101">
        <f t="shared" si="215"/>
        <v>6732</v>
      </c>
      <c r="M364" s="101">
        <f t="shared" si="215"/>
        <v>560.77559999999994</v>
      </c>
      <c r="N364" s="101">
        <f t="shared" si="215"/>
        <v>817.9380000000001</v>
      </c>
      <c r="O364" s="102">
        <f t="shared" si="216"/>
        <v>561</v>
      </c>
      <c r="P364" s="101">
        <v>470</v>
      </c>
      <c r="Q364" s="131">
        <f>4.7*1*12</f>
        <v>56.400000000000006</v>
      </c>
      <c r="R364" s="103">
        <f t="shared" si="217"/>
        <v>0</v>
      </c>
      <c r="S364" s="101">
        <f t="shared" si="218"/>
        <v>1056</v>
      </c>
      <c r="T364" s="101">
        <f t="shared" si="219"/>
        <v>132</v>
      </c>
      <c r="U364" s="101">
        <f t="shared" si="220"/>
        <v>2275.4</v>
      </c>
      <c r="V364" s="104">
        <f t="shared" si="221"/>
        <v>10386.113600000001</v>
      </c>
    </row>
    <row r="365" spans="1:782" ht="20.100000000000001" customHeight="1" thickBot="1" x14ac:dyDescent="0.25">
      <c r="A365" s="323"/>
      <c r="B365" s="116"/>
      <c r="C365"/>
      <c r="D365" s="324"/>
      <c r="E365" s="325"/>
      <c r="F365" s="124"/>
      <c r="G365" s="326"/>
      <c r="H365" s="327">
        <f>SUM(H357:H364)</f>
        <v>4805</v>
      </c>
      <c r="I365" s="327">
        <f t="shared" ref="I365:U365" si="223">SUM(I357:I364)</f>
        <v>400.25649999999996</v>
      </c>
      <c r="J365" s="327">
        <f t="shared" si="223"/>
        <v>580.91750000000002</v>
      </c>
      <c r="K365" s="327">
        <f t="shared" si="223"/>
        <v>5786.1739999999991</v>
      </c>
      <c r="L365" s="327">
        <f t="shared" si="223"/>
        <v>57660</v>
      </c>
      <c r="M365" s="327">
        <f t="shared" si="223"/>
        <v>4803.0779999999995</v>
      </c>
      <c r="N365" s="327">
        <f t="shared" si="223"/>
        <v>6971.01</v>
      </c>
      <c r="O365" s="328">
        <f t="shared" si="223"/>
        <v>4805</v>
      </c>
      <c r="P365" s="170">
        <f t="shared" si="223"/>
        <v>3760</v>
      </c>
      <c r="Q365" s="170">
        <f t="shared" si="223"/>
        <v>282</v>
      </c>
      <c r="R365" s="329">
        <f t="shared" si="223"/>
        <v>586.98</v>
      </c>
      <c r="S365" s="327">
        <f t="shared" si="223"/>
        <v>8448</v>
      </c>
      <c r="T365" s="327">
        <f t="shared" si="223"/>
        <v>1056</v>
      </c>
      <c r="U365" s="327">
        <f t="shared" si="223"/>
        <v>18937.980000000003</v>
      </c>
      <c r="V365" s="327">
        <f>SUM(V357:V364)</f>
        <v>88372.067999999985</v>
      </c>
    </row>
    <row r="366" spans="1:782" s="8" customFormat="1" ht="17.25" customHeight="1" x14ac:dyDescent="0.2">
      <c r="A366" s="694" t="s">
        <v>1278</v>
      </c>
      <c r="B366" s="695"/>
      <c r="C366" s="695"/>
      <c r="D366" s="93"/>
      <c r="E366" s="93"/>
      <c r="F366" s="93"/>
      <c r="G366" s="93"/>
      <c r="H366" s="93"/>
      <c r="I366" s="93"/>
      <c r="J366" s="93"/>
      <c r="K366" s="93"/>
      <c r="L366" s="93"/>
      <c r="M366" s="93"/>
      <c r="N366" s="93"/>
      <c r="O366" s="93"/>
      <c r="P366" s="93"/>
      <c r="Q366" s="93"/>
      <c r="R366" s="94"/>
      <c r="S366" s="94"/>
      <c r="T366" s="94"/>
      <c r="U366" s="94"/>
      <c r="V366" s="94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7"/>
      <c r="CA366" s="7"/>
      <c r="CB366" s="7"/>
      <c r="CC366" s="7"/>
      <c r="CD366" s="7"/>
      <c r="CE366" s="7"/>
      <c r="CF366" s="7"/>
      <c r="CG366" s="7"/>
      <c r="CH366" s="7"/>
      <c r="CI366" s="7"/>
      <c r="CJ366" s="7"/>
      <c r="CK366" s="7"/>
      <c r="CL366" s="7"/>
      <c r="CM366" s="7"/>
      <c r="CN366" s="7"/>
      <c r="CO366" s="7"/>
      <c r="CP366" s="7"/>
      <c r="CQ366" s="7"/>
      <c r="CR366" s="7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7"/>
      <c r="DI366" s="7"/>
      <c r="DJ366" s="7"/>
      <c r="DK366" s="7"/>
      <c r="DL366" s="7"/>
      <c r="DM366" s="7"/>
      <c r="DN366" s="7"/>
      <c r="DO366" s="7"/>
      <c r="DP366" s="7"/>
      <c r="DQ366" s="7"/>
      <c r="DR366" s="7"/>
      <c r="DS366" s="7"/>
      <c r="DT366" s="7"/>
      <c r="DU366" s="7"/>
      <c r="DV366" s="7"/>
      <c r="DW366" s="7"/>
      <c r="DX366" s="7"/>
      <c r="DY366" s="7"/>
      <c r="DZ366" s="7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7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7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7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7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  <c r="HF366" s="7"/>
      <c r="HG366" s="7"/>
      <c r="HH366" s="7"/>
      <c r="HI366" s="7"/>
      <c r="HJ366" s="7"/>
      <c r="HK366" s="7"/>
      <c r="HL366" s="7"/>
      <c r="HM366" s="7"/>
      <c r="HN366" s="7"/>
      <c r="HO366" s="7"/>
      <c r="HP366" s="7"/>
      <c r="HQ366" s="7"/>
      <c r="HR366" s="7"/>
      <c r="HS366" s="7"/>
      <c r="HT366" s="7"/>
      <c r="HU366" s="7"/>
      <c r="HV366" s="7"/>
      <c r="HW366" s="7"/>
      <c r="HX366" s="7"/>
      <c r="HY366" s="7"/>
      <c r="HZ366" s="7"/>
      <c r="IA366" s="7"/>
      <c r="IB366" s="7"/>
      <c r="IC366" s="7"/>
      <c r="ID366" s="7"/>
      <c r="IE366" s="7"/>
      <c r="IF366" s="7"/>
      <c r="IG366" s="7"/>
      <c r="IH366" s="7"/>
      <c r="II366" s="7"/>
      <c r="IJ366" s="7"/>
      <c r="IK366" s="7"/>
      <c r="IL366" s="7"/>
      <c r="IM366" s="7"/>
      <c r="IN366" s="7"/>
      <c r="IO366" s="7"/>
      <c r="IP366" s="7"/>
      <c r="IQ366" s="7"/>
      <c r="IR366" s="7"/>
      <c r="IS366" s="7"/>
      <c r="IT366" s="7"/>
      <c r="IU366" s="7"/>
      <c r="IV366" s="7"/>
      <c r="IW366" s="7"/>
      <c r="IX366" s="7"/>
      <c r="IY366" s="7"/>
      <c r="IZ366" s="7"/>
      <c r="JA366" s="7"/>
      <c r="JB366" s="7"/>
      <c r="JC366" s="7"/>
      <c r="JD366" s="7"/>
      <c r="JE366" s="7"/>
      <c r="JF366" s="7"/>
      <c r="JG366" s="7"/>
      <c r="JH366" s="7"/>
      <c r="JI366" s="7"/>
      <c r="JJ366" s="7"/>
      <c r="JK366" s="7"/>
      <c r="JL366" s="7"/>
      <c r="JM366" s="7"/>
      <c r="JN366" s="7"/>
      <c r="JO366" s="7"/>
      <c r="JP366" s="7"/>
      <c r="JQ366" s="7"/>
      <c r="JR366" s="7"/>
      <c r="JS366" s="7"/>
      <c r="JT366" s="7"/>
      <c r="JU366" s="7"/>
      <c r="JV366" s="7"/>
      <c r="JW366" s="7"/>
      <c r="JX366" s="7"/>
      <c r="JY366" s="7"/>
      <c r="JZ366" s="7"/>
      <c r="KA366" s="7"/>
      <c r="KB366" s="7"/>
      <c r="KC366" s="7"/>
      <c r="KD366" s="7"/>
      <c r="KE366" s="7"/>
      <c r="KF366" s="7"/>
      <c r="KG366" s="7"/>
      <c r="KH366" s="7"/>
      <c r="KI366" s="7"/>
      <c r="KJ366" s="7"/>
      <c r="KK366" s="7"/>
      <c r="KL366" s="7"/>
      <c r="KM366" s="7"/>
      <c r="KN366" s="7"/>
      <c r="KO366" s="7"/>
      <c r="KP366" s="7"/>
      <c r="KQ366" s="7"/>
      <c r="KR366" s="7"/>
      <c r="KS366" s="7"/>
      <c r="KT366" s="7"/>
      <c r="KU366" s="7"/>
      <c r="KV366" s="7"/>
      <c r="KW366" s="7"/>
      <c r="KX366" s="7"/>
      <c r="KY366" s="7"/>
      <c r="KZ366" s="7"/>
      <c r="LA366" s="7"/>
      <c r="LB366" s="7"/>
      <c r="LC366" s="7"/>
      <c r="LD366" s="7"/>
      <c r="LE366" s="7"/>
      <c r="LF366" s="7"/>
      <c r="LG366" s="7"/>
      <c r="LH366" s="7"/>
      <c r="LI366" s="7"/>
      <c r="LJ366" s="7"/>
      <c r="LK366" s="7"/>
      <c r="LL366" s="7"/>
      <c r="LM366" s="7"/>
      <c r="LN366" s="7"/>
      <c r="LO366" s="7"/>
      <c r="LP366" s="7"/>
      <c r="LQ366" s="7"/>
      <c r="LR366" s="7"/>
      <c r="LS366" s="7"/>
      <c r="LT366" s="7"/>
      <c r="LU366" s="7"/>
      <c r="LV366" s="7"/>
      <c r="LW366" s="7"/>
      <c r="LX366" s="7"/>
      <c r="LY366" s="7"/>
      <c r="LZ366" s="7"/>
      <c r="MA366" s="7"/>
      <c r="MB366" s="7"/>
      <c r="MC366" s="7"/>
      <c r="MD366" s="7"/>
      <c r="ME366" s="7"/>
      <c r="MF366" s="7"/>
      <c r="MG366" s="7"/>
      <c r="MH366" s="7"/>
      <c r="MI366" s="7"/>
      <c r="MJ366" s="7"/>
      <c r="MK366" s="7"/>
      <c r="ML366" s="7"/>
      <c r="MM366" s="7"/>
      <c r="MN366" s="7"/>
      <c r="MO366" s="7"/>
      <c r="MP366" s="7"/>
      <c r="MQ366" s="7"/>
      <c r="MR366" s="7"/>
      <c r="MS366" s="7"/>
      <c r="MT366" s="7"/>
      <c r="MU366" s="7"/>
      <c r="MV366" s="7"/>
      <c r="MW366" s="7"/>
      <c r="MX366" s="7"/>
      <c r="MY366" s="7"/>
      <c r="MZ366" s="7"/>
      <c r="NA366" s="7"/>
      <c r="NB366" s="7"/>
      <c r="NC366" s="7"/>
      <c r="ND366" s="7"/>
      <c r="NE366" s="7"/>
      <c r="NF366" s="7"/>
      <c r="NG366" s="7"/>
      <c r="NH366" s="7"/>
      <c r="NI366" s="7"/>
      <c r="NJ366" s="7"/>
      <c r="NK366" s="7"/>
      <c r="NL366" s="7"/>
      <c r="NM366" s="7"/>
      <c r="NN366" s="7"/>
      <c r="NO366" s="7"/>
      <c r="NP366" s="7"/>
      <c r="NQ366" s="7"/>
      <c r="NR366" s="7"/>
      <c r="NS366" s="7"/>
      <c r="NT366" s="7"/>
      <c r="NU366" s="7"/>
      <c r="NV366" s="7"/>
      <c r="NW366" s="7"/>
      <c r="NX366" s="7"/>
      <c r="NY366" s="7"/>
      <c r="NZ366" s="7"/>
      <c r="OA366" s="7"/>
      <c r="OB366" s="7"/>
      <c r="OC366" s="7"/>
      <c r="OD366" s="7"/>
      <c r="OE366" s="7"/>
      <c r="OF366" s="7"/>
      <c r="OG366" s="7"/>
      <c r="OH366" s="7"/>
      <c r="OI366" s="7"/>
      <c r="OJ366" s="7"/>
      <c r="OK366" s="7"/>
      <c r="OL366" s="7"/>
      <c r="OM366" s="7"/>
      <c r="ON366" s="7"/>
      <c r="OO366" s="7"/>
      <c r="OP366" s="7"/>
      <c r="OQ366" s="7"/>
      <c r="OR366" s="7"/>
      <c r="OS366" s="7"/>
      <c r="OT366" s="7"/>
      <c r="OU366" s="7"/>
      <c r="OV366" s="7"/>
      <c r="OW366" s="7"/>
      <c r="OX366" s="7"/>
      <c r="OY366" s="7"/>
      <c r="OZ366" s="7"/>
      <c r="PA366" s="7"/>
      <c r="PB366" s="7"/>
      <c r="PC366" s="7"/>
      <c r="PD366" s="7"/>
      <c r="PE366" s="7"/>
      <c r="PF366" s="7"/>
      <c r="PG366" s="7"/>
      <c r="PH366" s="7"/>
      <c r="PI366" s="7"/>
      <c r="PJ366" s="7"/>
      <c r="PK366" s="7"/>
      <c r="PL366" s="7"/>
      <c r="PM366" s="7"/>
      <c r="PN366" s="7"/>
      <c r="PO366" s="7"/>
      <c r="PP366" s="7"/>
      <c r="PQ366" s="7"/>
      <c r="PR366" s="7"/>
      <c r="PS366" s="7"/>
      <c r="PT366" s="7"/>
      <c r="PU366" s="7"/>
      <c r="PV366" s="7"/>
      <c r="PW366" s="7"/>
      <c r="PX366" s="7"/>
      <c r="PY366" s="7"/>
      <c r="PZ366" s="7"/>
      <c r="QA366" s="7"/>
      <c r="QB366" s="7"/>
      <c r="QC366" s="7"/>
      <c r="QD366" s="7"/>
      <c r="QE366" s="7"/>
      <c r="QF366" s="7"/>
      <c r="QG366" s="7"/>
      <c r="QH366" s="7"/>
      <c r="QI366" s="7"/>
      <c r="QJ366" s="7"/>
      <c r="QK366" s="7"/>
      <c r="QL366" s="7"/>
      <c r="QM366" s="7"/>
      <c r="QN366" s="7"/>
      <c r="QO366" s="7"/>
      <c r="QP366" s="7"/>
      <c r="QQ366" s="7"/>
      <c r="QR366" s="7"/>
      <c r="QS366" s="7"/>
      <c r="QT366" s="7"/>
      <c r="QU366" s="7"/>
      <c r="QV366" s="7"/>
      <c r="QW366" s="7"/>
      <c r="QX366" s="7"/>
      <c r="QY366" s="7"/>
      <c r="QZ366" s="7"/>
      <c r="RA366" s="7"/>
      <c r="RB366" s="7"/>
      <c r="RC366" s="7"/>
      <c r="RD366" s="7"/>
      <c r="RE366" s="7"/>
      <c r="RF366" s="7"/>
      <c r="RG366" s="7"/>
      <c r="RH366" s="7"/>
      <c r="RI366" s="7"/>
      <c r="RJ366" s="7"/>
      <c r="RK366" s="7"/>
      <c r="RL366" s="7"/>
      <c r="RM366" s="7"/>
      <c r="RN366" s="7"/>
      <c r="RO366" s="7"/>
      <c r="RP366" s="7"/>
      <c r="RQ366" s="7"/>
      <c r="RR366" s="7"/>
      <c r="RS366" s="7"/>
      <c r="RT366" s="7"/>
      <c r="RU366" s="7"/>
      <c r="RV366" s="7"/>
      <c r="RW366" s="7"/>
      <c r="RX366" s="7"/>
      <c r="RY366" s="7"/>
      <c r="RZ366" s="7"/>
      <c r="SA366" s="7"/>
      <c r="SB366" s="7"/>
      <c r="SC366" s="7"/>
      <c r="SD366" s="7"/>
      <c r="SE366" s="7"/>
      <c r="SF366" s="7"/>
      <c r="SG366" s="7"/>
      <c r="SH366" s="7"/>
      <c r="SI366" s="7"/>
      <c r="SJ366" s="7"/>
      <c r="SK366" s="7"/>
      <c r="SL366" s="7"/>
      <c r="SM366" s="7"/>
      <c r="SN366" s="7"/>
      <c r="SO366" s="7"/>
      <c r="SP366" s="7"/>
      <c r="SQ366" s="7"/>
      <c r="SR366" s="7"/>
      <c r="SS366" s="7"/>
      <c r="ST366" s="7"/>
      <c r="SU366" s="7"/>
      <c r="SV366" s="7"/>
      <c r="SW366" s="7"/>
      <c r="SX366" s="7"/>
      <c r="SY366" s="7"/>
      <c r="SZ366" s="7"/>
      <c r="TA366" s="7"/>
      <c r="TB366" s="7"/>
      <c r="TC366" s="7"/>
      <c r="TD366" s="7"/>
      <c r="TE366" s="7"/>
      <c r="TF366" s="7"/>
      <c r="TG366" s="7"/>
      <c r="TH366" s="7"/>
      <c r="TI366" s="7"/>
      <c r="TJ366" s="7"/>
      <c r="TK366" s="7"/>
      <c r="TL366" s="7"/>
      <c r="TM366" s="7"/>
      <c r="TN366" s="7"/>
      <c r="TO366" s="7"/>
      <c r="TP366" s="7"/>
      <c r="TQ366" s="7"/>
      <c r="TR366" s="7"/>
      <c r="TS366" s="7"/>
      <c r="TT366" s="7"/>
      <c r="TU366" s="7"/>
      <c r="TV366" s="7"/>
      <c r="TW366" s="7"/>
      <c r="TX366" s="7"/>
      <c r="TY366" s="7"/>
      <c r="TZ366" s="7"/>
      <c r="UA366" s="7"/>
      <c r="UB366" s="7"/>
      <c r="UC366" s="7"/>
      <c r="UD366" s="7"/>
      <c r="UE366" s="7"/>
      <c r="UF366" s="7"/>
      <c r="UG366" s="7"/>
      <c r="UH366" s="7"/>
      <c r="UI366" s="7"/>
      <c r="UJ366" s="7"/>
      <c r="UK366" s="7"/>
      <c r="UL366" s="7"/>
      <c r="UM366" s="7"/>
      <c r="UN366" s="7"/>
      <c r="UO366" s="7"/>
      <c r="UP366" s="7"/>
      <c r="UQ366" s="7"/>
      <c r="UR366" s="7"/>
      <c r="US366" s="7"/>
      <c r="UT366" s="7"/>
      <c r="UU366" s="7"/>
      <c r="UV366" s="7"/>
      <c r="UW366" s="7"/>
      <c r="UX366" s="7"/>
      <c r="UY366" s="7"/>
      <c r="UZ366" s="7"/>
      <c r="VA366" s="7"/>
      <c r="VB366" s="7"/>
      <c r="VC366" s="7"/>
      <c r="VD366" s="7"/>
      <c r="VE366" s="7"/>
      <c r="VF366" s="7"/>
      <c r="VG366" s="7"/>
      <c r="VH366" s="7"/>
      <c r="VI366" s="7"/>
      <c r="VJ366" s="7"/>
      <c r="VK366" s="7"/>
      <c r="VL366" s="7"/>
      <c r="VM366" s="7"/>
      <c r="VN366" s="7"/>
      <c r="VO366" s="7"/>
      <c r="VP366" s="7"/>
      <c r="VQ366" s="7"/>
      <c r="VR366" s="7"/>
      <c r="VS366" s="7"/>
      <c r="VT366" s="7"/>
      <c r="VU366" s="7"/>
      <c r="VV366" s="7"/>
      <c r="VW366" s="7"/>
      <c r="VX366" s="7"/>
      <c r="VY366" s="7"/>
      <c r="VZ366" s="7"/>
      <c r="WA366" s="7"/>
      <c r="WB366" s="7"/>
      <c r="WC366" s="7"/>
      <c r="WD366" s="7"/>
      <c r="WE366" s="7"/>
      <c r="WF366" s="7"/>
      <c r="WG366" s="7"/>
      <c r="WH366" s="7"/>
      <c r="WI366" s="7"/>
      <c r="WJ366" s="7"/>
      <c r="WK366" s="7"/>
      <c r="WL366" s="7"/>
      <c r="WM366" s="7"/>
      <c r="WN366" s="7"/>
      <c r="WO366" s="7"/>
      <c r="WP366" s="7"/>
      <c r="WQ366" s="7"/>
      <c r="WR366" s="7"/>
      <c r="WS366" s="7"/>
      <c r="WT366" s="7"/>
      <c r="WU366" s="7"/>
      <c r="WV366" s="7"/>
      <c r="WW366" s="7"/>
      <c r="WX366" s="7"/>
      <c r="WY366" s="7"/>
      <c r="WZ366" s="7"/>
      <c r="XA366" s="7"/>
      <c r="XB366" s="7"/>
      <c r="XC366" s="7"/>
      <c r="XD366" s="7"/>
      <c r="XE366" s="7"/>
      <c r="XF366" s="7"/>
      <c r="XG366" s="7"/>
      <c r="XH366" s="7"/>
      <c r="XI366" s="7"/>
      <c r="XJ366" s="7"/>
      <c r="XK366" s="7"/>
      <c r="XL366" s="7"/>
      <c r="XM366" s="7"/>
      <c r="XN366" s="7"/>
      <c r="XO366" s="7"/>
      <c r="XP366" s="7"/>
      <c r="XQ366" s="7"/>
      <c r="XR366" s="7"/>
      <c r="XS366" s="7"/>
      <c r="XT366" s="7"/>
      <c r="XU366" s="7"/>
      <c r="XV366" s="7"/>
      <c r="XW366" s="7"/>
      <c r="XX366" s="7"/>
      <c r="XY366" s="7"/>
      <c r="XZ366" s="7"/>
      <c r="YA366" s="7"/>
      <c r="YB366" s="7"/>
      <c r="YC366" s="7"/>
      <c r="YD366" s="7"/>
      <c r="YE366" s="7"/>
      <c r="YF366" s="7"/>
      <c r="YG366" s="7"/>
      <c r="YH366" s="7"/>
      <c r="YI366" s="7"/>
      <c r="YJ366" s="7"/>
      <c r="YK366" s="7"/>
      <c r="YL366" s="7"/>
      <c r="YM366" s="7"/>
      <c r="YN366" s="7"/>
      <c r="YO366" s="7"/>
      <c r="YP366" s="7"/>
      <c r="YQ366" s="7"/>
      <c r="YR366" s="7"/>
      <c r="YS366" s="7"/>
      <c r="YT366" s="7"/>
      <c r="YU366" s="7"/>
      <c r="YV366" s="7"/>
      <c r="YW366" s="7"/>
      <c r="YX366" s="7"/>
      <c r="YY366" s="7"/>
      <c r="YZ366" s="7"/>
      <c r="ZA366" s="7"/>
      <c r="ZB366" s="7"/>
      <c r="ZC366" s="7"/>
      <c r="ZD366" s="7"/>
      <c r="ZE366" s="7"/>
      <c r="ZF366" s="7"/>
      <c r="ZG366" s="7"/>
      <c r="ZH366" s="7"/>
      <c r="ZI366" s="7"/>
      <c r="ZJ366" s="7"/>
      <c r="ZK366" s="7"/>
      <c r="ZL366" s="7"/>
      <c r="ZM366" s="7"/>
      <c r="ZN366" s="7"/>
      <c r="ZO366" s="7"/>
      <c r="ZP366" s="7"/>
      <c r="ZQ366" s="7"/>
      <c r="ZR366" s="7"/>
      <c r="ZS366" s="7"/>
      <c r="ZT366" s="7"/>
      <c r="ZU366" s="7"/>
      <c r="ZV366" s="7"/>
      <c r="ZW366" s="7"/>
      <c r="ZX366" s="7"/>
      <c r="ZY366" s="7"/>
      <c r="ZZ366" s="7"/>
      <c r="AAA366" s="7"/>
      <c r="AAB366" s="7"/>
      <c r="AAC366" s="7"/>
      <c r="AAD366" s="7"/>
      <c r="AAE366" s="7"/>
      <c r="AAF366" s="7"/>
      <c r="AAG366" s="7"/>
      <c r="AAH366" s="7"/>
      <c r="AAI366" s="7"/>
      <c r="AAJ366" s="7"/>
      <c r="AAK366" s="7"/>
      <c r="AAL366" s="7"/>
      <c r="AAM366" s="7"/>
      <c r="AAN366" s="7"/>
      <c r="AAO366" s="7"/>
      <c r="AAP366" s="7"/>
      <c r="AAQ366" s="7"/>
      <c r="AAR366" s="7"/>
      <c r="AAS366" s="7"/>
      <c r="AAT366" s="7"/>
      <c r="AAU366" s="7"/>
      <c r="AAV366" s="7"/>
      <c r="AAW366" s="7"/>
      <c r="AAX366" s="7"/>
      <c r="AAY366" s="7"/>
      <c r="AAZ366" s="7"/>
      <c r="ABA366" s="7"/>
      <c r="ABB366" s="7"/>
      <c r="ABC366" s="7"/>
      <c r="ABD366" s="7"/>
      <c r="ABE366" s="7"/>
      <c r="ABF366" s="7"/>
      <c r="ABG366" s="7"/>
      <c r="ABH366" s="7"/>
      <c r="ABI366" s="7"/>
      <c r="ABJ366" s="7"/>
      <c r="ABK366" s="7"/>
      <c r="ABL366" s="7"/>
      <c r="ABM366" s="7"/>
      <c r="ABN366" s="7"/>
      <c r="ABO366" s="7"/>
      <c r="ABP366" s="7"/>
      <c r="ABQ366" s="7"/>
      <c r="ABR366" s="7"/>
      <c r="ABS366" s="7"/>
      <c r="ABT366" s="7"/>
      <c r="ABU366" s="7"/>
      <c r="ABV366" s="7"/>
      <c r="ABW366" s="7"/>
      <c r="ABX366" s="7"/>
      <c r="ABY366" s="7"/>
      <c r="ABZ366" s="7"/>
      <c r="ACA366" s="7"/>
      <c r="ACB366" s="7"/>
      <c r="ACC366" s="7"/>
      <c r="ACD366" s="7"/>
      <c r="ACE366" s="7"/>
      <c r="ACF366" s="7"/>
      <c r="ACG366" s="7"/>
      <c r="ACH366" s="7"/>
      <c r="ACI366" s="7"/>
      <c r="ACJ366" s="7"/>
      <c r="ACK366" s="7"/>
      <c r="ACL366" s="7"/>
      <c r="ACM366" s="7"/>
      <c r="ACN366" s="7"/>
      <c r="ACO366" s="7"/>
      <c r="ACP366" s="7"/>
      <c r="ACQ366" s="7"/>
      <c r="ACR366" s="7"/>
      <c r="ACS366" s="7"/>
      <c r="ACT366" s="7"/>
      <c r="ACU366" s="7"/>
      <c r="ACV366" s="7"/>
      <c r="ACW366" s="7"/>
      <c r="ACX366" s="7"/>
      <c r="ACY366" s="7"/>
      <c r="ACZ366" s="7"/>
      <c r="ADA366" s="7"/>
      <c r="ADB366" s="7"/>
    </row>
    <row r="367" spans="1:782" s="8" customFormat="1" ht="17.25" customHeight="1" x14ac:dyDescent="0.2">
      <c r="A367" s="720" t="s">
        <v>1055</v>
      </c>
      <c r="B367" s="690"/>
      <c r="C367" s="690"/>
      <c r="D367" s="93"/>
      <c r="E367" s="93"/>
      <c r="F367" s="93"/>
      <c r="G367" s="93"/>
      <c r="H367" s="93"/>
      <c r="I367" s="93"/>
      <c r="J367" s="93"/>
      <c r="K367" s="93"/>
      <c r="L367" s="93"/>
      <c r="M367" s="93"/>
      <c r="N367" s="93"/>
      <c r="O367" s="93"/>
      <c r="P367" s="93"/>
      <c r="Q367" s="93"/>
      <c r="R367" s="94"/>
      <c r="S367" s="94"/>
      <c r="T367" s="94"/>
      <c r="U367" s="94"/>
      <c r="V367" s="94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7"/>
      <c r="BZ367" s="7"/>
      <c r="CA367" s="7"/>
      <c r="CB367" s="7"/>
      <c r="CC367" s="7"/>
      <c r="CD367" s="7"/>
      <c r="CE367" s="7"/>
      <c r="CF367" s="7"/>
      <c r="CG367" s="7"/>
      <c r="CH367" s="7"/>
      <c r="CI367" s="7"/>
      <c r="CJ367" s="7"/>
      <c r="CK367" s="7"/>
      <c r="CL367" s="7"/>
      <c r="CM367" s="7"/>
      <c r="CN367" s="7"/>
      <c r="CO367" s="7"/>
      <c r="CP367" s="7"/>
      <c r="CQ367" s="7"/>
      <c r="CR367" s="7"/>
      <c r="CS367" s="7"/>
      <c r="CT367" s="7"/>
      <c r="CU367" s="7"/>
      <c r="CV367" s="7"/>
      <c r="CW367" s="7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7"/>
      <c r="DI367" s="7"/>
      <c r="DJ367" s="7"/>
      <c r="DK367" s="7"/>
      <c r="DL367" s="7"/>
      <c r="DM367" s="7"/>
      <c r="DN367" s="7"/>
      <c r="DO367" s="7"/>
      <c r="DP367" s="7"/>
      <c r="DQ367" s="7"/>
      <c r="DR367" s="7"/>
      <c r="DS367" s="7"/>
      <c r="DT367" s="7"/>
      <c r="DU367" s="7"/>
      <c r="DV367" s="7"/>
      <c r="DW367" s="7"/>
      <c r="DX367" s="7"/>
      <c r="DY367" s="7"/>
      <c r="DZ367" s="7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7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7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7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7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  <c r="HF367" s="7"/>
      <c r="HG367" s="7"/>
      <c r="HH367" s="7"/>
      <c r="HI367" s="7"/>
      <c r="HJ367" s="7"/>
      <c r="HK367" s="7"/>
      <c r="HL367" s="7"/>
      <c r="HM367" s="7"/>
      <c r="HN367" s="7"/>
      <c r="HO367" s="7"/>
      <c r="HP367" s="7"/>
      <c r="HQ367" s="7"/>
      <c r="HR367" s="7"/>
      <c r="HS367" s="7"/>
      <c r="HT367" s="7"/>
      <c r="HU367" s="7"/>
      <c r="HV367" s="7"/>
      <c r="HW367" s="7"/>
      <c r="HX367" s="7"/>
      <c r="HY367" s="7"/>
      <c r="HZ367" s="7"/>
      <c r="IA367" s="7"/>
      <c r="IB367" s="7"/>
      <c r="IC367" s="7"/>
      <c r="ID367" s="7"/>
      <c r="IE367" s="7"/>
      <c r="IF367" s="7"/>
      <c r="IG367" s="7"/>
      <c r="IH367" s="7"/>
      <c r="II367" s="7"/>
      <c r="IJ367" s="7"/>
      <c r="IK367" s="7"/>
      <c r="IL367" s="7"/>
      <c r="IM367" s="7"/>
      <c r="IN367" s="7"/>
      <c r="IO367" s="7"/>
      <c r="IP367" s="7"/>
      <c r="IQ367" s="7"/>
      <c r="IR367" s="7"/>
      <c r="IS367" s="7"/>
      <c r="IT367" s="7"/>
      <c r="IU367" s="7"/>
      <c r="IV367" s="7"/>
      <c r="IW367" s="7"/>
      <c r="IX367" s="7"/>
      <c r="IY367" s="7"/>
      <c r="IZ367" s="7"/>
      <c r="JA367" s="7"/>
      <c r="JB367" s="7"/>
      <c r="JC367" s="7"/>
      <c r="JD367" s="7"/>
      <c r="JE367" s="7"/>
      <c r="JF367" s="7"/>
      <c r="JG367" s="7"/>
      <c r="JH367" s="7"/>
      <c r="JI367" s="7"/>
      <c r="JJ367" s="7"/>
      <c r="JK367" s="7"/>
      <c r="JL367" s="7"/>
      <c r="JM367" s="7"/>
      <c r="JN367" s="7"/>
      <c r="JO367" s="7"/>
      <c r="JP367" s="7"/>
      <c r="JQ367" s="7"/>
      <c r="JR367" s="7"/>
      <c r="JS367" s="7"/>
      <c r="JT367" s="7"/>
      <c r="JU367" s="7"/>
      <c r="JV367" s="7"/>
      <c r="JW367" s="7"/>
      <c r="JX367" s="7"/>
      <c r="JY367" s="7"/>
      <c r="JZ367" s="7"/>
      <c r="KA367" s="7"/>
      <c r="KB367" s="7"/>
      <c r="KC367" s="7"/>
      <c r="KD367" s="7"/>
      <c r="KE367" s="7"/>
      <c r="KF367" s="7"/>
      <c r="KG367" s="7"/>
      <c r="KH367" s="7"/>
      <c r="KI367" s="7"/>
      <c r="KJ367" s="7"/>
      <c r="KK367" s="7"/>
      <c r="KL367" s="7"/>
      <c r="KM367" s="7"/>
      <c r="KN367" s="7"/>
      <c r="KO367" s="7"/>
      <c r="KP367" s="7"/>
      <c r="KQ367" s="7"/>
      <c r="KR367" s="7"/>
      <c r="KS367" s="7"/>
      <c r="KT367" s="7"/>
      <c r="KU367" s="7"/>
      <c r="KV367" s="7"/>
      <c r="KW367" s="7"/>
      <c r="KX367" s="7"/>
      <c r="KY367" s="7"/>
      <c r="KZ367" s="7"/>
      <c r="LA367" s="7"/>
      <c r="LB367" s="7"/>
      <c r="LC367" s="7"/>
      <c r="LD367" s="7"/>
      <c r="LE367" s="7"/>
      <c r="LF367" s="7"/>
      <c r="LG367" s="7"/>
      <c r="LH367" s="7"/>
      <c r="LI367" s="7"/>
      <c r="LJ367" s="7"/>
      <c r="LK367" s="7"/>
      <c r="LL367" s="7"/>
      <c r="LM367" s="7"/>
      <c r="LN367" s="7"/>
      <c r="LO367" s="7"/>
      <c r="LP367" s="7"/>
      <c r="LQ367" s="7"/>
      <c r="LR367" s="7"/>
      <c r="LS367" s="7"/>
      <c r="LT367" s="7"/>
      <c r="LU367" s="7"/>
      <c r="LV367" s="7"/>
      <c r="LW367" s="7"/>
      <c r="LX367" s="7"/>
      <c r="LY367" s="7"/>
      <c r="LZ367" s="7"/>
      <c r="MA367" s="7"/>
      <c r="MB367" s="7"/>
      <c r="MC367" s="7"/>
      <c r="MD367" s="7"/>
      <c r="ME367" s="7"/>
      <c r="MF367" s="7"/>
      <c r="MG367" s="7"/>
      <c r="MH367" s="7"/>
      <c r="MI367" s="7"/>
      <c r="MJ367" s="7"/>
      <c r="MK367" s="7"/>
      <c r="ML367" s="7"/>
      <c r="MM367" s="7"/>
      <c r="MN367" s="7"/>
      <c r="MO367" s="7"/>
      <c r="MP367" s="7"/>
      <c r="MQ367" s="7"/>
      <c r="MR367" s="7"/>
      <c r="MS367" s="7"/>
      <c r="MT367" s="7"/>
      <c r="MU367" s="7"/>
      <c r="MV367" s="7"/>
      <c r="MW367" s="7"/>
      <c r="MX367" s="7"/>
      <c r="MY367" s="7"/>
      <c r="MZ367" s="7"/>
      <c r="NA367" s="7"/>
      <c r="NB367" s="7"/>
      <c r="NC367" s="7"/>
      <c r="ND367" s="7"/>
      <c r="NE367" s="7"/>
      <c r="NF367" s="7"/>
      <c r="NG367" s="7"/>
      <c r="NH367" s="7"/>
      <c r="NI367" s="7"/>
      <c r="NJ367" s="7"/>
      <c r="NK367" s="7"/>
      <c r="NL367" s="7"/>
      <c r="NM367" s="7"/>
      <c r="NN367" s="7"/>
      <c r="NO367" s="7"/>
      <c r="NP367" s="7"/>
      <c r="NQ367" s="7"/>
      <c r="NR367" s="7"/>
      <c r="NS367" s="7"/>
      <c r="NT367" s="7"/>
      <c r="NU367" s="7"/>
      <c r="NV367" s="7"/>
      <c r="NW367" s="7"/>
      <c r="NX367" s="7"/>
      <c r="NY367" s="7"/>
      <c r="NZ367" s="7"/>
      <c r="OA367" s="7"/>
      <c r="OB367" s="7"/>
      <c r="OC367" s="7"/>
      <c r="OD367" s="7"/>
      <c r="OE367" s="7"/>
      <c r="OF367" s="7"/>
      <c r="OG367" s="7"/>
      <c r="OH367" s="7"/>
      <c r="OI367" s="7"/>
      <c r="OJ367" s="7"/>
      <c r="OK367" s="7"/>
      <c r="OL367" s="7"/>
      <c r="OM367" s="7"/>
      <c r="ON367" s="7"/>
      <c r="OO367" s="7"/>
      <c r="OP367" s="7"/>
      <c r="OQ367" s="7"/>
      <c r="OR367" s="7"/>
      <c r="OS367" s="7"/>
      <c r="OT367" s="7"/>
      <c r="OU367" s="7"/>
      <c r="OV367" s="7"/>
      <c r="OW367" s="7"/>
      <c r="OX367" s="7"/>
      <c r="OY367" s="7"/>
      <c r="OZ367" s="7"/>
      <c r="PA367" s="7"/>
      <c r="PB367" s="7"/>
      <c r="PC367" s="7"/>
      <c r="PD367" s="7"/>
      <c r="PE367" s="7"/>
      <c r="PF367" s="7"/>
      <c r="PG367" s="7"/>
      <c r="PH367" s="7"/>
      <c r="PI367" s="7"/>
      <c r="PJ367" s="7"/>
      <c r="PK367" s="7"/>
      <c r="PL367" s="7"/>
      <c r="PM367" s="7"/>
      <c r="PN367" s="7"/>
      <c r="PO367" s="7"/>
      <c r="PP367" s="7"/>
      <c r="PQ367" s="7"/>
      <c r="PR367" s="7"/>
      <c r="PS367" s="7"/>
      <c r="PT367" s="7"/>
      <c r="PU367" s="7"/>
      <c r="PV367" s="7"/>
      <c r="PW367" s="7"/>
      <c r="PX367" s="7"/>
      <c r="PY367" s="7"/>
      <c r="PZ367" s="7"/>
      <c r="QA367" s="7"/>
      <c r="QB367" s="7"/>
      <c r="QC367" s="7"/>
      <c r="QD367" s="7"/>
      <c r="QE367" s="7"/>
      <c r="QF367" s="7"/>
      <c r="QG367" s="7"/>
      <c r="QH367" s="7"/>
      <c r="QI367" s="7"/>
      <c r="QJ367" s="7"/>
      <c r="QK367" s="7"/>
      <c r="QL367" s="7"/>
      <c r="QM367" s="7"/>
      <c r="QN367" s="7"/>
      <c r="QO367" s="7"/>
      <c r="QP367" s="7"/>
      <c r="QQ367" s="7"/>
      <c r="QR367" s="7"/>
      <c r="QS367" s="7"/>
      <c r="QT367" s="7"/>
      <c r="QU367" s="7"/>
      <c r="QV367" s="7"/>
      <c r="QW367" s="7"/>
      <c r="QX367" s="7"/>
      <c r="QY367" s="7"/>
      <c r="QZ367" s="7"/>
      <c r="RA367" s="7"/>
      <c r="RB367" s="7"/>
      <c r="RC367" s="7"/>
      <c r="RD367" s="7"/>
      <c r="RE367" s="7"/>
      <c r="RF367" s="7"/>
      <c r="RG367" s="7"/>
      <c r="RH367" s="7"/>
      <c r="RI367" s="7"/>
      <c r="RJ367" s="7"/>
      <c r="RK367" s="7"/>
      <c r="RL367" s="7"/>
      <c r="RM367" s="7"/>
      <c r="RN367" s="7"/>
      <c r="RO367" s="7"/>
      <c r="RP367" s="7"/>
      <c r="RQ367" s="7"/>
      <c r="RR367" s="7"/>
      <c r="RS367" s="7"/>
      <c r="RT367" s="7"/>
      <c r="RU367" s="7"/>
      <c r="RV367" s="7"/>
      <c r="RW367" s="7"/>
      <c r="RX367" s="7"/>
      <c r="RY367" s="7"/>
      <c r="RZ367" s="7"/>
      <c r="SA367" s="7"/>
      <c r="SB367" s="7"/>
      <c r="SC367" s="7"/>
      <c r="SD367" s="7"/>
      <c r="SE367" s="7"/>
      <c r="SF367" s="7"/>
      <c r="SG367" s="7"/>
      <c r="SH367" s="7"/>
      <c r="SI367" s="7"/>
      <c r="SJ367" s="7"/>
      <c r="SK367" s="7"/>
      <c r="SL367" s="7"/>
      <c r="SM367" s="7"/>
      <c r="SN367" s="7"/>
      <c r="SO367" s="7"/>
      <c r="SP367" s="7"/>
      <c r="SQ367" s="7"/>
      <c r="SR367" s="7"/>
      <c r="SS367" s="7"/>
      <c r="ST367" s="7"/>
      <c r="SU367" s="7"/>
      <c r="SV367" s="7"/>
      <c r="SW367" s="7"/>
      <c r="SX367" s="7"/>
      <c r="SY367" s="7"/>
      <c r="SZ367" s="7"/>
      <c r="TA367" s="7"/>
      <c r="TB367" s="7"/>
      <c r="TC367" s="7"/>
      <c r="TD367" s="7"/>
      <c r="TE367" s="7"/>
      <c r="TF367" s="7"/>
      <c r="TG367" s="7"/>
      <c r="TH367" s="7"/>
      <c r="TI367" s="7"/>
      <c r="TJ367" s="7"/>
      <c r="TK367" s="7"/>
      <c r="TL367" s="7"/>
      <c r="TM367" s="7"/>
      <c r="TN367" s="7"/>
      <c r="TO367" s="7"/>
      <c r="TP367" s="7"/>
      <c r="TQ367" s="7"/>
      <c r="TR367" s="7"/>
      <c r="TS367" s="7"/>
      <c r="TT367" s="7"/>
      <c r="TU367" s="7"/>
      <c r="TV367" s="7"/>
      <c r="TW367" s="7"/>
      <c r="TX367" s="7"/>
      <c r="TY367" s="7"/>
      <c r="TZ367" s="7"/>
      <c r="UA367" s="7"/>
      <c r="UB367" s="7"/>
      <c r="UC367" s="7"/>
      <c r="UD367" s="7"/>
      <c r="UE367" s="7"/>
      <c r="UF367" s="7"/>
      <c r="UG367" s="7"/>
      <c r="UH367" s="7"/>
      <c r="UI367" s="7"/>
      <c r="UJ367" s="7"/>
      <c r="UK367" s="7"/>
      <c r="UL367" s="7"/>
      <c r="UM367" s="7"/>
      <c r="UN367" s="7"/>
      <c r="UO367" s="7"/>
      <c r="UP367" s="7"/>
      <c r="UQ367" s="7"/>
      <c r="UR367" s="7"/>
      <c r="US367" s="7"/>
      <c r="UT367" s="7"/>
      <c r="UU367" s="7"/>
      <c r="UV367" s="7"/>
      <c r="UW367" s="7"/>
      <c r="UX367" s="7"/>
      <c r="UY367" s="7"/>
      <c r="UZ367" s="7"/>
      <c r="VA367" s="7"/>
      <c r="VB367" s="7"/>
      <c r="VC367" s="7"/>
      <c r="VD367" s="7"/>
      <c r="VE367" s="7"/>
      <c r="VF367" s="7"/>
      <c r="VG367" s="7"/>
      <c r="VH367" s="7"/>
      <c r="VI367" s="7"/>
      <c r="VJ367" s="7"/>
      <c r="VK367" s="7"/>
      <c r="VL367" s="7"/>
      <c r="VM367" s="7"/>
      <c r="VN367" s="7"/>
      <c r="VO367" s="7"/>
      <c r="VP367" s="7"/>
      <c r="VQ367" s="7"/>
      <c r="VR367" s="7"/>
      <c r="VS367" s="7"/>
      <c r="VT367" s="7"/>
      <c r="VU367" s="7"/>
      <c r="VV367" s="7"/>
      <c r="VW367" s="7"/>
      <c r="VX367" s="7"/>
      <c r="VY367" s="7"/>
      <c r="VZ367" s="7"/>
      <c r="WA367" s="7"/>
      <c r="WB367" s="7"/>
      <c r="WC367" s="7"/>
      <c r="WD367" s="7"/>
      <c r="WE367" s="7"/>
      <c r="WF367" s="7"/>
      <c r="WG367" s="7"/>
      <c r="WH367" s="7"/>
      <c r="WI367" s="7"/>
      <c r="WJ367" s="7"/>
      <c r="WK367" s="7"/>
      <c r="WL367" s="7"/>
      <c r="WM367" s="7"/>
      <c r="WN367" s="7"/>
      <c r="WO367" s="7"/>
      <c r="WP367" s="7"/>
      <c r="WQ367" s="7"/>
      <c r="WR367" s="7"/>
      <c r="WS367" s="7"/>
      <c r="WT367" s="7"/>
      <c r="WU367" s="7"/>
      <c r="WV367" s="7"/>
      <c r="WW367" s="7"/>
      <c r="WX367" s="7"/>
      <c r="WY367" s="7"/>
      <c r="WZ367" s="7"/>
      <c r="XA367" s="7"/>
      <c r="XB367" s="7"/>
      <c r="XC367" s="7"/>
      <c r="XD367" s="7"/>
      <c r="XE367" s="7"/>
      <c r="XF367" s="7"/>
      <c r="XG367" s="7"/>
      <c r="XH367" s="7"/>
      <c r="XI367" s="7"/>
      <c r="XJ367" s="7"/>
      <c r="XK367" s="7"/>
      <c r="XL367" s="7"/>
      <c r="XM367" s="7"/>
      <c r="XN367" s="7"/>
      <c r="XO367" s="7"/>
      <c r="XP367" s="7"/>
      <c r="XQ367" s="7"/>
      <c r="XR367" s="7"/>
      <c r="XS367" s="7"/>
      <c r="XT367" s="7"/>
      <c r="XU367" s="7"/>
      <c r="XV367" s="7"/>
      <c r="XW367" s="7"/>
      <c r="XX367" s="7"/>
      <c r="XY367" s="7"/>
      <c r="XZ367" s="7"/>
      <c r="YA367" s="7"/>
      <c r="YB367" s="7"/>
      <c r="YC367" s="7"/>
      <c r="YD367" s="7"/>
      <c r="YE367" s="7"/>
      <c r="YF367" s="7"/>
      <c r="YG367" s="7"/>
      <c r="YH367" s="7"/>
      <c r="YI367" s="7"/>
      <c r="YJ367" s="7"/>
      <c r="YK367" s="7"/>
      <c r="YL367" s="7"/>
      <c r="YM367" s="7"/>
      <c r="YN367" s="7"/>
      <c r="YO367" s="7"/>
      <c r="YP367" s="7"/>
      <c r="YQ367" s="7"/>
      <c r="YR367" s="7"/>
      <c r="YS367" s="7"/>
      <c r="YT367" s="7"/>
      <c r="YU367" s="7"/>
      <c r="YV367" s="7"/>
      <c r="YW367" s="7"/>
      <c r="YX367" s="7"/>
      <c r="YY367" s="7"/>
      <c r="YZ367" s="7"/>
      <c r="ZA367" s="7"/>
      <c r="ZB367" s="7"/>
      <c r="ZC367" s="7"/>
      <c r="ZD367" s="7"/>
      <c r="ZE367" s="7"/>
      <c r="ZF367" s="7"/>
      <c r="ZG367" s="7"/>
      <c r="ZH367" s="7"/>
      <c r="ZI367" s="7"/>
      <c r="ZJ367" s="7"/>
      <c r="ZK367" s="7"/>
      <c r="ZL367" s="7"/>
      <c r="ZM367" s="7"/>
      <c r="ZN367" s="7"/>
      <c r="ZO367" s="7"/>
      <c r="ZP367" s="7"/>
      <c r="ZQ367" s="7"/>
      <c r="ZR367" s="7"/>
      <c r="ZS367" s="7"/>
      <c r="ZT367" s="7"/>
      <c r="ZU367" s="7"/>
      <c r="ZV367" s="7"/>
      <c r="ZW367" s="7"/>
      <c r="ZX367" s="7"/>
      <c r="ZY367" s="7"/>
      <c r="ZZ367" s="7"/>
      <c r="AAA367" s="7"/>
      <c r="AAB367" s="7"/>
      <c r="AAC367" s="7"/>
      <c r="AAD367" s="7"/>
      <c r="AAE367" s="7"/>
      <c r="AAF367" s="7"/>
      <c r="AAG367" s="7"/>
      <c r="AAH367" s="7"/>
      <c r="AAI367" s="7"/>
      <c r="AAJ367" s="7"/>
      <c r="AAK367" s="7"/>
      <c r="AAL367" s="7"/>
      <c r="AAM367" s="7"/>
      <c r="AAN367" s="7"/>
      <c r="AAO367" s="7"/>
      <c r="AAP367" s="7"/>
      <c r="AAQ367" s="7"/>
      <c r="AAR367" s="7"/>
      <c r="AAS367" s="7"/>
      <c r="AAT367" s="7"/>
      <c r="AAU367" s="7"/>
      <c r="AAV367" s="7"/>
      <c r="AAW367" s="7"/>
      <c r="AAX367" s="7"/>
      <c r="AAY367" s="7"/>
      <c r="AAZ367" s="7"/>
      <c r="ABA367" s="7"/>
      <c r="ABB367" s="7"/>
      <c r="ABC367" s="7"/>
      <c r="ABD367" s="7"/>
      <c r="ABE367" s="7"/>
      <c r="ABF367" s="7"/>
      <c r="ABG367" s="7"/>
      <c r="ABH367" s="7"/>
      <c r="ABI367" s="7"/>
      <c r="ABJ367" s="7"/>
      <c r="ABK367" s="7"/>
      <c r="ABL367" s="7"/>
      <c r="ABM367" s="7"/>
      <c r="ABN367" s="7"/>
      <c r="ABO367" s="7"/>
      <c r="ABP367" s="7"/>
      <c r="ABQ367" s="7"/>
      <c r="ABR367" s="7"/>
      <c r="ABS367" s="7"/>
      <c r="ABT367" s="7"/>
      <c r="ABU367" s="7"/>
      <c r="ABV367" s="7"/>
      <c r="ABW367" s="7"/>
      <c r="ABX367" s="7"/>
      <c r="ABY367" s="7"/>
      <c r="ABZ367" s="7"/>
      <c r="ACA367" s="7"/>
      <c r="ACB367" s="7"/>
      <c r="ACC367" s="7"/>
      <c r="ACD367" s="7"/>
      <c r="ACE367" s="7"/>
      <c r="ACF367" s="7"/>
      <c r="ACG367" s="7"/>
      <c r="ACH367" s="7"/>
      <c r="ACI367" s="7"/>
      <c r="ACJ367" s="7"/>
      <c r="ACK367" s="7"/>
      <c r="ACL367" s="7"/>
      <c r="ACM367" s="7"/>
      <c r="ACN367" s="7"/>
      <c r="ACO367" s="7"/>
      <c r="ACP367" s="7"/>
      <c r="ACQ367" s="7"/>
      <c r="ACR367" s="7"/>
      <c r="ACS367" s="7"/>
      <c r="ACT367" s="7"/>
      <c r="ACU367" s="7"/>
      <c r="ACV367" s="7"/>
      <c r="ACW367" s="7"/>
      <c r="ACX367" s="7"/>
      <c r="ACY367" s="7"/>
      <c r="ACZ367" s="7"/>
      <c r="ADA367" s="7"/>
      <c r="ADB367" s="7"/>
    </row>
    <row r="368" spans="1:782" s="8" customFormat="1" ht="24.95" customHeight="1" x14ac:dyDescent="0.2">
      <c r="A368" s="694" t="s">
        <v>1300</v>
      </c>
      <c r="B368" s="695"/>
      <c r="C368" s="695"/>
      <c r="D368" s="88"/>
      <c r="E368" s="88"/>
      <c r="F368" s="89"/>
      <c r="G368" s="90"/>
      <c r="H368" s="90"/>
      <c r="I368" s="91"/>
      <c r="J368" s="91"/>
      <c r="K368" s="91"/>
      <c r="L368" s="91"/>
      <c r="M368" s="91"/>
      <c r="N368" s="92"/>
      <c r="O368" s="92"/>
      <c r="P368" s="93"/>
      <c r="Q368" s="93"/>
      <c r="R368" s="94"/>
      <c r="S368" s="94"/>
      <c r="T368" s="94"/>
      <c r="U368" s="94"/>
      <c r="V368" s="94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7"/>
      <c r="CA368" s="7"/>
      <c r="CB368" s="7"/>
      <c r="CC368" s="7"/>
      <c r="CD368" s="7"/>
      <c r="CE368" s="7"/>
      <c r="CF368" s="7"/>
      <c r="CG368" s="7"/>
      <c r="CH368" s="7"/>
      <c r="CI368" s="7"/>
      <c r="CJ368" s="7"/>
      <c r="CK368" s="7"/>
      <c r="CL368" s="7"/>
      <c r="CM368" s="7"/>
      <c r="CN368" s="7"/>
      <c r="CO368" s="7"/>
      <c r="CP368" s="7"/>
      <c r="CQ368" s="7"/>
      <c r="CR368" s="7"/>
      <c r="CS368" s="7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7"/>
      <c r="DI368" s="7"/>
      <c r="DJ368" s="7"/>
      <c r="DK368" s="7"/>
      <c r="DL368" s="7"/>
      <c r="DM368" s="7"/>
      <c r="DN368" s="7"/>
      <c r="DO368" s="7"/>
      <c r="DP368" s="7"/>
      <c r="DQ368" s="7"/>
      <c r="DR368" s="7"/>
      <c r="DS368" s="7"/>
      <c r="DT368" s="7"/>
      <c r="DU368" s="7"/>
      <c r="DV368" s="7"/>
      <c r="DW368" s="7"/>
      <c r="DX368" s="7"/>
      <c r="DY368" s="7"/>
      <c r="DZ368" s="7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7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7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7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7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  <c r="HF368" s="7"/>
      <c r="HG368" s="7"/>
      <c r="HH368" s="7"/>
      <c r="HI368" s="7"/>
      <c r="HJ368" s="7"/>
      <c r="HK368" s="7"/>
      <c r="HL368" s="7"/>
      <c r="HM368" s="7"/>
      <c r="HN368" s="7"/>
      <c r="HO368" s="7"/>
      <c r="HP368" s="7"/>
      <c r="HQ368" s="7"/>
      <c r="HR368" s="7"/>
      <c r="HS368" s="7"/>
      <c r="HT368" s="7"/>
      <c r="HU368" s="7"/>
      <c r="HV368" s="7"/>
      <c r="HW368" s="7"/>
      <c r="HX368" s="7"/>
      <c r="HY368" s="7"/>
      <c r="HZ368" s="7"/>
      <c r="IA368" s="7"/>
      <c r="IB368" s="7"/>
      <c r="IC368" s="7"/>
      <c r="ID368" s="7"/>
      <c r="IE368" s="7"/>
      <c r="IF368" s="7"/>
      <c r="IG368" s="7"/>
      <c r="IH368" s="7"/>
      <c r="II368" s="7"/>
      <c r="IJ368" s="7"/>
      <c r="IK368" s="7"/>
      <c r="IL368" s="7"/>
      <c r="IM368" s="7"/>
      <c r="IN368" s="7"/>
      <c r="IO368" s="7"/>
      <c r="IP368" s="7"/>
      <c r="IQ368" s="7"/>
      <c r="IR368" s="7"/>
      <c r="IS368" s="7"/>
      <c r="IT368" s="7"/>
      <c r="IU368" s="7"/>
      <c r="IV368" s="7"/>
      <c r="IW368" s="7"/>
      <c r="IX368" s="7"/>
      <c r="IY368" s="7"/>
      <c r="IZ368" s="7"/>
      <c r="JA368" s="7"/>
      <c r="JB368" s="7"/>
      <c r="JC368" s="7"/>
      <c r="JD368" s="7"/>
      <c r="JE368" s="7"/>
      <c r="JF368" s="7"/>
      <c r="JG368" s="7"/>
      <c r="JH368" s="7"/>
      <c r="JI368" s="7"/>
      <c r="JJ368" s="7"/>
      <c r="JK368" s="7"/>
      <c r="JL368" s="7"/>
      <c r="JM368" s="7"/>
      <c r="JN368" s="7"/>
      <c r="JO368" s="7"/>
      <c r="JP368" s="7"/>
      <c r="JQ368" s="7"/>
      <c r="JR368" s="7"/>
      <c r="JS368" s="7"/>
      <c r="JT368" s="7"/>
      <c r="JU368" s="7"/>
      <c r="JV368" s="7"/>
      <c r="JW368" s="7"/>
      <c r="JX368" s="7"/>
      <c r="JY368" s="7"/>
      <c r="JZ368" s="7"/>
      <c r="KA368" s="7"/>
      <c r="KB368" s="7"/>
      <c r="KC368" s="7"/>
      <c r="KD368" s="7"/>
      <c r="KE368" s="7"/>
      <c r="KF368" s="7"/>
      <c r="KG368" s="7"/>
      <c r="KH368" s="7"/>
      <c r="KI368" s="7"/>
      <c r="KJ368" s="7"/>
      <c r="KK368" s="7"/>
      <c r="KL368" s="7"/>
      <c r="KM368" s="7"/>
      <c r="KN368" s="7"/>
      <c r="KO368" s="7"/>
      <c r="KP368" s="7"/>
      <c r="KQ368" s="7"/>
      <c r="KR368" s="7"/>
      <c r="KS368" s="7"/>
      <c r="KT368" s="7"/>
      <c r="KU368" s="7"/>
      <c r="KV368" s="7"/>
      <c r="KW368" s="7"/>
      <c r="KX368" s="7"/>
      <c r="KY368" s="7"/>
      <c r="KZ368" s="7"/>
      <c r="LA368" s="7"/>
      <c r="LB368" s="7"/>
      <c r="LC368" s="7"/>
      <c r="LD368" s="7"/>
      <c r="LE368" s="7"/>
      <c r="LF368" s="7"/>
      <c r="LG368" s="7"/>
      <c r="LH368" s="7"/>
      <c r="LI368" s="7"/>
      <c r="LJ368" s="7"/>
      <c r="LK368" s="7"/>
      <c r="LL368" s="7"/>
      <c r="LM368" s="7"/>
      <c r="LN368" s="7"/>
      <c r="LO368" s="7"/>
      <c r="LP368" s="7"/>
      <c r="LQ368" s="7"/>
      <c r="LR368" s="7"/>
      <c r="LS368" s="7"/>
      <c r="LT368" s="7"/>
      <c r="LU368" s="7"/>
      <c r="LV368" s="7"/>
      <c r="LW368" s="7"/>
      <c r="LX368" s="7"/>
      <c r="LY368" s="7"/>
      <c r="LZ368" s="7"/>
      <c r="MA368" s="7"/>
      <c r="MB368" s="7"/>
      <c r="MC368" s="7"/>
      <c r="MD368" s="7"/>
      <c r="ME368" s="7"/>
      <c r="MF368" s="7"/>
      <c r="MG368" s="7"/>
      <c r="MH368" s="7"/>
      <c r="MI368" s="7"/>
      <c r="MJ368" s="7"/>
      <c r="MK368" s="7"/>
      <c r="ML368" s="7"/>
      <c r="MM368" s="7"/>
      <c r="MN368" s="7"/>
      <c r="MO368" s="7"/>
      <c r="MP368" s="7"/>
      <c r="MQ368" s="7"/>
      <c r="MR368" s="7"/>
      <c r="MS368" s="7"/>
      <c r="MT368" s="7"/>
      <c r="MU368" s="7"/>
      <c r="MV368" s="7"/>
      <c r="MW368" s="7"/>
      <c r="MX368" s="7"/>
      <c r="MY368" s="7"/>
      <c r="MZ368" s="7"/>
      <c r="NA368" s="7"/>
      <c r="NB368" s="7"/>
      <c r="NC368" s="7"/>
      <c r="ND368" s="7"/>
      <c r="NE368" s="7"/>
      <c r="NF368" s="7"/>
      <c r="NG368" s="7"/>
      <c r="NH368" s="7"/>
      <c r="NI368" s="7"/>
      <c r="NJ368" s="7"/>
      <c r="NK368" s="7"/>
      <c r="NL368" s="7"/>
      <c r="NM368" s="7"/>
      <c r="NN368" s="7"/>
      <c r="NO368" s="7"/>
      <c r="NP368" s="7"/>
      <c r="NQ368" s="7"/>
      <c r="NR368" s="7"/>
      <c r="NS368" s="7"/>
      <c r="NT368" s="7"/>
      <c r="NU368" s="7"/>
      <c r="NV368" s="7"/>
      <c r="NW368" s="7"/>
      <c r="NX368" s="7"/>
      <c r="NY368" s="7"/>
      <c r="NZ368" s="7"/>
      <c r="OA368" s="7"/>
      <c r="OB368" s="7"/>
      <c r="OC368" s="7"/>
      <c r="OD368" s="7"/>
      <c r="OE368" s="7"/>
      <c r="OF368" s="7"/>
      <c r="OG368" s="7"/>
      <c r="OH368" s="7"/>
      <c r="OI368" s="7"/>
      <c r="OJ368" s="7"/>
      <c r="OK368" s="7"/>
      <c r="OL368" s="7"/>
      <c r="OM368" s="7"/>
      <c r="ON368" s="7"/>
      <c r="OO368" s="7"/>
      <c r="OP368" s="7"/>
      <c r="OQ368" s="7"/>
      <c r="OR368" s="7"/>
      <c r="OS368" s="7"/>
      <c r="OT368" s="7"/>
      <c r="OU368" s="7"/>
      <c r="OV368" s="7"/>
      <c r="OW368" s="7"/>
      <c r="OX368" s="7"/>
      <c r="OY368" s="7"/>
      <c r="OZ368" s="7"/>
      <c r="PA368" s="7"/>
      <c r="PB368" s="7"/>
      <c r="PC368" s="7"/>
      <c r="PD368" s="7"/>
      <c r="PE368" s="7"/>
      <c r="PF368" s="7"/>
      <c r="PG368" s="7"/>
      <c r="PH368" s="7"/>
      <c r="PI368" s="7"/>
      <c r="PJ368" s="7"/>
      <c r="PK368" s="7"/>
      <c r="PL368" s="7"/>
      <c r="PM368" s="7"/>
      <c r="PN368" s="7"/>
      <c r="PO368" s="7"/>
      <c r="PP368" s="7"/>
      <c r="PQ368" s="7"/>
      <c r="PR368" s="7"/>
      <c r="PS368" s="7"/>
      <c r="PT368" s="7"/>
      <c r="PU368" s="7"/>
      <c r="PV368" s="7"/>
      <c r="PW368" s="7"/>
      <c r="PX368" s="7"/>
      <c r="PY368" s="7"/>
      <c r="PZ368" s="7"/>
      <c r="QA368" s="7"/>
      <c r="QB368" s="7"/>
      <c r="QC368" s="7"/>
      <c r="QD368" s="7"/>
      <c r="QE368" s="7"/>
      <c r="QF368" s="7"/>
      <c r="QG368" s="7"/>
      <c r="QH368" s="7"/>
      <c r="QI368" s="7"/>
      <c r="QJ368" s="7"/>
      <c r="QK368" s="7"/>
      <c r="QL368" s="7"/>
      <c r="QM368" s="7"/>
      <c r="QN368" s="7"/>
      <c r="QO368" s="7"/>
      <c r="QP368" s="7"/>
      <c r="QQ368" s="7"/>
      <c r="QR368" s="7"/>
      <c r="QS368" s="7"/>
      <c r="QT368" s="7"/>
      <c r="QU368" s="7"/>
      <c r="QV368" s="7"/>
      <c r="QW368" s="7"/>
      <c r="QX368" s="7"/>
      <c r="QY368" s="7"/>
      <c r="QZ368" s="7"/>
      <c r="RA368" s="7"/>
      <c r="RB368" s="7"/>
      <c r="RC368" s="7"/>
      <c r="RD368" s="7"/>
      <c r="RE368" s="7"/>
      <c r="RF368" s="7"/>
      <c r="RG368" s="7"/>
      <c r="RH368" s="7"/>
      <c r="RI368" s="7"/>
      <c r="RJ368" s="7"/>
      <c r="RK368" s="7"/>
      <c r="RL368" s="7"/>
      <c r="RM368" s="7"/>
      <c r="RN368" s="7"/>
      <c r="RO368" s="7"/>
      <c r="RP368" s="7"/>
      <c r="RQ368" s="7"/>
      <c r="RR368" s="7"/>
      <c r="RS368" s="7"/>
      <c r="RT368" s="7"/>
      <c r="RU368" s="7"/>
      <c r="RV368" s="7"/>
      <c r="RW368" s="7"/>
      <c r="RX368" s="7"/>
      <c r="RY368" s="7"/>
      <c r="RZ368" s="7"/>
      <c r="SA368" s="7"/>
      <c r="SB368" s="7"/>
      <c r="SC368" s="7"/>
      <c r="SD368" s="7"/>
      <c r="SE368" s="7"/>
      <c r="SF368" s="7"/>
      <c r="SG368" s="7"/>
      <c r="SH368" s="7"/>
      <c r="SI368" s="7"/>
      <c r="SJ368" s="7"/>
      <c r="SK368" s="7"/>
      <c r="SL368" s="7"/>
      <c r="SM368" s="7"/>
      <c r="SN368" s="7"/>
      <c r="SO368" s="7"/>
      <c r="SP368" s="7"/>
      <c r="SQ368" s="7"/>
      <c r="SR368" s="7"/>
      <c r="SS368" s="7"/>
      <c r="ST368" s="7"/>
      <c r="SU368" s="7"/>
      <c r="SV368" s="7"/>
      <c r="SW368" s="7"/>
      <c r="SX368" s="7"/>
      <c r="SY368" s="7"/>
      <c r="SZ368" s="7"/>
      <c r="TA368" s="7"/>
      <c r="TB368" s="7"/>
      <c r="TC368" s="7"/>
      <c r="TD368" s="7"/>
      <c r="TE368" s="7"/>
      <c r="TF368" s="7"/>
      <c r="TG368" s="7"/>
      <c r="TH368" s="7"/>
      <c r="TI368" s="7"/>
      <c r="TJ368" s="7"/>
      <c r="TK368" s="7"/>
      <c r="TL368" s="7"/>
      <c r="TM368" s="7"/>
      <c r="TN368" s="7"/>
      <c r="TO368" s="7"/>
      <c r="TP368" s="7"/>
      <c r="TQ368" s="7"/>
      <c r="TR368" s="7"/>
      <c r="TS368" s="7"/>
      <c r="TT368" s="7"/>
      <c r="TU368" s="7"/>
      <c r="TV368" s="7"/>
      <c r="TW368" s="7"/>
      <c r="TX368" s="7"/>
      <c r="TY368" s="7"/>
      <c r="TZ368" s="7"/>
      <c r="UA368" s="7"/>
      <c r="UB368" s="7"/>
      <c r="UC368" s="7"/>
      <c r="UD368" s="7"/>
      <c r="UE368" s="7"/>
      <c r="UF368" s="7"/>
      <c r="UG368" s="7"/>
      <c r="UH368" s="7"/>
      <c r="UI368" s="7"/>
      <c r="UJ368" s="7"/>
      <c r="UK368" s="7"/>
      <c r="UL368" s="7"/>
      <c r="UM368" s="7"/>
      <c r="UN368" s="7"/>
      <c r="UO368" s="7"/>
      <c r="UP368" s="7"/>
      <c r="UQ368" s="7"/>
      <c r="UR368" s="7"/>
      <c r="US368" s="7"/>
      <c r="UT368" s="7"/>
      <c r="UU368" s="7"/>
      <c r="UV368" s="7"/>
      <c r="UW368" s="7"/>
      <c r="UX368" s="7"/>
      <c r="UY368" s="7"/>
      <c r="UZ368" s="7"/>
      <c r="VA368" s="7"/>
      <c r="VB368" s="7"/>
      <c r="VC368" s="7"/>
      <c r="VD368" s="7"/>
      <c r="VE368" s="7"/>
      <c r="VF368" s="7"/>
      <c r="VG368" s="7"/>
      <c r="VH368" s="7"/>
      <c r="VI368" s="7"/>
      <c r="VJ368" s="7"/>
      <c r="VK368" s="7"/>
      <c r="VL368" s="7"/>
      <c r="VM368" s="7"/>
      <c r="VN368" s="7"/>
      <c r="VO368" s="7"/>
      <c r="VP368" s="7"/>
      <c r="VQ368" s="7"/>
      <c r="VR368" s="7"/>
      <c r="VS368" s="7"/>
      <c r="VT368" s="7"/>
      <c r="VU368" s="7"/>
      <c r="VV368" s="7"/>
      <c r="VW368" s="7"/>
      <c r="VX368" s="7"/>
      <c r="VY368" s="7"/>
      <c r="VZ368" s="7"/>
      <c r="WA368" s="7"/>
      <c r="WB368" s="7"/>
      <c r="WC368" s="7"/>
      <c r="WD368" s="7"/>
      <c r="WE368" s="7"/>
      <c r="WF368" s="7"/>
      <c r="WG368" s="7"/>
      <c r="WH368" s="7"/>
      <c r="WI368" s="7"/>
      <c r="WJ368" s="7"/>
      <c r="WK368" s="7"/>
      <c r="WL368" s="7"/>
      <c r="WM368" s="7"/>
      <c r="WN368" s="7"/>
      <c r="WO368" s="7"/>
      <c r="WP368" s="7"/>
      <c r="WQ368" s="7"/>
      <c r="WR368" s="7"/>
      <c r="WS368" s="7"/>
      <c r="WT368" s="7"/>
      <c r="WU368" s="7"/>
      <c r="WV368" s="7"/>
      <c r="WW368" s="7"/>
      <c r="WX368" s="7"/>
      <c r="WY368" s="7"/>
      <c r="WZ368" s="7"/>
      <c r="XA368" s="7"/>
      <c r="XB368" s="7"/>
      <c r="XC368" s="7"/>
      <c r="XD368" s="7"/>
      <c r="XE368" s="7"/>
      <c r="XF368" s="7"/>
      <c r="XG368" s="7"/>
      <c r="XH368" s="7"/>
      <c r="XI368" s="7"/>
      <c r="XJ368" s="7"/>
      <c r="XK368" s="7"/>
      <c r="XL368" s="7"/>
      <c r="XM368" s="7"/>
      <c r="XN368" s="7"/>
      <c r="XO368" s="7"/>
      <c r="XP368" s="7"/>
      <c r="XQ368" s="7"/>
      <c r="XR368" s="7"/>
      <c r="XS368" s="7"/>
      <c r="XT368" s="7"/>
      <c r="XU368" s="7"/>
      <c r="XV368" s="7"/>
      <c r="XW368" s="7"/>
      <c r="XX368" s="7"/>
      <c r="XY368" s="7"/>
      <c r="XZ368" s="7"/>
      <c r="YA368" s="7"/>
      <c r="YB368" s="7"/>
      <c r="YC368" s="7"/>
      <c r="YD368" s="7"/>
      <c r="YE368" s="7"/>
      <c r="YF368" s="7"/>
      <c r="YG368" s="7"/>
      <c r="YH368" s="7"/>
      <c r="YI368" s="7"/>
      <c r="YJ368" s="7"/>
      <c r="YK368" s="7"/>
      <c r="YL368" s="7"/>
      <c r="YM368" s="7"/>
      <c r="YN368" s="7"/>
      <c r="YO368" s="7"/>
      <c r="YP368" s="7"/>
      <c r="YQ368" s="7"/>
      <c r="YR368" s="7"/>
      <c r="YS368" s="7"/>
      <c r="YT368" s="7"/>
      <c r="YU368" s="7"/>
      <c r="YV368" s="7"/>
      <c r="YW368" s="7"/>
      <c r="YX368" s="7"/>
      <c r="YY368" s="7"/>
      <c r="YZ368" s="7"/>
      <c r="ZA368" s="7"/>
      <c r="ZB368" s="7"/>
      <c r="ZC368" s="7"/>
      <c r="ZD368" s="7"/>
      <c r="ZE368" s="7"/>
      <c r="ZF368" s="7"/>
      <c r="ZG368" s="7"/>
      <c r="ZH368" s="7"/>
      <c r="ZI368" s="7"/>
      <c r="ZJ368" s="7"/>
      <c r="ZK368" s="7"/>
      <c r="ZL368" s="7"/>
      <c r="ZM368" s="7"/>
      <c r="ZN368" s="7"/>
      <c r="ZO368" s="7"/>
      <c r="ZP368" s="7"/>
      <c r="ZQ368" s="7"/>
      <c r="ZR368" s="7"/>
      <c r="ZS368" s="7"/>
      <c r="ZT368" s="7"/>
      <c r="ZU368" s="7"/>
      <c r="ZV368" s="7"/>
      <c r="ZW368" s="7"/>
      <c r="ZX368" s="7"/>
      <c r="ZY368" s="7"/>
      <c r="ZZ368" s="7"/>
      <c r="AAA368" s="7"/>
      <c r="AAB368" s="7"/>
      <c r="AAC368" s="7"/>
      <c r="AAD368" s="7"/>
      <c r="AAE368" s="7"/>
      <c r="AAF368" s="7"/>
      <c r="AAG368" s="7"/>
      <c r="AAH368" s="7"/>
      <c r="AAI368" s="7"/>
      <c r="AAJ368" s="7"/>
      <c r="AAK368" s="7"/>
      <c r="AAL368" s="7"/>
      <c r="AAM368" s="7"/>
      <c r="AAN368" s="7"/>
      <c r="AAO368" s="7"/>
      <c r="AAP368" s="7"/>
      <c r="AAQ368" s="7"/>
      <c r="AAR368" s="7"/>
      <c r="AAS368" s="7"/>
      <c r="AAT368" s="7"/>
      <c r="AAU368" s="7"/>
      <c r="AAV368" s="7"/>
      <c r="AAW368" s="7"/>
      <c r="AAX368" s="7"/>
      <c r="AAY368" s="7"/>
      <c r="AAZ368" s="7"/>
      <c r="ABA368" s="7"/>
      <c r="ABB368" s="7"/>
      <c r="ABC368" s="7"/>
      <c r="ABD368" s="7"/>
      <c r="ABE368" s="7"/>
      <c r="ABF368" s="7"/>
      <c r="ABG368" s="7"/>
      <c r="ABH368" s="7"/>
      <c r="ABI368" s="7"/>
      <c r="ABJ368" s="7"/>
      <c r="ABK368" s="7"/>
      <c r="ABL368" s="7"/>
      <c r="ABM368" s="7"/>
      <c r="ABN368" s="7"/>
      <c r="ABO368" s="7"/>
      <c r="ABP368" s="7"/>
      <c r="ABQ368" s="7"/>
      <c r="ABR368" s="7"/>
      <c r="ABS368" s="7"/>
      <c r="ABT368" s="7"/>
      <c r="ABU368" s="7"/>
      <c r="ABV368" s="7"/>
      <c r="ABW368" s="7"/>
      <c r="ABX368" s="7"/>
      <c r="ABY368" s="7"/>
      <c r="ABZ368" s="7"/>
      <c r="ACA368" s="7"/>
      <c r="ACB368" s="7"/>
      <c r="ACC368" s="7"/>
      <c r="ACD368" s="7"/>
      <c r="ACE368" s="7"/>
      <c r="ACF368" s="7"/>
      <c r="ACG368" s="7"/>
      <c r="ACH368" s="7"/>
      <c r="ACI368" s="7"/>
      <c r="ACJ368" s="7"/>
      <c r="ACK368" s="7"/>
      <c r="ACL368" s="7"/>
      <c r="ACM368" s="7"/>
      <c r="ACN368" s="7"/>
      <c r="ACO368" s="7"/>
      <c r="ACP368" s="7"/>
      <c r="ACQ368" s="7"/>
      <c r="ACR368" s="7"/>
      <c r="ACS368" s="7"/>
      <c r="ACT368" s="7"/>
      <c r="ACU368" s="7"/>
      <c r="ACV368" s="7"/>
      <c r="ACW368" s="7"/>
      <c r="ACX368" s="7"/>
      <c r="ACY368" s="7"/>
      <c r="ACZ368" s="7"/>
      <c r="ADA368" s="7"/>
      <c r="ADB368" s="7"/>
    </row>
    <row r="369" spans="1:22" ht="20.100000000000001" customHeight="1" x14ac:dyDescent="0.2">
      <c r="A369" s="178" t="s">
        <v>575</v>
      </c>
      <c r="B369" s="330" t="s">
        <v>1357</v>
      </c>
      <c r="C369" s="97" t="s">
        <v>550</v>
      </c>
      <c r="D369" s="179" t="s">
        <v>551</v>
      </c>
      <c r="E369" s="180">
        <v>3</v>
      </c>
      <c r="F369" s="181" t="s">
        <v>552</v>
      </c>
      <c r="G369" s="180">
        <v>16</v>
      </c>
      <c r="H369" s="292">
        <v>620</v>
      </c>
      <c r="I369" s="101">
        <f t="shared" ref="I369:I385" si="224">+H369*0.0833</f>
        <v>51.646000000000001</v>
      </c>
      <c r="J369" s="131">
        <f t="shared" ref="J369:J385" si="225">+H369*11.65%</f>
        <v>72.23</v>
      </c>
      <c r="K369" s="131">
        <f t="shared" ref="K369:K385" si="226">SUM(H369:J369)</f>
        <v>743.87599999999998</v>
      </c>
      <c r="L369" s="131">
        <f t="shared" ref="L369:N385" si="227">+H369*12</f>
        <v>7440</v>
      </c>
      <c r="M369" s="131">
        <f t="shared" si="227"/>
        <v>619.75199999999995</v>
      </c>
      <c r="N369" s="131">
        <f t="shared" si="227"/>
        <v>866.76</v>
      </c>
      <c r="O369" s="200">
        <f t="shared" ref="O369:O385" si="228">+H369</f>
        <v>620</v>
      </c>
      <c r="P369" s="101">
        <v>470</v>
      </c>
      <c r="Q369" s="131">
        <f>4.7*2*12</f>
        <v>112.80000000000001</v>
      </c>
      <c r="R369" s="103">
        <f t="shared" ref="R369:R385" si="229">H369*0.25%*G369*12</f>
        <v>297.60000000000002</v>
      </c>
      <c r="S369" s="101">
        <f t="shared" ref="S369:S385" si="230">88*12</f>
        <v>1056</v>
      </c>
      <c r="T369" s="101">
        <f t="shared" ref="T369:T385" si="231">0.5*22*12</f>
        <v>132</v>
      </c>
      <c r="U369" s="101">
        <f t="shared" ref="U369:U385" si="232">SUM(O369:T369)</f>
        <v>2688.4</v>
      </c>
      <c r="V369" s="104">
        <f t="shared" ref="V369:V385" si="233">+L369+M369+N369+U369</f>
        <v>11614.912</v>
      </c>
    </row>
    <row r="370" spans="1:22" ht="20.100000000000001" customHeight="1" x14ac:dyDescent="0.2">
      <c r="A370" s="178" t="s">
        <v>575</v>
      </c>
      <c r="B370" s="331">
        <v>291</v>
      </c>
      <c r="C370" s="97" t="s">
        <v>553</v>
      </c>
      <c r="D370" s="179" t="s">
        <v>551</v>
      </c>
      <c r="E370" s="180">
        <v>3</v>
      </c>
      <c r="F370" s="181" t="s">
        <v>546</v>
      </c>
      <c r="G370" s="180">
        <v>15</v>
      </c>
      <c r="H370" s="292">
        <v>620</v>
      </c>
      <c r="I370" s="101">
        <f t="shared" si="224"/>
        <v>51.646000000000001</v>
      </c>
      <c r="J370" s="199">
        <f t="shared" si="225"/>
        <v>72.23</v>
      </c>
      <c r="K370" s="199">
        <f t="shared" si="226"/>
        <v>743.87599999999998</v>
      </c>
      <c r="L370" s="131">
        <f t="shared" si="227"/>
        <v>7440</v>
      </c>
      <c r="M370" s="131">
        <f t="shared" si="227"/>
        <v>619.75199999999995</v>
      </c>
      <c r="N370" s="131">
        <f t="shared" si="227"/>
        <v>866.76</v>
      </c>
      <c r="O370" s="293">
        <f t="shared" si="228"/>
        <v>620</v>
      </c>
      <c r="P370" s="101">
        <v>470</v>
      </c>
      <c r="Q370" s="131"/>
      <c r="R370" s="103">
        <f t="shared" si="229"/>
        <v>279</v>
      </c>
      <c r="S370" s="101">
        <f t="shared" si="230"/>
        <v>1056</v>
      </c>
      <c r="T370" s="101">
        <f t="shared" si="231"/>
        <v>132</v>
      </c>
      <c r="U370" s="101">
        <f t="shared" si="232"/>
        <v>2557</v>
      </c>
      <c r="V370" s="104">
        <f t="shared" si="233"/>
        <v>11483.512000000001</v>
      </c>
    </row>
    <row r="371" spans="1:22" ht="20.100000000000001" customHeight="1" x14ac:dyDescent="0.2">
      <c r="A371" s="178" t="s">
        <v>575</v>
      </c>
      <c r="B371" s="331">
        <v>292</v>
      </c>
      <c r="C371" s="97" t="s">
        <v>554</v>
      </c>
      <c r="D371" s="179" t="s">
        <v>551</v>
      </c>
      <c r="E371" s="180">
        <v>3</v>
      </c>
      <c r="F371" s="181" t="s">
        <v>555</v>
      </c>
      <c r="G371" s="180">
        <v>18</v>
      </c>
      <c r="H371" s="292">
        <v>620</v>
      </c>
      <c r="I371" s="101">
        <f t="shared" si="224"/>
        <v>51.646000000000001</v>
      </c>
      <c r="J371" s="199">
        <f t="shared" si="225"/>
        <v>72.23</v>
      </c>
      <c r="K371" s="199">
        <f t="shared" si="226"/>
        <v>743.87599999999998</v>
      </c>
      <c r="L371" s="131">
        <f t="shared" si="227"/>
        <v>7440</v>
      </c>
      <c r="M371" s="131">
        <f t="shared" si="227"/>
        <v>619.75199999999995</v>
      </c>
      <c r="N371" s="131">
        <f t="shared" si="227"/>
        <v>866.76</v>
      </c>
      <c r="O371" s="293">
        <f t="shared" si="228"/>
        <v>620</v>
      </c>
      <c r="P371" s="101">
        <v>470</v>
      </c>
      <c r="Q371" s="131"/>
      <c r="R371" s="103">
        <f t="shared" si="229"/>
        <v>334.8</v>
      </c>
      <c r="S371" s="101">
        <f t="shared" si="230"/>
        <v>1056</v>
      </c>
      <c r="T371" s="101">
        <f t="shared" si="231"/>
        <v>132</v>
      </c>
      <c r="U371" s="101">
        <f t="shared" si="232"/>
        <v>2612.8000000000002</v>
      </c>
      <c r="V371" s="104">
        <f t="shared" si="233"/>
        <v>11539.312000000002</v>
      </c>
    </row>
    <row r="372" spans="1:22" ht="20.100000000000001" customHeight="1" x14ac:dyDescent="0.2">
      <c r="A372" s="178" t="s">
        <v>575</v>
      </c>
      <c r="B372" s="331">
        <v>293</v>
      </c>
      <c r="C372" s="97" t="s">
        <v>556</v>
      </c>
      <c r="D372" s="179" t="s">
        <v>551</v>
      </c>
      <c r="E372" s="180">
        <v>3</v>
      </c>
      <c r="F372" s="181" t="s">
        <v>905</v>
      </c>
      <c r="G372" s="180">
        <v>11</v>
      </c>
      <c r="H372" s="292">
        <v>620</v>
      </c>
      <c r="I372" s="101">
        <f t="shared" si="224"/>
        <v>51.646000000000001</v>
      </c>
      <c r="J372" s="199">
        <f t="shared" si="225"/>
        <v>72.23</v>
      </c>
      <c r="K372" s="199">
        <f t="shared" si="226"/>
        <v>743.87599999999998</v>
      </c>
      <c r="L372" s="131">
        <f t="shared" si="227"/>
        <v>7440</v>
      </c>
      <c r="M372" s="131">
        <f t="shared" si="227"/>
        <v>619.75199999999995</v>
      </c>
      <c r="N372" s="131">
        <f t="shared" si="227"/>
        <v>866.76</v>
      </c>
      <c r="O372" s="293">
        <f t="shared" si="228"/>
        <v>620</v>
      </c>
      <c r="P372" s="101">
        <v>470</v>
      </c>
      <c r="Q372" s="131"/>
      <c r="R372" s="103">
        <f t="shared" si="229"/>
        <v>204.60000000000002</v>
      </c>
      <c r="S372" s="101">
        <f t="shared" si="230"/>
        <v>1056</v>
      </c>
      <c r="T372" s="101">
        <f t="shared" si="231"/>
        <v>132</v>
      </c>
      <c r="U372" s="101">
        <f t="shared" si="232"/>
        <v>2482.6</v>
      </c>
      <c r="V372" s="104">
        <f t="shared" si="233"/>
        <v>11409.112000000001</v>
      </c>
    </row>
    <row r="373" spans="1:22" ht="20.100000000000001" customHeight="1" x14ac:dyDescent="0.2">
      <c r="A373" s="178" t="s">
        <v>575</v>
      </c>
      <c r="B373" s="331">
        <v>294</v>
      </c>
      <c r="C373" s="97" t="s">
        <v>557</v>
      </c>
      <c r="D373" s="179" t="s">
        <v>551</v>
      </c>
      <c r="E373" s="180">
        <v>3</v>
      </c>
      <c r="F373" s="181" t="s">
        <v>558</v>
      </c>
      <c r="G373" s="180">
        <v>19</v>
      </c>
      <c r="H373" s="292">
        <v>620</v>
      </c>
      <c r="I373" s="101">
        <f t="shared" si="224"/>
        <v>51.646000000000001</v>
      </c>
      <c r="J373" s="199">
        <f t="shared" si="225"/>
        <v>72.23</v>
      </c>
      <c r="K373" s="199">
        <f t="shared" si="226"/>
        <v>743.87599999999998</v>
      </c>
      <c r="L373" s="131">
        <f t="shared" si="227"/>
        <v>7440</v>
      </c>
      <c r="M373" s="131">
        <f t="shared" si="227"/>
        <v>619.75199999999995</v>
      </c>
      <c r="N373" s="131">
        <f t="shared" si="227"/>
        <v>866.76</v>
      </c>
      <c r="O373" s="293">
        <f t="shared" si="228"/>
        <v>620</v>
      </c>
      <c r="P373" s="101">
        <v>470</v>
      </c>
      <c r="Q373" s="131"/>
      <c r="R373" s="103">
        <f t="shared" si="229"/>
        <v>353.4</v>
      </c>
      <c r="S373" s="101">
        <f t="shared" si="230"/>
        <v>1056</v>
      </c>
      <c r="T373" s="101">
        <f t="shared" si="231"/>
        <v>132</v>
      </c>
      <c r="U373" s="101">
        <f t="shared" si="232"/>
        <v>2631.4</v>
      </c>
      <c r="V373" s="104">
        <f t="shared" si="233"/>
        <v>11557.912</v>
      </c>
    </row>
    <row r="374" spans="1:22" ht="20.100000000000001" customHeight="1" x14ac:dyDescent="0.2">
      <c r="A374" s="178" t="s">
        <v>575</v>
      </c>
      <c r="B374" s="331">
        <v>295</v>
      </c>
      <c r="C374" s="97" t="s">
        <v>559</v>
      </c>
      <c r="D374" s="179" t="s">
        <v>551</v>
      </c>
      <c r="E374" s="180">
        <v>3</v>
      </c>
      <c r="F374" s="181" t="s">
        <v>906</v>
      </c>
      <c r="G374" s="120">
        <v>15</v>
      </c>
      <c r="H374" s="292">
        <v>620</v>
      </c>
      <c r="I374" s="101">
        <f t="shared" si="224"/>
        <v>51.646000000000001</v>
      </c>
      <c r="J374" s="199">
        <f t="shared" si="225"/>
        <v>72.23</v>
      </c>
      <c r="K374" s="199">
        <f t="shared" si="226"/>
        <v>743.87599999999998</v>
      </c>
      <c r="L374" s="131">
        <f t="shared" si="227"/>
        <v>7440</v>
      </c>
      <c r="M374" s="131">
        <f t="shared" si="227"/>
        <v>619.75199999999995</v>
      </c>
      <c r="N374" s="131">
        <f t="shared" si="227"/>
        <v>866.76</v>
      </c>
      <c r="O374" s="293">
        <f t="shared" si="228"/>
        <v>620</v>
      </c>
      <c r="P374" s="101">
        <v>470</v>
      </c>
      <c r="Q374" s="131"/>
      <c r="R374" s="103">
        <f t="shared" si="229"/>
        <v>279</v>
      </c>
      <c r="S374" s="101">
        <f t="shared" si="230"/>
        <v>1056</v>
      </c>
      <c r="T374" s="101">
        <f t="shared" si="231"/>
        <v>132</v>
      </c>
      <c r="U374" s="101">
        <f t="shared" si="232"/>
        <v>2557</v>
      </c>
      <c r="V374" s="104">
        <f t="shared" si="233"/>
        <v>11483.512000000001</v>
      </c>
    </row>
    <row r="375" spans="1:22" ht="20.100000000000001" customHeight="1" x14ac:dyDescent="0.2">
      <c r="A375" s="178" t="s">
        <v>575</v>
      </c>
      <c r="B375" s="331">
        <v>296</v>
      </c>
      <c r="C375" s="97" t="s">
        <v>560</v>
      </c>
      <c r="D375" s="179" t="s">
        <v>551</v>
      </c>
      <c r="E375" s="180">
        <v>3</v>
      </c>
      <c r="F375" s="181" t="s">
        <v>546</v>
      </c>
      <c r="G375" s="180">
        <v>15</v>
      </c>
      <c r="H375" s="292">
        <v>620</v>
      </c>
      <c r="I375" s="101">
        <f t="shared" si="224"/>
        <v>51.646000000000001</v>
      </c>
      <c r="J375" s="199">
        <f t="shared" si="225"/>
        <v>72.23</v>
      </c>
      <c r="K375" s="199">
        <f t="shared" si="226"/>
        <v>743.87599999999998</v>
      </c>
      <c r="L375" s="131">
        <f t="shared" si="227"/>
        <v>7440</v>
      </c>
      <c r="M375" s="131">
        <f t="shared" si="227"/>
        <v>619.75199999999995</v>
      </c>
      <c r="N375" s="131">
        <f t="shared" si="227"/>
        <v>866.76</v>
      </c>
      <c r="O375" s="293">
        <f t="shared" si="228"/>
        <v>620</v>
      </c>
      <c r="P375" s="101">
        <v>470</v>
      </c>
      <c r="Q375" s="131">
        <f>4.7*4*12</f>
        <v>225.60000000000002</v>
      </c>
      <c r="R375" s="103">
        <f t="shared" si="229"/>
        <v>279</v>
      </c>
      <c r="S375" s="101">
        <f t="shared" si="230"/>
        <v>1056</v>
      </c>
      <c r="T375" s="101">
        <f t="shared" si="231"/>
        <v>132</v>
      </c>
      <c r="U375" s="101">
        <f t="shared" si="232"/>
        <v>2782.6</v>
      </c>
      <c r="V375" s="104">
        <f t="shared" si="233"/>
        <v>11709.112000000001</v>
      </c>
    </row>
    <row r="376" spans="1:22" ht="20.100000000000001" customHeight="1" x14ac:dyDescent="0.2">
      <c r="A376" s="178" t="s">
        <v>575</v>
      </c>
      <c r="B376" s="331">
        <v>297</v>
      </c>
      <c r="C376" s="97" t="s">
        <v>563</v>
      </c>
      <c r="D376" s="179" t="s">
        <v>551</v>
      </c>
      <c r="E376" s="180">
        <v>3</v>
      </c>
      <c r="F376" s="181" t="s">
        <v>564</v>
      </c>
      <c r="G376" s="120">
        <v>14</v>
      </c>
      <c r="H376" s="292">
        <v>620</v>
      </c>
      <c r="I376" s="101">
        <f t="shared" si="224"/>
        <v>51.646000000000001</v>
      </c>
      <c r="J376" s="199">
        <f t="shared" si="225"/>
        <v>72.23</v>
      </c>
      <c r="K376" s="199">
        <f t="shared" si="226"/>
        <v>743.87599999999998</v>
      </c>
      <c r="L376" s="131">
        <f t="shared" si="227"/>
        <v>7440</v>
      </c>
      <c r="M376" s="131">
        <f t="shared" si="227"/>
        <v>619.75199999999995</v>
      </c>
      <c r="N376" s="131">
        <f t="shared" si="227"/>
        <v>866.76</v>
      </c>
      <c r="O376" s="293">
        <f t="shared" si="228"/>
        <v>620</v>
      </c>
      <c r="P376" s="101">
        <v>470</v>
      </c>
      <c r="Q376" s="131">
        <f>4.7*1*12</f>
        <v>56.400000000000006</v>
      </c>
      <c r="R376" s="103">
        <f t="shared" si="229"/>
        <v>260.39999999999998</v>
      </c>
      <c r="S376" s="101">
        <f t="shared" si="230"/>
        <v>1056</v>
      </c>
      <c r="T376" s="101">
        <f t="shared" si="231"/>
        <v>132</v>
      </c>
      <c r="U376" s="101">
        <f t="shared" si="232"/>
        <v>2594.8000000000002</v>
      </c>
      <c r="V376" s="104">
        <f t="shared" si="233"/>
        <v>11521.312000000002</v>
      </c>
    </row>
    <row r="377" spans="1:22" ht="20.100000000000001" customHeight="1" x14ac:dyDescent="0.2">
      <c r="A377" s="178" t="s">
        <v>575</v>
      </c>
      <c r="B377" s="331">
        <v>298</v>
      </c>
      <c r="C377" s="97" t="s">
        <v>565</v>
      </c>
      <c r="D377" s="179" t="s">
        <v>551</v>
      </c>
      <c r="E377" s="180">
        <v>3</v>
      </c>
      <c r="F377" s="181" t="s">
        <v>546</v>
      </c>
      <c r="G377" s="180">
        <v>15</v>
      </c>
      <c r="H377" s="292">
        <v>620</v>
      </c>
      <c r="I377" s="101">
        <f t="shared" si="224"/>
        <v>51.646000000000001</v>
      </c>
      <c r="J377" s="199">
        <f t="shared" si="225"/>
        <v>72.23</v>
      </c>
      <c r="K377" s="199">
        <f t="shared" si="226"/>
        <v>743.87599999999998</v>
      </c>
      <c r="L377" s="131">
        <f t="shared" si="227"/>
        <v>7440</v>
      </c>
      <c r="M377" s="131">
        <f t="shared" si="227"/>
        <v>619.75199999999995</v>
      </c>
      <c r="N377" s="131">
        <f t="shared" si="227"/>
        <v>866.76</v>
      </c>
      <c r="O377" s="293">
        <f t="shared" si="228"/>
        <v>620</v>
      </c>
      <c r="P377" s="101">
        <v>470</v>
      </c>
      <c r="Q377" s="131"/>
      <c r="R377" s="103">
        <f t="shared" si="229"/>
        <v>279</v>
      </c>
      <c r="S377" s="101">
        <f t="shared" si="230"/>
        <v>1056</v>
      </c>
      <c r="T377" s="101">
        <f t="shared" si="231"/>
        <v>132</v>
      </c>
      <c r="U377" s="101">
        <f t="shared" si="232"/>
        <v>2557</v>
      </c>
      <c r="V377" s="104">
        <f t="shared" si="233"/>
        <v>11483.512000000001</v>
      </c>
    </row>
    <row r="378" spans="1:22" ht="20.100000000000001" customHeight="1" x14ac:dyDescent="0.2">
      <c r="A378" s="178" t="s">
        <v>575</v>
      </c>
      <c r="B378" s="331">
        <v>299</v>
      </c>
      <c r="C378" s="192" t="s">
        <v>566</v>
      </c>
      <c r="D378" s="179" t="s">
        <v>551</v>
      </c>
      <c r="E378" s="180">
        <v>3</v>
      </c>
      <c r="F378" s="181" t="s">
        <v>546</v>
      </c>
      <c r="G378" s="180">
        <v>15</v>
      </c>
      <c r="H378" s="292">
        <v>620</v>
      </c>
      <c r="I378" s="101">
        <f t="shared" si="224"/>
        <v>51.646000000000001</v>
      </c>
      <c r="J378" s="199">
        <f t="shared" si="225"/>
        <v>72.23</v>
      </c>
      <c r="K378" s="199">
        <f t="shared" si="226"/>
        <v>743.87599999999998</v>
      </c>
      <c r="L378" s="131">
        <f t="shared" si="227"/>
        <v>7440</v>
      </c>
      <c r="M378" s="131">
        <f t="shared" si="227"/>
        <v>619.75199999999995</v>
      </c>
      <c r="N378" s="131">
        <f t="shared" si="227"/>
        <v>866.76</v>
      </c>
      <c r="O378" s="293">
        <f t="shared" si="228"/>
        <v>620</v>
      </c>
      <c r="P378" s="101">
        <v>470</v>
      </c>
      <c r="Q378" s="131"/>
      <c r="R378" s="103">
        <f t="shared" si="229"/>
        <v>279</v>
      </c>
      <c r="S378" s="101">
        <f t="shared" si="230"/>
        <v>1056</v>
      </c>
      <c r="T378" s="101">
        <f t="shared" si="231"/>
        <v>132</v>
      </c>
      <c r="U378" s="101">
        <f t="shared" si="232"/>
        <v>2557</v>
      </c>
      <c r="V378" s="104">
        <f t="shared" si="233"/>
        <v>11483.512000000001</v>
      </c>
    </row>
    <row r="379" spans="1:22" ht="20.100000000000001" customHeight="1" x14ac:dyDescent="0.2">
      <c r="A379" s="178" t="s">
        <v>575</v>
      </c>
      <c r="B379" s="331">
        <v>300</v>
      </c>
      <c r="C379" s="179" t="s">
        <v>567</v>
      </c>
      <c r="D379" s="179" t="s">
        <v>551</v>
      </c>
      <c r="E379" s="180"/>
      <c r="F379" s="181" t="s">
        <v>901</v>
      </c>
      <c r="G379" s="180">
        <v>3</v>
      </c>
      <c r="H379" s="292">
        <v>596</v>
      </c>
      <c r="I379" s="101">
        <f t="shared" si="224"/>
        <v>49.646799999999999</v>
      </c>
      <c r="J379" s="199">
        <f t="shared" si="225"/>
        <v>69.433999999999997</v>
      </c>
      <c r="K379" s="199">
        <f t="shared" si="226"/>
        <v>715.08079999999995</v>
      </c>
      <c r="L379" s="131">
        <f t="shared" si="227"/>
        <v>7152</v>
      </c>
      <c r="M379" s="131">
        <f t="shared" si="227"/>
        <v>595.76160000000004</v>
      </c>
      <c r="N379" s="131">
        <f t="shared" si="227"/>
        <v>833.20799999999997</v>
      </c>
      <c r="O379" s="293">
        <f t="shared" si="228"/>
        <v>596</v>
      </c>
      <c r="P379" s="101">
        <v>470</v>
      </c>
      <c r="Q379" s="131">
        <f>4.7*2*12</f>
        <v>112.80000000000001</v>
      </c>
      <c r="R379" s="103">
        <f t="shared" si="229"/>
        <v>53.64</v>
      </c>
      <c r="S379" s="101">
        <f t="shared" si="230"/>
        <v>1056</v>
      </c>
      <c r="T379" s="101">
        <f t="shared" si="231"/>
        <v>132</v>
      </c>
      <c r="U379" s="101">
        <f t="shared" si="232"/>
        <v>2420.44</v>
      </c>
      <c r="V379" s="104">
        <f t="shared" si="233"/>
        <v>11001.409600000001</v>
      </c>
    </row>
    <row r="380" spans="1:22" ht="20.100000000000001" customHeight="1" x14ac:dyDescent="0.2">
      <c r="A380" s="178" t="s">
        <v>575</v>
      </c>
      <c r="B380" s="331">
        <v>301</v>
      </c>
      <c r="C380" s="192" t="s">
        <v>568</v>
      </c>
      <c r="D380" s="179" t="s">
        <v>551</v>
      </c>
      <c r="E380" s="180"/>
      <c r="F380" s="181" t="s">
        <v>901</v>
      </c>
      <c r="G380" s="180">
        <v>3</v>
      </c>
      <c r="H380" s="292">
        <v>596</v>
      </c>
      <c r="I380" s="101">
        <f t="shared" si="224"/>
        <v>49.646799999999999</v>
      </c>
      <c r="J380" s="199">
        <f t="shared" si="225"/>
        <v>69.433999999999997</v>
      </c>
      <c r="K380" s="199">
        <f t="shared" si="226"/>
        <v>715.08079999999995</v>
      </c>
      <c r="L380" s="131">
        <f t="shared" si="227"/>
        <v>7152</v>
      </c>
      <c r="M380" s="131">
        <f t="shared" si="227"/>
        <v>595.76160000000004</v>
      </c>
      <c r="N380" s="131">
        <f t="shared" si="227"/>
        <v>833.20799999999997</v>
      </c>
      <c r="O380" s="293">
        <f t="shared" si="228"/>
        <v>596</v>
      </c>
      <c r="P380" s="101">
        <v>470</v>
      </c>
      <c r="Q380" s="131"/>
      <c r="R380" s="103">
        <f t="shared" si="229"/>
        <v>53.64</v>
      </c>
      <c r="S380" s="101">
        <f t="shared" si="230"/>
        <v>1056</v>
      </c>
      <c r="T380" s="101">
        <f t="shared" si="231"/>
        <v>132</v>
      </c>
      <c r="U380" s="101">
        <f t="shared" si="232"/>
        <v>2307.6400000000003</v>
      </c>
      <c r="V380" s="104">
        <f t="shared" si="233"/>
        <v>10888.6096</v>
      </c>
    </row>
    <row r="381" spans="1:22" ht="20.100000000000001" customHeight="1" x14ac:dyDescent="0.2">
      <c r="A381" s="178" t="s">
        <v>575</v>
      </c>
      <c r="B381" s="331">
        <v>302</v>
      </c>
      <c r="C381" s="192" t="s">
        <v>569</v>
      </c>
      <c r="D381" s="179" t="s">
        <v>551</v>
      </c>
      <c r="E381" s="180"/>
      <c r="F381" s="181" t="s">
        <v>901</v>
      </c>
      <c r="G381" s="180">
        <v>3</v>
      </c>
      <c r="H381" s="292">
        <v>596</v>
      </c>
      <c r="I381" s="101">
        <f t="shared" si="224"/>
        <v>49.646799999999999</v>
      </c>
      <c r="J381" s="199">
        <f t="shared" si="225"/>
        <v>69.433999999999997</v>
      </c>
      <c r="K381" s="199">
        <f t="shared" si="226"/>
        <v>715.08079999999995</v>
      </c>
      <c r="L381" s="131">
        <f t="shared" si="227"/>
        <v>7152</v>
      </c>
      <c r="M381" s="131">
        <f t="shared" si="227"/>
        <v>595.76160000000004</v>
      </c>
      <c r="N381" s="131">
        <f t="shared" si="227"/>
        <v>833.20799999999997</v>
      </c>
      <c r="O381" s="293">
        <f t="shared" si="228"/>
        <v>596</v>
      </c>
      <c r="P381" s="101">
        <v>470</v>
      </c>
      <c r="Q381" s="131">
        <f>4.7*1*12</f>
        <v>56.400000000000006</v>
      </c>
      <c r="R381" s="103">
        <f t="shared" si="229"/>
        <v>53.64</v>
      </c>
      <c r="S381" s="101">
        <f t="shared" si="230"/>
        <v>1056</v>
      </c>
      <c r="T381" s="101">
        <f t="shared" si="231"/>
        <v>132</v>
      </c>
      <c r="U381" s="101">
        <f t="shared" si="232"/>
        <v>2364.04</v>
      </c>
      <c r="V381" s="104">
        <f t="shared" si="233"/>
        <v>10945.009600000001</v>
      </c>
    </row>
    <row r="382" spans="1:22" ht="20.100000000000001" customHeight="1" x14ac:dyDescent="0.2">
      <c r="A382" s="178" t="s">
        <v>575</v>
      </c>
      <c r="B382" s="331">
        <v>303</v>
      </c>
      <c r="C382" s="179" t="s">
        <v>570</v>
      </c>
      <c r="D382" s="179" t="s">
        <v>1474</v>
      </c>
      <c r="E382" s="180"/>
      <c r="F382" s="181" t="s">
        <v>901</v>
      </c>
      <c r="G382" s="180">
        <v>3</v>
      </c>
      <c r="H382" s="332">
        <v>826</v>
      </c>
      <c r="I382" s="101">
        <f t="shared" si="224"/>
        <v>68.805800000000005</v>
      </c>
      <c r="J382" s="199">
        <f t="shared" si="225"/>
        <v>96.228999999999999</v>
      </c>
      <c r="K382" s="199">
        <f t="shared" si="226"/>
        <v>991.03480000000002</v>
      </c>
      <c r="L382" s="131">
        <f t="shared" si="227"/>
        <v>9912</v>
      </c>
      <c r="M382" s="131">
        <f t="shared" si="227"/>
        <v>825.66960000000006</v>
      </c>
      <c r="N382" s="131">
        <f t="shared" si="227"/>
        <v>1154.748</v>
      </c>
      <c r="O382" s="293">
        <f t="shared" si="228"/>
        <v>826</v>
      </c>
      <c r="P382" s="101">
        <v>470</v>
      </c>
      <c r="Q382" s="131">
        <f>4.7*1*12</f>
        <v>56.400000000000006</v>
      </c>
      <c r="R382" s="103">
        <f t="shared" si="229"/>
        <v>74.34</v>
      </c>
      <c r="S382" s="101">
        <f t="shared" si="230"/>
        <v>1056</v>
      </c>
      <c r="T382" s="101">
        <f t="shared" si="231"/>
        <v>132</v>
      </c>
      <c r="U382" s="101">
        <f t="shared" si="232"/>
        <v>2614.7399999999998</v>
      </c>
      <c r="V382" s="104">
        <f t="shared" si="233"/>
        <v>14507.157599999999</v>
      </c>
    </row>
    <row r="383" spans="1:22" ht="20.100000000000001" customHeight="1" x14ac:dyDescent="0.2">
      <c r="A383" s="178" t="s">
        <v>575</v>
      </c>
      <c r="B383" s="331">
        <v>304</v>
      </c>
      <c r="C383" s="192" t="s">
        <v>571</v>
      </c>
      <c r="D383" s="179" t="s">
        <v>551</v>
      </c>
      <c r="E383" s="180"/>
      <c r="F383" s="181" t="s">
        <v>901</v>
      </c>
      <c r="G383" s="180">
        <v>3</v>
      </c>
      <c r="H383" s="292">
        <v>596</v>
      </c>
      <c r="I383" s="101">
        <f t="shared" si="224"/>
        <v>49.646799999999999</v>
      </c>
      <c r="J383" s="199">
        <f t="shared" si="225"/>
        <v>69.433999999999997</v>
      </c>
      <c r="K383" s="199">
        <f t="shared" si="226"/>
        <v>715.08079999999995</v>
      </c>
      <c r="L383" s="131">
        <f t="shared" si="227"/>
        <v>7152</v>
      </c>
      <c r="M383" s="131">
        <f t="shared" si="227"/>
        <v>595.76160000000004</v>
      </c>
      <c r="N383" s="131">
        <f t="shared" si="227"/>
        <v>833.20799999999997</v>
      </c>
      <c r="O383" s="293">
        <f t="shared" si="228"/>
        <v>596</v>
      </c>
      <c r="P383" s="101">
        <v>470</v>
      </c>
      <c r="Q383" s="131">
        <f>4.7*2*12</f>
        <v>112.80000000000001</v>
      </c>
      <c r="R383" s="103">
        <f t="shared" si="229"/>
        <v>53.64</v>
      </c>
      <c r="S383" s="101">
        <f t="shared" si="230"/>
        <v>1056</v>
      </c>
      <c r="T383" s="101">
        <f t="shared" si="231"/>
        <v>132</v>
      </c>
      <c r="U383" s="101">
        <f t="shared" si="232"/>
        <v>2420.44</v>
      </c>
      <c r="V383" s="104">
        <f t="shared" si="233"/>
        <v>11001.409600000001</v>
      </c>
    </row>
    <row r="384" spans="1:22" ht="20.100000000000001" customHeight="1" x14ac:dyDescent="0.2">
      <c r="A384" s="178" t="s">
        <v>575</v>
      </c>
      <c r="B384" s="331">
        <v>305</v>
      </c>
      <c r="C384" s="192" t="s">
        <v>573</v>
      </c>
      <c r="D384" s="179" t="s">
        <v>551</v>
      </c>
      <c r="E384" s="180"/>
      <c r="F384" s="181" t="s">
        <v>901</v>
      </c>
      <c r="G384" s="180">
        <v>3</v>
      </c>
      <c r="H384" s="292">
        <v>596</v>
      </c>
      <c r="I384" s="101">
        <f t="shared" si="224"/>
        <v>49.646799999999999</v>
      </c>
      <c r="J384" s="199">
        <f t="shared" si="225"/>
        <v>69.433999999999997</v>
      </c>
      <c r="K384" s="199">
        <f t="shared" si="226"/>
        <v>715.08079999999995</v>
      </c>
      <c r="L384" s="131">
        <f t="shared" si="227"/>
        <v>7152</v>
      </c>
      <c r="M384" s="131">
        <f t="shared" si="227"/>
        <v>595.76160000000004</v>
      </c>
      <c r="N384" s="131">
        <f t="shared" si="227"/>
        <v>833.20799999999997</v>
      </c>
      <c r="O384" s="293">
        <f t="shared" si="228"/>
        <v>596</v>
      </c>
      <c r="P384" s="101">
        <v>470</v>
      </c>
      <c r="Q384" s="131">
        <f>4.7*1*12</f>
        <v>56.400000000000006</v>
      </c>
      <c r="R384" s="103">
        <f t="shared" si="229"/>
        <v>53.64</v>
      </c>
      <c r="S384" s="101">
        <f t="shared" si="230"/>
        <v>1056</v>
      </c>
      <c r="T384" s="101">
        <f t="shared" si="231"/>
        <v>132</v>
      </c>
      <c r="U384" s="101">
        <f t="shared" si="232"/>
        <v>2364.04</v>
      </c>
      <c r="V384" s="104">
        <f t="shared" si="233"/>
        <v>10945.009600000001</v>
      </c>
    </row>
    <row r="385" spans="1:107" ht="20.100000000000001" customHeight="1" x14ac:dyDescent="0.2">
      <c r="A385" s="178" t="s">
        <v>575</v>
      </c>
      <c r="B385" s="331">
        <v>306</v>
      </c>
      <c r="C385" s="97" t="s">
        <v>574</v>
      </c>
      <c r="D385" s="179" t="s">
        <v>551</v>
      </c>
      <c r="E385" s="180"/>
      <c r="F385" s="181" t="s">
        <v>901</v>
      </c>
      <c r="G385" s="180">
        <v>3</v>
      </c>
      <c r="H385" s="292">
        <v>596</v>
      </c>
      <c r="I385" s="101">
        <f t="shared" si="224"/>
        <v>49.646799999999999</v>
      </c>
      <c r="J385" s="199">
        <f t="shared" si="225"/>
        <v>69.433999999999997</v>
      </c>
      <c r="K385" s="199">
        <f t="shared" si="226"/>
        <v>715.08079999999995</v>
      </c>
      <c r="L385" s="131">
        <f t="shared" si="227"/>
        <v>7152</v>
      </c>
      <c r="M385" s="131">
        <f t="shared" si="227"/>
        <v>595.76160000000004</v>
      </c>
      <c r="N385" s="131">
        <f t="shared" si="227"/>
        <v>833.20799999999997</v>
      </c>
      <c r="O385" s="293">
        <f t="shared" si="228"/>
        <v>596</v>
      </c>
      <c r="P385" s="101">
        <v>470</v>
      </c>
      <c r="Q385" s="131">
        <f>4.7*3*12</f>
        <v>169.20000000000002</v>
      </c>
      <c r="R385" s="103">
        <f t="shared" si="229"/>
        <v>53.64</v>
      </c>
      <c r="S385" s="101">
        <f t="shared" si="230"/>
        <v>1056</v>
      </c>
      <c r="T385" s="101">
        <f t="shared" si="231"/>
        <v>132</v>
      </c>
      <c r="U385" s="101">
        <f t="shared" si="232"/>
        <v>2476.84</v>
      </c>
      <c r="V385" s="104">
        <f t="shared" si="233"/>
        <v>11057.809600000001</v>
      </c>
    </row>
    <row r="386" spans="1:107" s="59" customFormat="1" ht="20.100000000000001" customHeight="1" x14ac:dyDescent="0.2">
      <c r="A386" s="178" t="s">
        <v>575</v>
      </c>
      <c r="B386" s="331">
        <v>307</v>
      </c>
      <c r="C386" s="131" t="s">
        <v>576</v>
      </c>
      <c r="D386" s="199" t="s">
        <v>577</v>
      </c>
      <c r="E386" s="199"/>
      <c r="F386" s="199" t="s">
        <v>599</v>
      </c>
      <c r="G386" s="180">
        <v>9</v>
      </c>
      <c r="H386" s="199">
        <v>900</v>
      </c>
      <c r="I386" s="199">
        <f t="shared" ref="I386:I406" si="234">+H386*0.0833</f>
        <v>74.97</v>
      </c>
      <c r="J386" s="199">
        <f>+H386*12.15%</f>
        <v>109.35</v>
      </c>
      <c r="K386" s="199">
        <f t="shared" ref="K386:K406" si="235">SUM(H386:J386)</f>
        <v>1084.32</v>
      </c>
      <c r="L386" s="199">
        <f t="shared" ref="L386:N406" si="236">+H386*12</f>
        <v>10800</v>
      </c>
      <c r="M386" s="199">
        <f t="shared" si="236"/>
        <v>899.64</v>
      </c>
      <c r="N386" s="199">
        <f t="shared" si="236"/>
        <v>1312.1999999999998</v>
      </c>
      <c r="O386" s="293">
        <f t="shared" ref="O386:O406" si="237">+H386</f>
        <v>900</v>
      </c>
      <c r="P386" s="101">
        <v>470</v>
      </c>
      <c r="Q386" s="131"/>
      <c r="R386" s="333">
        <f t="shared" ref="R386:R406" si="238">H386*0.25%*G386*12</f>
        <v>243</v>
      </c>
      <c r="S386" s="199">
        <f t="shared" ref="S386:S406" si="239">88*12</f>
        <v>1056</v>
      </c>
      <c r="T386" s="199">
        <f t="shared" ref="T386:T406" si="240">0.5*22*12</f>
        <v>132</v>
      </c>
      <c r="U386" s="199">
        <f t="shared" ref="U386:U406" si="241">SUM(O386:T386)</f>
        <v>2801</v>
      </c>
      <c r="V386" s="65">
        <f t="shared" ref="V386:V406" si="242">+L386+M386+N386+U386</f>
        <v>15812.84</v>
      </c>
      <c r="W386" s="58"/>
      <c r="X386" s="58"/>
      <c r="Y386" s="58"/>
      <c r="Z386" s="58"/>
      <c r="AA386" s="58"/>
      <c r="AB386" s="58"/>
      <c r="AC386" s="58"/>
      <c r="AD386" s="58"/>
      <c r="AE386" s="58"/>
      <c r="AF386" s="58"/>
      <c r="AG386" s="58"/>
      <c r="AH386" s="58"/>
      <c r="AI386" s="58"/>
      <c r="AJ386" s="58"/>
      <c r="AK386" s="58"/>
      <c r="AL386" s="58"/>
      <c r="AM386" s="58"/>
      <c r="AN386" s="58"/>
      <c r="AO386" s="58"/>
      <c r="AP386" s="58"/>
      <c r="AQ386" s="58"/>
      <c r="AR386" s="58"/>
      <c r="AS386" s="58"/>
      <c r="AT386" s="58"/>
      <c r="AU386" s="58"/>
      <c r="AV386" s="58"/>
      <c r="AW386" s="58"/>
      <c r="AX386" s="58"/>
      <c r="AY386" s="58"/>
      <c r="AZ386" s="58"/>
      <c r="BA386" s="58"/>
      <c r="BB386" s="58"/>
      <c r="BC386" s="58"/>
      <c r="BD386" s="58"/>
      <c r="BE386" s="58"/>
      <c r="BF386" s="58"/>
      <c r="BG386" s="58"/>
      <c r="BH386" s="58"/>
      <c r="BI386" s="58"/>
      <c r="BJ386" s="58"/>
      <c r="BK386" s="58"/>
      <c r="BL386" s="58"/>
      <c r="BM386" s="58"/>
      <c r="BN386" s="58"/>
      <c r="BO386" s="58"/>
      <c r="BP386" s="58"/>
      <c r="BQ386" s="58"/>
      <c r="BR386" s="58"/>
      <c r="BS386" s="58"/>
      <c r="BT386" s="58"/>
      <c r="BU386" s="58"/>
      <c r="BV386" s="58"/>
      <c r="BW386" s="58"/>
      <c r="BX386" s="58"/>
      <c r="BY386" s="58"/>
      <c r="BZ386" s="58"/>
      <c r="CA386" s="58"/>
      <c r="CB386" s="58"/>
      <c r="CC386" s="58"/>
      <c r="CD386" s="58"/>
      <c r="CE386" s="58"/>
      <c r="CF386" s="58"/>
      <c r="CG386" s="58"/>
      <c r="CH386" s="58"/>
      <c r="CI386" s="58"/>
      <c r="CJ386" s="58"/>
      <c r="CK386" s="58"/>
      <c r="CL386" s="58"/>
      <c r="CM386" s="58"/>
      <c r="CN386" s="58"/>
      <c r="CO386" s="58"/>
      <c r="CP386" s="58"/>
      <c r="CQ386" s="58"/>
      <c r="CR386" s="58"/>
      <c r="CS386" s="58"/>
      <c r="CT386" s="58"/>
      <c r="CU386" s="58"/>
      <c r="CV386" s="58"/>
      <c r="CW386" s="58"/>
      <c r="CX386" s="58"/>
      <c r="CY386" s="58"/>
      <c r="CZ386" s="58"/>
      <c r="DA386" s="58"/>
      <c r="DB386" s="58"/>
      <c r="DC386" s="58"/>
    </row>
    <row r="387" spans="1:107" ht="20.100000000000001" customHeight="1" x14ac:dyDescent="0.2">
      <c r="A387" s="178" t="s">
        <v>575</v>
      </c>
      <c r="B387" s="331">
        <v>308</v>
      </c>
      <c r="C387" s="192" t="s">
        <v>578</v>
      </c>
      <c r="D387" s="179" t="s">
        <v>579</v>
      </c>
      <c r="E387" s="180"/>
      <c r="F387" s="181" t="s">
        <v>901</v>
      </c>
      <c r="G387" s="180">
        <v>3</v>
      </c>
      <c r="H387" s="292">
        <v>561</v>
      </c>
      <c r="I387" s="101">
        <f t="shared" si="234"/>
        <v>46.731299999999997</v>
      </c>
      <c r="J387" s="199">
        <f>+H387*11.65%</f>
        <v>65.356499999999997</v>
      </c>
      <c r="K387" s="199">
        <f t="shared" si="235"/>
        <v>673.08780000000002</v>
      </c>
      <c r="L387" s="131">
        <f t="shared" si="236"/>
        <v>6732</v>
      </c>
      <c r="M387" s="131">
        <f t="shared" si="236"/>
        <v>560.77559999999994</v>
      </c>
      <c r="N387" s="131">
        <f t="shared" si="236"/>
        <v>784.27800000000002</v>
      </c>
      <c r="O387" s="293">
        <f t="shared" si="237"/>
        <v>561</v>
      </c>
      <c r="P387" s="101">
        <v>470</v>
      </c>
      <c r="Q387" s="131">
        <f>4.7*3*12</f>
        <v>169.20000000000002</v>
      </c>
      <c r="R387" s="103">
        <f t="shared" si="238"/>
        <v>50.490000000000009</v>
      </c>
      <c r="S387" s="101">
        <f t="shared" si="239"/>
        <v>1056</v>
      </c>
      <c r="T387" s="101">
        <f t="shared" si="240"/>
        <v>132</v>
      </c>
      <c r="U387" s="101">
        <f t="shared" si="241"/>
        <v>2438.69</v>
      </c>
      <c r="V387" s="104">
        <f t="shared" si="242"/>
        <v>10515.7436</v>
      </c>
    </row>
    <row r="388" spans="1:107" ht="20.100000000000001" customHeight="1" x14ac:dyDescent="0.2">
      <c r="A388" s="178" t="s">
        <v>575</v>
      </c>
      <c r="B388" s="331">
        <v>309</v>
      </c>
      <c r="C388" s="192" t="s">
        <v>580</v>
      </c>
      <c r="D388" s="179" t="s">
        <v>579</v>
      </c>
      <c r="E388" s="180"/>
      <c r="F388" s="181" t="s">
        <v>901</v>
      </c>
      <c r="G388" s="180">
        <v>3</v>
      </c>
      <c r="H388" s="292">
        <v>561</v>
      </c>
      <c r="I388" s="101">
        <f t="shared" si="234"/>
        <v>46.731299999999997</v>
      </c>
      <c r="J388" s="199">
        <f>+H388*11.65%</f>
        <v>65.356499999999997</v>
      </c>
      <c r="K388" s="199">
        <f t="shared" si="235"/>
        <v>673.08780000000002</v>
      </c>
      <c r="L388" s="131">
        <f t="shared" si="236"/>
        <v>6732</v>
      </c>
      <c r="M388" s="131">
        <f t="shared" si="236"/>
        <v>560.77559999999994</v>
      </c>
      <c r="N388" s="131">
        <f t="shared" si="236"/>
        <v>784.27800000000002</v>
      </c>
      <c r="O388" s="293">
        <f t="shared" si="237"/>
        <v>561</v>
      </c>
      <c r="P388" s="101">
        <v>470</v>
      </c>
      <c r="Q388" s="131"/>
      <c r="R388" s="103">
        <f t="shared" si="238"/>
        <v>50.490000000000009</v>
      </c>
      <c r="S388" s="101">
        <f t="shared" si="239"/>
        <v>1056</v>
      </c>
      <c r="T388" s="101">
        <f t="shared" si="240"/>
        <v>132</v>
      </c>
      <c r="U388" s="101">
        <f t="shared" si="241"/>
        <v>2269.4899999999998</v>
      </c>
      <c r="V388" s="104">
        <f t="shared" si="242"/>
        <v>10346.543600000001</v>
      </c>
    </row>
    <row r="389" spans="1:107" s="51" customFormat="1" ht="20.100000000000001" customHeight="1" x14ac:dyDescent="0.2">
      <c r="A389" s="178" t="s">
        <v>575</v>
      </c>
      <c r="B389" s="331">
        <v>310</v>
      </c>
      <c r="C389" s="128" t="s">
        <v>581</v>
      </c>
      <c r="D389" s="128" t="s">
        <v>582</v>
      </c>
      <c r="E389" s="99">
        <v>1</v>
      </c>
      <c r="F389" s="129" t="s">
        <v>458</v>
      </c>
      <c r="G389" s="99">
        <v>15</v>
      </c>
      <c r="H389" s="101">
        <v>561</v>
      </c>
      <c r="I389" s="101">
        <f t="shared" si="234"/>
        <v>46.731299999999997</v>
      </c>
      <c r="J389" s="101">
        <f t="shared" ref="J389:J406" si="243">+H389*12.15%</f>
        <v>68.161500000000004</v>
      </c>
      <c r="K389" s="101">
        <f t="shared" si="235"/>
        <v>675.89280000000008</v>
      </c>
      <c r="L389" s="131">
        <f t="shared" si="236"/>
        <v>6732</v>
      </c>
      <c r="M389" s="131">
        <f t="shared" si="236"/>
        <v>560.77559999999994</v>
      </c>
      <c r="N389" s="131">
        <f t="shared" si="236"/>
        <v>817.9380000000001</v>
      </c>
      <c r="O389" s="102">
        <f t="shared" si="237"/>
        <v>561</v>
      </c>
      <c r="P389" s="101">
        <v>470</v>
      </c>
      <c r="Q389" s="101"/>
      <c r="R389" s="103">
        <f t="shared" si="238"/>
        <v>252.45000000000002</v>
      </c>
      <c r="S389" s="101">
        <f t="shared" si="239"/>
        <v>1056</v>
      </c>
      <c r="T389" s="101">
        <f t="shared" si="240"/>
        <v>132</v>
      </c>
      <c r="U389" s="101">
        <f t="shared" si="241"/>
        <v>2471.4499999999998</v>
      </c>
      <c r="V389" s="104">
        <f t="shared" si="242"/>
        <v>10582.1636</v>
      </c>
    </row>
    <row r="390" spans="1:107" s="51" customFormat="1" ht="20.100000000000001" customHeight="1" x14ac:dyDescent="0.2">
      <c r="A390" s="178" t="s">
        <v>575</v>
      </c>
      <c r="B390" s="331">
        <v>311</v>
      </c>
      <c r="C390" s="128" t="s">
        <v>583</v>
      </c>
      <c r="D390" s="128" t="s">
        <v>582</v>
      </c>
      <c r="E390" s="99">
        <v>1</v>
      </c>
      <c r="F390" s="100" t="s">
        <v>907</v>
      </c>
      <c r="G390" s="99">
        <v>19</v>
      </c>
      <c r="H390" s="101">
        <v>566.19000000000005</v>
      </c>
      <c r="I390" s="101">
        <f t="shared" si="234"/>
        <v>47.163627000000005</v>
      </c>
      <c r="J390" s="101">
        <f t="shared" si="243"/>
        <v>68.792085</v>
      </c>
      <c r="K390" s="101">
        <f t="shared" si="235"/>
        <v>682.14571200000012</v>
      </c>
      <c r="L390" s="131">
        <f t="shared" si="236"/>
        <v>6794.2800000000007</v>
      </c>
      <c r="M390" s="131">
        <f t="shared" si="236"/>
        <v>565.96352400000001</v>
      </c>
      <c r="N390" s="131">
        <f t="shared" si="236"/>
        <v>825.50502000000006</v>
      </c>
      <c r="O390" s="102">
        <f t="shared" si="237"/>
        <v>566.19000000000005</v>
      </c>
      <c r="P390" s="101">
        <v>470</v>
      </c>
      <c r="Q390" s="101"/>
      <c r="R390" s="103">
        <f t="shared" si="238"/>
        <v>322.7283000000001</v>
      </c>
      <c r="S390" s="101">
        <f t="shared" si="239"/>
        <v>1056</v>
      </c>
      <c r="T390" s="101">
        <f t="shared" si="240"/>
        <v>132</v>
      </c>
      <c r="U390" s="101">
        <f t="shared" si="241"/>
        <v>2546.9183000000003</v>
      </c>
      <c r="V390" s="104">
        <f t="shared" si="242"/>
        <v>10732.666843999999</v>
      </c>
    </row>
    <row r="391" spans="1:107" s="51" customFormat="1" ht="20.100000000000001" customHeight="1" x14ac:dyDescent="0.2">
      <c r="A391" s="178" t="s">
        <v>575</v>
      </c>
      <c r="B391" s="331">
        <v>312</v>
      </c>
      <c r="C391" s="128" t="s">
        <v>584</v>
      </c>
      <c r="D391" s="128" t="s">
        <v>582</v>
      </c>
      <c r="E391" s="99">
        <v>1</v>
      </c>
      <c r="F391" s="100" t="s">
        <v>458</v>
      </c>
      <c r="G391" s="99">
        <v>15</v>
      </c>
      <c r="H391" s="101">
        <v>561</v>
      </c>
      <c r="I391" s="101">
        <f t="shared" si="234"/>
        <v>46.731299999999997</v>
      </c>
      <c r="J391" s="101">
        <f t="shared" si="243"/>
        <v>68.161500000000004</v>
      </c>
      <c r="K391" s="101">
        <f t="shared" si="235"/>
        <v>675.89280000000008</v>
      </c>
      <c r="L391" s="131">
        <f t="shared" si="236"/>
        <v>6732</v>
      </c>
      <c r="M391" s="131">
        <f t="shared" si="236"/>
        <v>560.77559999999994</v>
      </c>
      <c r="N391" s="131">
        <f t="shared" si="236"/>
        <v>817.9380000000001</v>
      </c>
      <c r="O391" s="102">
        <f t="shared" si="237"/>
        <v>561</v>
      </c>
      <c r="P391" s="101">
        <v>470</v>
      </c>
      <c r="Q391" s="131">
        <f>4.7*4*12</f>
        <v>225.60000000000002</v>
      </c>
      <c r="R391" s="103">
        <f t="shared" si="238"/>
        <v>252.45000000000002</v>
      </c>
      <c r="S391" s="101">
        <f t="shared" si="239"/>
        <v>1056</v>
      </c>
      <c r="T391" s="101">
        <f t="shared" si="240"/>
        <v>132</v>
      </c>
      <c r="U391" s="101">
        <f t="shared" si="241"/>
        <v>2697.05</v>
      </c>
      <c r="V391" s="104">
        <f t="shared" si="242"/>
        <v>10807.7636</v>
      </c>
    </row>
    <row r="392" spans="1:107" s="51" customFormat="1" ht="20.100000000000001" customHeight="1" x14ac:dyDescent="0.2">
      <c r="A392" s="178" t="s">
        <v>575</v>
      </c>
      <c r="B392" s="331">
        <v>313</v>
      </c>
      <c r="C392" s="128" t="s">
        <v>585</v>
      </c>
      <c r="D392" s="128" t="s">
        <v>582</v>
      </c>
      <c r="E392" s="99">
        <v>1</v>
      </c>
      <c r="F392" s="129" t="s">
        <v>458</v>
      </c>
      <c r="G392" s="99">
        <v>15</v>
      </c>
      <c r="H392" s="101">
        <v>561</v>
      </c>
      <c r="I392" s="101">
        <f t="shared" si="234"/>
        <v>46.731299999999997</v>
      </c>
      <c r="J392" s="101">
        <f t="shared" si="243"/>
        <v>68.161500000000004</v>
      </c>
      <c r="K392" s="101">
        <f t="shared" si="235"/>
        <v>675.89280000000008</v>
      </c>
      <c r="L392" s="131">
        <f t="shared" si="236"/>
        <v>6732</v>
      </c>
      <c r="M392" s="131">
        <f t="shared" si="236"/>
        <v>560.77559999999994</v>
      </c>
      <c r="N392" s="131">
        <f t="shared" si="236"/>
        <v>817.9380000000001</v>
      </c>
      <c r="O392" s="102">
        <f t="shared" si="237"/>
        <v>561</v>
      </c>
      <c r="P392" s="101">
        <v>470</v>
      </c>
      <c r="Q392" s="131">
        <f>4.7*4*12</f>
        <v>225.60000000000002</v>
      </c>
      <c r="R392" s="103">
        <f t="shared" si="238"/>
        <v>252.45000000000002</v>
      </c>
      <c r="S392" s="101">
        <f t="shared" si="239"/>
        <v>1056</v>
      </c>
      <c r="T392" s="101">
        <f t="shared" si="240"/>
        <v>132</v>
      </c>
      <c r="U392" s="101">
        <f t="shared" si="241"/>
        <v>2697.05</v>
      </c>
      <c r="V392" s="104">
        <f t="shared" si="242"/>
        <v>10807.7636</v>
      </c>
    </row>
    <row r="393" spans="1:107" s="51" customFormat="1" ht="20.100000000000001" customHeight="1" x14ac:dyDescent="0.2">
      <c r="A393" s="178" t="s">
        <v>575</v>
      </c>
      <c r="B393" s="331">
        <v>314</v>
      </c>
      <c r="C393" s="128" t="s">
        <v>586</v>
      </c>
      <c r="D393" s="128" t="s">
        <v>582</v>
      </c>
      <c r="E393" s="99">
        <v>1</v>
      </c>
      <c r="F393" s="129" t="s">
        <v>908</v>
      </c>
      <c r="G393" s="99">
        <v>3</v>
      </c>
      <c r="H393" s="101">
        <v>561</v>
      </c>
      <c r="I393" s="101">
        <f t="shared" si="234"/>
        <v>46.731299999999997</v>
      </c>
      <c r="J393" s="101">
        <f t="shared" si="243"/>
        <v>68.161500000000004</v>
      </c>
      <c r="K393" s="101">
        <f t="shared" si="235"/>
        <v>675.89280000000008</v>
      </c>
      <c r="L393" s="131">
        <f t="shared" si="236"/>
        <v>6732</v>
      </c>
      <c r="M393" s="131">
        <f t="shared" si="236"/>
        <v>560.77559999999994</v>
      </c>
      <c r="N393" s="131">
        <f t="shared" si="236"/>
        <v>817.9380000000001</v>
      </c>
      <c r="O393" s="102">
        <f t="shared" si="237"/>
        <v>561</v>
      </c>
      <c r="P393" s="101">
        <v>470</v>
      </c>
      <c r="Q393" s="131">
        <f>4.7*1*12</f>
        <v>56.400000000000006</v>
      </c>
      <c r="R393" s="103">
        <f t="shared" si="238"/>
        <v>50.490000000000009</v>
      </c>
      <c r="S393" s="101">
        <f t="shared" si="239"/>
        <v>1056</v>
      </c>
      <c r="T393" s="101">
        <f t="shared" si="240"/>
        <v>132</v>
      </c>
      <c r="U393" s="101">
        <f t="shared" si="241"/>
        <v>2325.8900000000003</v>
      </c>
      <c r="V393" s="104">
        <f t="shared" si="242"/>
        <v>10436.6036</v>
      </c>
    </row>
    <row r="394" spans="1:107" ht="20.100000000000001" customHeight="1" x14ac:dyDescent="0.2">
      <c r="A394" s="178" t="s">
        <v>575</v>
      </c>
      <c r="B394" s="331">
        <v>315</v>
      </c>
      <c r="C394" s="128" t="s">
        <v>588</v>
      </c>
      <c r="D394" s="128" t="s">
        <v>582</v>
      </c>
      <c r="E394" s="180">
        <v>1</v>
      </c>
      <c r="F394" s="194" t="s">
        <v>589</v>
      </c>
      <c r="G394" s="180">
        <v>9</v>
      </c>
      <c r="H394" s="101">
        <v>561</v>
      </c>
      <c r="I394" s="101">
        <f t="shared" si="234"/>
        <v>46.731299999999997</v>
      </c>
      <c r="J394" s="101">
        <f t="shared" si="243"/>
        <v>68.161500000000004</v>
      </c>
      <c r="K394" s="101">
        <f t="shared" si="235"/>
        <v>675.89280000000008</v>
      </c>
      <c r="L394" s="131">
        <f t="shared" si="236"/>
        <v>6732</v>
      </c>
      <c r="M394" s="131">
        <f t="shared" si="236"/>
        <v>560.77559999999994</v>
      </c>
      <c r="N394" s="131">
        <f t="shared" si="236"/>
        <v>817.9380000000001</v>
      </c>
      <c r="O394" s="102">
        <f t="shared" si="237"/>
        <v>561</v>
      </c>
      <c r="P394" s="101">
        <v>470</v>
      </c>
      <c r="Q394" s="131">
        <f>4.7*3*12</f>
        <v>169.20000000000002</v>
      </c>
      <c r="R394" s="103">
        <f t="shared" si="238"/>
        <v>151.47</v>
      </c>
      <c r="S394" s="101">
        <f t="shared" si="239"/>
        <v>1056</v>
      </c>
      <c r="T394" s="101">
        <f t="shared" si="240"/>
        <v>132</v>
      </c>
      <c r="U394" s="101">
        <f t="shared" si="241"/>
        <v>2539.67</v>
      </c>
      <c r="V394" s="104">
        <f t="shared" si="242"/>
        <v>10650.383600000001</v>
      </c>
    </row>
    <row r="395" spans="1:107" ht="20.100000000000001" customHeight="1" x14ac:dyDescent="0.2">
      <c r="A395" s="178" t="s">
        <v>575</v>
      </c>
      <c r="B395" s="331">
        <v>316</v>
      </c>
      <c r="C395" s="128" t="s">
        <v>590</v>
      </c>
      <c r="D395" s="97" t="s">
        <v>591</v>
      </c>
      <c r="E395" s="99">
        <v>1</v>
      </c>
      <c r="F395" s="129" t="s">
        <v>895</v>
      </c>
      <c r="G395" s="99">
        <v>2</v>
      </c>
      <c r="H395" s="101">
        <v>561</v>
      </c>
      <c r="I395" s="101">
        <f t="shared" si="234"/>
        <v>46.731299999999997</v>
      </c>
      <c r="J395" s="101">
        <f t="shared" si="243"/>
        <v>68.161500000000004</v>
      </c>
      <c r="K395" s="101">
        <f t="shared" si="235"/>
        <v>675.89280000000008</v>
      </c>
      <c r="L395" s="131">
        <f t="shared" si="236"/>
        <v>6732</v>
      </c>
      <c r="M395" s="131">
        <f t="shared" si="236"/>
        <v>560.77559999999994</v>
      </c>
      <c r="N395" s="131">
        <f t="shared" si="236"/>
        <v>817.9380000000001</v>
      </c>
      <c r="O395" s="102">
        <f t="shared" si="237"/>
        <v>561</v>
      </c>
      <c r="P395" s="101">
        <v>470</v>
      </c>
      <c r="Q395" s="131"/>
      <c r="R395" s="103">
        <f t="shared" si="238"/>
        <v>33.660000000000004</v>
      </c>
      <c r="S395" s="101">
        <f t="shared" si="239"/>
        <v>1056</v>
      </c>
      <c r="T395" s="101">
        <f t="shared" si="240"/>
        <v>132</v>
      </c>
      <c r="U395" s="101">
        <f t="shared" si="241"/>
        <v>2252.66</v>
      </c>
      <c r="V395" s="104">
        <f t="shared" si="242"/>
        <v>10363.373599999999</v>
      </c>
    </row>
    <row r="396" spans="1:107" ht="20.100000000000001" customHeight="1" x14ac:dyDescent="0.2">
      <c r="A396" s="178" t="s">
        <v>575</v>
      </c>
      <c r="B396" s="331">
        <v>317</v>
      </c>
      <c r="C396" s="97" t="s">
        <v>592</v>
      </c>
      <c r="D396" s="97" t="s">
        <v>582</v>
      </c>
      <c r="E396" s="99">
        <v>1</v>
      </c>
      <c r="F396" s="100" t="s">
        <v>599</v>
      </c>
      <c r="G396" s="99">
        <v>9</v>
      </c>
      <c r="H396" s="101">
        <v>561</v>
      </c>
      <c r="I396" s="101">
        <f t="shared" si="234"/>
        <v>46.731299999999997</v>
      </c>
      <c r="J396" s="101">
        <f t="shared" si="243"/>
        <v>68.161500000000004</v>
      </c>
      <c r="K396" s="101">
        <f t="shared" si="235"/>
        <v>675.89280000000008</v>
      </c>
      <c r="L396" s="131">
        <f t="shared" si="236"/>
        <v>6732</v>
      </c>
      <c r="M396" s="131">
        <f t="shared" si="236"/>
        <v>560.77559999999994</v>
      </c>
      <c r="N396" s="131">
        <f t="shared" si="236"/>
        <v>817.9380000000001</v>
      </c>
      <c r="O396" s="102">
        <f t="shared" si="237"/>
        <v>561</v>
      </c>
      <c r="P396" s="101">
        <v>470</v>
      </c>
      <c r="Q396" s="101"/>
      <c r="R396" s="103">
        <f t="shared" si="238"/>
        <v>151.47</v>
      </c>
      <c r="S396" s="101">
        <f t="shared" si="239"/>
        <v>1056</v>
      </c>
      <c r="T396" s="101">
        <f t="shared" si="240"/>
        <v>132</v>
      </c>
      <c r="U396" s="101">
        <f t="shared" si="241"/>
        <v>2370.4700000000003</v>
      </c>
      <c r="V396" s="104">
        <f t="shared" si="242"/>
        <v>10481.1836</v>
      </c>
    </row>
    <row r="397" spans="1:107" s="44" customFormat="1" ht="20.100000000000001" customHeight="1" x14ac:dyDescent="0.2">
      <c r="A397" s="178" t="s">
        <v>575</v>
      </c>
      <c r="B397" s="331">
        <v>318</v>
      </c>
      <c r="C397" s="150" t="s">
        <v>593</v>
      </c>
      <c r="D397" s="150" t="s">
        <v>582</v>
      </c>
      <c r="E397" s="151">
        <v>1</v>
      </c>
      <c r="F397" s="156" t="s">
        <v>491</v>
      </c>
      <c r="G397" s="151">
        <v>18</v>
      </c>
      <c r="H397" s="140">
        <v>596</v>
      </c>
      <c r="I397" s="140">
        <f t="shared" si="234"/>
        <v>49.646799999999999</v>
      </c>
      <c r="J397" s="140">
        <f t="shared" si="243"/>
        <v>72.414000000000001</v>
      </c>
      <c r="K397" s="140">
        <f t="shared" si="235"/>
        <v>718.06079999999997</v>
      </c>
      <c r="L397" s="140">
        <f t="shared" si="236"/>
        <v>7152</v>
      </c>
      <c r="M397" s="140">
        <f t="shared" si="236"/>
        <v>595.76160000000004</v>
      </c>
      <c r="N397" s="140">
        <f t="shared" si="236"/>
        <v>868.96800000000007</v>
      </c>
      <c r="O397" s="153">
        <f t="shared" si="237"/>
        <v>596</v>
      </c>
      <c r="P397" s="101">
        <v>470</v>
      </c>
      <c r="Q397" s="131">
        <f>4.7*3*12</f>
        <v>169.20000000000002</v>
      </c>
      <c r="R397" s="278">
        <f t="shared" si="238"/>
        <v>321.84000000000003</v>
      </c>
      <c r="S397" s="140">
        <f t="shared" si="239"/>
        <v>1056</v>
      </c>
      <c r="T397" s="140">
        <f t="shared" si="240"/>
        <v>132</v>
      </c>
      <c r="U397" s="140">
        <f t="shared" si="241"/>
        <v>2745.04</v>
      </c>
      <c r="V397" s="154">
        <f t="shared" si="242"/>
        <v>11361.7696</v>
      </c>
    </row>
    <row r="398" spans="1:107" s="44" customFormat="1" ht="20.100000000000001" customHeight="1" x14ac:dyDescent="0.2">
      <c r="A398" s="178" t="s">
        <v>575</v>
      </c>
      <c r="B398" s="331">
        <v>319</v>
      </c>
      <c r="C398" s="150" t="s">
        <v>594</v>
      </c>
      <c r="D398" s="150" t="s">
        <v>425</v>
      </c>
      <c r="E398" s="151">
        <v>1</v>
      </c>
      <c r="F398" s="157" t="s">
        <v>900</v>
      </c>
      <c r="G398" s="151">
        <v>9</v>
      </c>
      <c r="H398" s="148">
        <v>561</v>
      </c>
      <c r="I398" s="140">
        <f t="shared" si="234"/>
        <v>46.731299999999997</v>
      </c>
      <c r="J398" s="140">
        <f t="shared" si="243"/>
        <v>68.161500000000004</v>
      </c>
      <c r="K398" s="140">
        <f t="shared" si="235"/>
        <v>675.89280000000008</v>
      </c>
      <c r="L398" s="140">
        <f t="shared" si="236"/>
        <v>6732</v>
      </c>
      <c r="M398" s="140">
        <f t="shared" si="236"/>
        <v>560.77559999999994</v>
      </c>
      <c r="N398" s="140">
        <f t="shared" si="236"/>
        <v>817.9380000000001</v>
      </c>
      <c r="O398" s="153">
        <f t="shared" si="237"/>
        <v>561</v>
      </c>
      <c r="P398" s="101">
        <v>470</v>
      </c>
      <c r="Q398" s="148"/>
      <c r="R398" s="278">
        <f>H398*0.25%*G398*12</f>
        <v>151.47</v>
      </c>
      <c r="S398" s="140">
        <f t="shared" si="239"/>
        <v>1056</v>
      </c>
      <c r="T398" s="140">
        <f t="shared" si="240"/>
        <v>132</v>
      </c>
      <c r="U398" s="140">
        <f t="shared" si="241"/>
        <v>2370.4700000000003</v>
      </c>
      <c r="V398" s="154">
        <f t="shared" si="242"/>
        <v>10481.1836</v>
      </c>
    </row>
    <row r="399" spans="1:107" s="44" customFormat="1" ht="20.100000000000001" customHeight="1" x14ac:dyDescent="0.2">
      <c r="A399" s="178" t="s">
        <v>575</v>
      </c>
      <c r="B399" s="331">
        <v>320</v>
      </c>
      <c r="C399" s="334" t="s">
        <v>595</v>
      </c>
      <c r="D399" s="150" t="s">
        <v>582</v>
      </c>
      <c r="E399" s="151">
        <v>1</v>
      </c>
      <c r="F399" s="157" t="s">
        <v>900</v>
      </c>
      <c r="G399" s="151">
        <v>9</v>
      </c>
      <c r="H399" s="148">
        <v>561</v>
      </c>
      <c r="I399" s="140">
        <f t="shared" si="234"/>
        <v>46.731299999999997</v>
      </c>
      <c r="J399" s="140">
        <f t="shared" si="243"/>
        <v>68.161500000000004</v>
      </c>
      <c r="K399" s="140">
        <f t="shared" si="235"/>
        <v>675.89280000000008</v>
      </c>
      <c r="L399" s="140">
        <f t="shared" si="236"/>
        <v>6732</v>
      </c>
      <c r="M399" s="140">
        <f t="shared" si="236"/>
        <v>560.77559999999994</v>
      </c>
      <c r="N399" s="140">
        <f t="shared" si="236"/>
        <v>817.9380000000001</v>
      </c>
      <c r="O399" s="153">
        <f t="shared" si="237"/>
        <v>561</v>
      </c>
      <c r="P399" s="101">
        <v>470</v>
      </c>
      <c r="Q399" s="131">
        <f>4.7*1*12</f>
        <v>56.400000000000006</v>
      </c>
      <c r="R399" s="278">
        <f t="shared" si="238"/>
        <v>151.47</v>
      </c>
      <c r="S399" s="140">
        <f t="shared" si="239"/>
        <v>1056</v>
      </c>
      <c r="T399" s="140">
        <f t="shared" si="240"/>
        <v>132</v>
      </c>
      <c r="U399" s="140">
        <f t="shared" si="241"/>
        <v>2426.87</v>
      </c>
      <c r="V399" s="154">
        <f t="shared" si="242"/>
        <v>10537.5836</v>
      </c>
    </row>
    <row r="400" spans="1:107" s="44" customFormat="1" ht="20.100000000000001" customHeight="1" x14ac:dyDescent="0.2">
      <c r="A400" s="178" t="s">
        <v>575</v>
      </c>
      <c r="B400" s="331">
        <v>321</v>
      </c>
      <c r="C400" s="150" t="s">
        <v>596</v>
      </c>
      <c r="D400" s="150" t="s">
        <v>425</v>
      </c>
      <c r="E400" s="151">
        <v>1</v>
      </c>
      <c r="F400" s="230" t="s">
        <v>597</v>
      </c>
      <c r="G400" s="151">
        <v>19</v>
      </c>
      <c r="H400" s="148">
        <v>563.79999999999995</v>
      </c>
      <c r="I400" s="148">
        <f t="shared" si="234"/>
        <v>46.964539999999992</v>
      </c>
      <c r="J400" s="148">
        <f t="shared" si="243"/>
        <v>68.5017</v>
      </c>
      <c r="K400" s="148">
        <f t="shared" si="235"/>
        <v>679.26623999999993</v>
      </c>
      <c r="L400" s="140">
        <f t="shared" si="236"/>
        <v>6765.5999999999995</v>
      </c>
      <c r="M400" s="140">
        <f t="shared" si="236"/>
        <v>563.57447999999988</v>
      </c>
      <c r="N400" s="140">
        <f t="shared" si="236"/>
        <v>822.0204</v>
      </c>
      <c r="O400" s="231">
        <f t="shared" si="237"/>
        <v>563.79999999999995</v>
      </c>
      <c r="P400" s="101">
        <v>470</v>
      </c>
      <c r="Q400" s="148"/>
      <c r="R400" s="278">
        <f t="shared" si="238"/>
        <v>321.36599999999999</v>
      </c>
      <c r="S400" s="140">
        <f t="shared" si="239"/>
        <v>1056</v>
      </c>
      <c r="T400" s="140">
        <f t="shared" si="240"/>
        <v>132</v>
      </c>
      <c r="U400" s="148">
        <f t="shared" si="241"/>
        <v>2543.1660000000002</v>
      </c>
      <c r="V400" s="232">
        <f t="shared" si="242"/>
        <v>10694.36088</v>
      </c>
    </row>
    <row r="401" spans="1:111" s="44" customFormat="1" ht="20.100000000000001" customHeight="1" x14ac:dyDescent="0.2">
      <c r="A401" s="178" t="s">
        <v>575</v>
      </c>
      <c r="B401" s="331">
        <v>322</v>
      </c>
      <c r="C401" s="150" t="s">
        <v>598</v>
      </c>
      <c r="D401" s="150" t="s">
        <v>582</v>
      </c>
      <c r="E401" s="151">
        <v>1</v>
      </c>
      <c r="F401" s="157" t="s">
        <v>599</v>
      </c>
      <c r="G401" s="151">
        <v>9</v>
      </c>
      <c r="H401" s="148">
        <v>561</v>
      </c>
      <c r="I401" s="140">
        <f t="shared" si="234"/>
        <v>46.731299999999997</v>
      </c>
      <c r="J401" s="140">
        <f t="shared" si="243"/>
        <v>68.161500000000004</v>
      </c>
      <c r="K401" s="140">
        <f t="shared" si="235"/>
        <v>675.89280000000008</v>
      </c>
      <c r="L401" s="140">
        <f t="shared" si="236"/>
        <v>6732</v>
      </c>
      <c r="M401" s="140">
        <f t="shared" si="236"/>
        <v>560.77559999999994</v>
      </c>
      <c r="N401" s="140">
        <f t="shared" si="236"/>
        <v>817.9380000000001</v>
      </c>
      <c r="O401" s="153">
        <f t="shared" si="237"/>
        <v>561</v>
      </c>
      <c r="P401" s="101">
        <v>470</v>
      </c>
      <c r="Q401" s="131">
        <f>4.7*1*12</f>
        <v>56.400000000000006</v>
      </c>
      <c r="R401" s="278">
        <f t="shared" si="238"/>
        <v>151.47</v>
      </c>
      <c r="S401" s="140">
        <f t="shared" si="239"/>
        <v>1056</v>
      </c>
      <c r="T401" s="140">
        <f t="shared" si="240"/>
        <v>132</v>
      </c>
      <c r="U401" s="140">
        <f t="shared" si="241"/>
        <v>2426.87</v>
      </c>
      <c r="V401" s="154">
        <f t="shared" si="242"/>
        <v>10537.5836</v>
      </c>
    </row>
    <row r="402" spans="1:111" s="44" customFormat="1" ht="20.100000000000001" customHeight="1" x14ac:dyDescent="0.2">
      <c r="A402" s="178" t="s">
        <v>575</v>
      </c>
      <c r="B402" s="331">
        <v>323</v>
      </c>
      <c r="C402" s="150" t="s">
        <v>600</v>
      </c>
      <c r="D402" s="150" t="s">
        <v>582</v>
      </c>
      <c r="E402" s="151">
        <v>1</v>
      </c>
      <c r="F402" s="157" t="s">
        <v>546</v>
      </c>
      <c r="G402" s="151">
        <v>15</v>
      </c>
      <c r="H402" s="140">
        <v>596</v>
      </c>
      <c r="I402" s="140">
        <f t="shared" si="234"/>
        <v>49.646799999999999</v>
      </c>
      <c r="J402" s="140">
        <f t="shared" si="243"/>
        <v>72.414000000000001</v>
      </c>
      <c r="K402" s="140">
        <f t="shared" si="235"/>
        <v>718.06079999999997</v>
      </c>
      <c r="L402" s="140">
        <f t="shared" si="236"/>
        <v>7152</v>
      </c>
      <c r="M402" s="140">
        <f t="shared" si="236"/>
        <v>595.76160000000004</v>
      </c>
      <c r="N402" s="140">
        <f t="shared" si="236"/>
        <v>868.96800000000007</v>
      </c>
      <c r="O402" s="153">
        <f t="shared" si="237"/>
        <v>596</v>
      </c>
      <c r="P402" s="101">
        <v>470</v>
      </c>
      <c r="Q402" s="140">
        <f>4.7*2*12</f>
        <v>112.80000000000001</v>
      </c>
      <c r="R402" s="278">
        <f t="shared" si="238"/>
        <v>268.20000000000005</v>
      </c>
      <c r="S402" s="140">
        <f t="shared" si="239"/>
        <v>1056</v>
      </c>
      <c r="T402" s="140">
        <f t="shared" si="240"/>
        <v>132</v>
      </c>
      <c r="U402" s="140">
        <f t="shared" si="241"/>
        <v>2635</v>
      </c>
      <c r="V402" s="154">
        <f t="shared" si="242"/>
        <v>11251.729600000001</v>
      </c>
    </row>
    <row r="403" spans="1:111" ht="20.100000000000001" customHeight="1" x14ac:dyDescent="0.2">
      <c r="A403" s="178" t="s">
        <v>575</v>
      </c>
      <c r="B403" s="331">
        <v>324</v>
      </c>
      <c r="C403" s="97" t="s">
        <v>601</v>
      </c>
      <c r="D403" s="97" t="s">
        <v>425</v>
      </c>
      <c r="E403" s="99">
        <v>1</v>
      </c>
      <c r="F403" s="129" t="s">
        <v>480</v>
      </c>
      <c r="G403" s="99">
        <v>16</v>
      </c>
      <c r="H403" s="101">
        <v>561</v>
      </c>
      <c r="I403" s="101">
        <f t="shared" si="234"/>
        <v>46.731299999999997</v>
      </c>
      <c r="J403" s="101">
        <f t="shared" si="243"/>
        <v>68.161500000000004</v>
      </c>
      <c r="K403" s="101">
        <f t="shared" si="235"/>
        <v>675.89280000000008</v>
      </c>
      <c r="L403" s="101">
        <f t="shared" si="236"/>
        <v>6732</v>
      </c>
      <c r="M403" s="101">
        <f t="shared" si="236"/>
        <v>560.77559999999994</v>
      </c>
      <c r="N403" s="101">
        <f t="shared" si="236"/>
        <v>817.9380000000001</v>
      </c>
      <c r="O403" s="102">
        <f t="shared" si="237"/>
        <v>561</v>
      </c>
      <c r="P403" s="101">
        <v>470</v>
      </c>
      <c r="Q403" s="131">
        <f>4.7*1*12</f>
        <v>56.400000000000006</v>
      </c>
      <c r="R403" s="103">
        <f t="shared" si="238"/>
        <v>269.28000000000003</v>
      </c>
      <c r="S403" s="101">
        <f t="shared" si="239"/>
        <v>1056</v>
      </c>
      <c r="T403" s="101">
        <f t="shared" si="240"/>
        <v>132</v>
      </c>
      <c r="U403" s="101">
        <f t="shared" si="241"/>
        <v>2544.6800000000003</v>
      </c>
      <c r="V403" s="104">
        <f t="shared" si="242"/>
        <v>10655.393599999999</v>
      </c>
    </row>
    <row r="404" spans="1:111" ht="20.100000000000001" customHeight="1" x14ac:dyDescent="0.2">
      <c r="A404" s="178" t="s">
        <v>575</v>
      </c>
      <c r="B404" s="331">
        <v>325</v>
      </c>
      <c r="C404" s="335" t="s">
        <v>602</v>
      </c>
      <c r="D404" s="97" t="s">
        <v>425</v>
      </c>
      <c r="E404" s="99">
        <v>1</v>
      </c>
      <c r="F404" s="100" t="s">
        <v>909</v>
      </c>
      <c r="G404" s="99">
        <v>9</v>
      </c>
      <c r="H404" s="115">
        <v>561</v>
      </c>
      <c r="I404" s="101">
        <f t="shared" si="234"/>
        <v>46.731299999999997</v>
      </c>
      <c r="J404" s="101">
        <f t="shared" si="243"/>
        <v>68.161500000000004</v>
      </c>
      <c r="K404" s="101">
        <f t="shared" si="235"/>
        <v>675.89280000000008</v>
      </c>
      <c r="L404" s="101">
        <f t="shared" si="236"/>
        <v>6732</v>
      </c>
      <c r="M404" s="101">
        <f t="shared" si="236"/>
        <v>560.77559999999994</v>
      </c>
      <c r="N404" s="101">
        <f t="shared" si="236"/>
        <v>817.9380000000001</v>
      </c>
      <c r="O404" s="102">
        <f t="shared" si="237"/>
        <v>561</v>
      </c>
      <c r="P404" s="101">
        <v>470</v>
      </c>
      <c r="Q404" s="101"/>
      <c r="R404" s="103">
        <f t="shared" si="238"/>
        <v>151.47</v>
      </c>
      <c r="S404" s="101">
        <f t="shared" si="239"/>
        <v>1056</v>
      </c>
      <c r="T404" s="101">
        <f t="shared" si="240"/>
        <v>132</v>
      </c>
      <c r="U404" s="101">
        <f t="shared" si="241"/>
        <v>2370.4700000000003</v>
      </c>
      <c r="V404" s="104">
        <f t="shared" si="242"/>
        <v>10481.1836</v>
      </c>
    </row>
    <row r="405" spans="1:111" ht="20.100000000000001" customHeight="1" x14ac:dyDescent="0.2">
      <c r="A405" s="178" t="s">
        <v>575</v>
      </c>
      <c r="B405" s="331">
        <v>326</v>
      </c>
      <c r="C405" s="97" t="s">
        <v>603</v>
      </c>
      <c r="D405" s="97" t="s">
        <v>487</v>
      </c>
      <c r="E405" s="99">
        <v>1</v>
      </c>
      <c r="F405" s="100" t="s">
        <v>730</v>
      </c>
      <c r="G405" s="99">
        <v>18</v>
      </c>
      <c r="H405" s="101">
        <v>561</v>
      </c>
      <c r="I405" s="101">
        <f t="shared" si="234"/>
        <v>46.731299999999997</v>
      </c>
      <c r="J405" s="101">
        <f t="shared" si="243"/>
        <v>68.161500000000004</v>
      </c>
      <c r="K405" s="101">
        <f t="shared" si="235"/>
        <v>675.89280000000008</v>
      </c>
      <c r="L405" s="101">
        <f t="shared" si="236"/>
        <v>6732</v>
      </c>
      <c r="M405" s="101">
        <f t="shared" si="236"/>
        <v>560.77559999999994</v>
      </c>
      <c r="N405" s="101">
        <f t="shared" si="236"/>
        <v>817.9380000000001</v>
      </c>
      <c r="O405" s="102">
        <f t="shared" si="237"/>
        <v>561</v>
      </c>
      <c r="P405" s="101">
        <v>470</v>
      </c>
      <c r="Q405" s="101"/>
      <c r="R405" s="103">
        <f t="shared" si="238"/>
        <v>302.94</v>
      </c>
      <c r="S405" s="101">
        <f t="shared" si="239"/>
        <v>1056</v>
      </c>
      <c r="T405" s="101">
        <f t="shared" si="240"/>
        <v>132</v>
      </c>
      <c r="U405" s="101">
        <f t="shared" si="241"/>
        <v>2521.94</v>
      </c>
      <c r="V405" s="104">
        <f t="shared" si="242"/>
        <v>10632.6536</v>
      </c>
    </row>
    <row r="406" spans="1:111" ht="20.100000000000001" customHeight="1" x14ac:dyDescent="0.2">
      <c r="A406" s="178" t="s">
        <v>575</v>
      </c>
      <c r="B406" s="331">
        <v>327</v>
      </c>
      <c r="C406" s="97" t="s">
        <v>604</v>
      </c>
      <c r="D406" s="118" t="s">
        <v>605</v>
      </c>
      <c r="E406" s="99">
        <v>2</v>
      </c>
      <c r="F406" s="208" t="s">
        <v>606</v>
      </c>
      <c r="G406" s="99">
        <v>17</v>
      </c>
      <c r="H406" s="131">
        <v>578</v>
      </c>
      <c r="I406" s="131">
        <f t="shared" si="234"/>
        <v>48.147399999999998</v>
      </c>
      <c r="J406" s="131">
        <f t="shared" si="243"/>
        <v>70.227000000000004</v>
      </c>
      <c r="K406" s="131">
        <f t="shared" si="235"/>
        <v>696.37439999999992</v>
      </c>
      <c r="L406" s="131">
        <f t="shared" si="236"/>
        <v>6936</v>
      </c>
      <c r="M406" s="131">
        <f t="shared" si="236"/>
        <v>577.76879999999994</v>
      </c>
      <c r="N406" s="131">
        <f t="shared" si="236"/>
        <v>842.72400000000005</v>
      </c>
      <c r="O406" s="200">
        <f t="shared" si="237"/>
        <v>578</v>
      </c>
      <c r="P406" s="101">
        <v>470</v>
      </c>
      <c r="Q406" s="131"/>
      <c r="R406" s="336">
        <f t="shared" si="238"/>
        <v>294.78000000000003</v>
      </c>
      <c r="S406" s="101">
        <f t="shared" si="239"/>
        <v>1056</v>
      </c>
      <c r="T406" s="101">
        <f t="shared" si="240"/>
        <v>132</v>
      </c>
      <c r="U406" s="131">
        <f t="shared" si="241"/>
        <v>2530.7799999999997</v>
      </c>
      <c r="V406" s="65">
        <f t="shared" si="242"/>
        <v>10887.272799999999</v>
      </c>
    </row>
    <row r="407" spans="1:111" ht="20.100000000000001" customHeight="1" thickBot="1" x14ac:dyDescent="0.25">
      <c r="A407"/>
      <c r="B407"/>
      <c r="C407"/>
      <c r="D407" s="324"/>
      <c r="E407" s="325"/>
      <c r="F407" s="124"/>
      <c r="G407" s="326"/>
      <c r="H407" s="327">
        <f t="shared" ref="H407:U407" si="244">SUM(H369:H406)</f>
        <v>22816.99</v>
      </c>
      <c r="I407" s="327">
        <f t="shared" si="244"/>
        <v>1900.6552669999987</v>
      </c>
      <c r="J407" s="327">
        <f t="shared" si="244"/>
        <v>2713.6442850000003</v>
      </c>
      <c r="K407" s="327">
        <f t="shared" si="244"/>
        <v>27431.289552000017</v>
      </c>
      <c r="L407" s="327">
        <f t="shared" si="244"/>
        <v>273803.88</v>
      </c>
      <c r="M407" s="327">
        <f t="shared" si="244"/>
        <v>22807.863204000012</v>
      </c>
      <c r="N407" s="327">
        <f t="shared" si="244"/>
        <v>32563.731420000022</v>
      </c>
      <c r="O407" s="328">
        <f t="shared" si="244"/>
        <v>22816.99</v>
      </c>
      <c r="P407" s="170">
        <f t="shared" si="244"/>
        <v>17860</v>
      </c>
      <c r="Q407" s="170">
        <f t="shared" si="244"/>
        <v>2256.0000000000005</v>
      </c>
      <c r="R407" s="329">
        <f t="shared" si="244"/>
        <v>7437.4142999999985</v>
      </c>
      <c r="S407" s="327">
        <f t="shared" si="244"/>
        <v>40128</v>
      </c>
      <c r="T407" s="327">
        <f t="shared" si="244"/>
        <v>5016</v>
      </c>
      <c r="U407" s="327">
        <f t="shared" si="244"/>
        <v>95514.404299999995</v>
      </c>
      <c r="V407" s="327">
        <f>SUM(V369:V406)</f>
        <v>424689.87892400002</v>
      </c>
    </row>
    <row r="408" spans="1:111" ht="20.100000000000001" customHeight="1" thickBot="1" x14ac:dyDescent="0.25">
      <c r="A408"/>
      <c r="B408" s="337"/>
      <c r="C408"/>
      <c r="D408"/>
      <c r="E408" s="325"/>
      <c r="F408" s="338"/>
      <c r="G408" s="325"/>
      <c r="H408" s="339"/>
      <c r="I408" s="339"/>
      <c r="J408" s="339"/>
      <c r="K408" s="339"/>
      <c r="L408" s="339"/>
      <c r="M408" s="339"/>
      <c r="N408" s="339"/>
      <c r="O408" s="339"/>
      <c r="P408" s="284"/>
      <c r="Q408" s="199"/>
      <c r="R408" s="339"/>
      <c r="S408" s="225"/>
      <c r="T408" s="225"/>
      <c r="U408" s="339"/>
      <c r="V408" s="340"/>
    </row>
    <row r="409" spans="1:111" ht="24.95" customHeight="1" thickBot="1" x14ac:dyDescent="0.25">
      <c r="A409" s="751" t="s">
        <v>836</v>
      </c>
      <c r="B409" s="752"/>
      <c r="C409" s="752"/>
      <c r="D409" s="752"/>
      <c r="E409" s="753"/>
      <c r="F409" s="341"/>
      <c r="G409" s="342"/>
      <c r="H409" s="189">
        <f>H15+H21+H69+H78+H86+H97+H163+H255+H307+H334+H351+H365+H407</f>
        <v>211198.81</v>
      </c>
      <c r="I409" s="189">
        <f t="shared" ref="I409:V409" si="245">I15+I21+I69+I78+I86+I97+I163+I255+I307+I334+I351+I365+I407</f>
        <v>17592.860872999994</v>
      </c>
      <c r="J409" s="189">
        <f t="shared" si="245"/>
        <v>25595.280415000008</v>
      </c>
      <c r="K409" s="189">
        <f t="shared" si="245"/>
        <v>254386.95128799998</v>
      </c>
      <c r="L409" s="189">
        <f t="shared" si="245"/>
        <v>2410351.6799999997</v>
      </c>
      <c r="M409" s="189">
        <f t="shared" si="245"/>
        <v>195587.21214200009</v>
      </c>
      <c r="N409" s="189">
        <f t="shared" si="245"/>
        <v>284495.76741000009</v>
      </c>
      <c r="O409" s="189">
        <f t="shared" si="245"/>
        <v>198841.13999999998</v>
      </c>
      <c r="P409" s="189">
        <f t="shared" si="245"/>
        <v>150987.5</v>
      </c>
      <c r="Q409" s="189">
        <f t="shared" si="245"/>
        <v>16061.559000000001</v>
      </c>
      <c r="R409" s="189">
        <f t="shared" si="245"/>
        <v>51710.635999999984</v>
      </c>
      <c r="S409" s="189">
        <f t="shared" si="245"/>
        <v>330264</v>
      </c>
      <c r="T409" s="189">
        <f t="shared" si="245"/>
        <v>41283</v>
      </c>
      <c r="U409" s="189">
        <f t="shared" si="245"/>
        <v>787737.83499999996</v>
      </c>
      <c r="V409" s="189">
        <f t="shared" si="245"/>
        <v>3678172.4945520004</v>
      </c>
    </row>
    <row r="410" spans="1:111" x14ac:dyDescent="0.3">
      <c r="A410" s="42"/>
      <c r="G410" s="50"/>
      <c r="P410" s="42"/>
      <c r="Q410" s="42"/>
    </row>
    <row r="411" spans="1:111" x14ac:dyDescent="0.3">
      <c r="G411" s="57"/>
      <c r="P411" s="42"/>
      <c r="Q411" s="42"/>
      <c r="V411" s="57"/>
    </row>
    <row r="412" spans="1:111" x14ac:dyDescent="0.3">
      <c r="G412" s="57"/>
      <c r="H412" s="57"/>
      <c r="I412" s="57"/>
      <c r="J412" s="57"/>
      <c r="K412" s="57"/>
      <c r="L412" s="57"/>
      <c r="M412" s="57"/>
      <c r="N412" s="57"/>
      <c r="O412" s="57"/>
      <c r="P412" s="57"/>
      <c r="Q412" s="57"/>
      <c r="R412" s="57"/>
      <c r="S412" s="57"/>
      <c r="T412" s="57"/>
      <c r="U412" s="57"/>
      <c r="V412" s="57"/>
    </row>
    <row r="413" spans="1:111" s="42" customFormat="1" x14ac:dyDescent="0.3">
      <c r="A413" s="56"/>
      <c r="B413" s="55"/>
      <c r="F413" s="54"/>
      <c r="H413" s="57"/>
      <c r="W413" s="43"/>
      <c r="X413" s="43"/>
      <c r="Y413" s="43"/>
      <c r="Z413" s="43"/>
      <c r="AA413" s="43"/>
      <c r="AB413" s="43"/>
      <c r="AC413" s="43"/>
      <c r="AD413" s="43"/>
      <c r="AE413" s="43"/>
      <c r="AF413" s="43"/>
      <c r="AG413" s="43"/>
      <c r="AH413" s="43"/>
      <c r="AI413" s="43"/>
      <c r="AJ413" s="43"/>
      <c r="AK413" s="43"/>
      <c r="AL413" s="43"/>
      <c r="AM413" s="43"/>
      <c r="AN413" s="43"/>
      <c r="AO413" s="43"/>
      <c r="AP413" s="43"/>
      <c r="AQ413" s="43"/>
      <c r="AR413" s="43"/>
      <c r="AS413" s="43"/>
      <c r="AT413" s="43"/>
      <c r="AU413" s="43"/>
      <c r="AV413" s="43"/>
      <c r="AW413" s="43"/>
      <c r="AX413" s="43"/>
      <c r="AY413" s="43"/>
      <c r="AZ413" s="43"/>
      <c r="BA413" s="43"/>
      <c r="BB413" s="43"/>
      <c r="BC413" s="43"/>
      <c r="BD413" s="43"/>
      <c r="BE413" s="43"/>
      <c r="BF413" s="43"/>
      <c r="BG413" s="43"/>
      <c r="BH413" s="43"/>
      <c r="BI413" s="43"/>
      <c r="BJ413" s="43"/>
      <c r="BK413" s="43"/>
      <c r="BL413" s="43"/>
      <c r="BM413" s="43"/>
      <c r="BN413" s="43"/>
      <c r="BO413" s="43"/>
      <c r="BP413" s="43"/>
      <c r="BQ413" s="43"/>
      <c r="BR413" s="43"/>
      <c r="BS413" s="43"/>
      <c r="BT413" s="43"/>
      <c r="BU413" s="43"/>
      <c r="BV413" s="43"/>
      <c r="BW413" s="43"/>
      <c r="BX413" s="43"/>
      <c r="BY413" s="43"/>
      <c r="BZ413" s="43"/>
      <c r="CA413" s="43"/>
      <c r="CB413" s="43"/>
      <c r="CC413" s="43"/>
      <c r="CD413" s="43"/>
      <c r="CE413" s="43"/>
      <c r="CF413" s="43"/>
      <c r="CG413" s="43"/>
      <c r="CH413" s="43"/>
      <c r="CI413" s="43"/>
      <c r="CJ413" s="43"/>
      <c r="CK413" s="43"/>
      <c r="CL413" s="43"/>
      <c r="CM413" s="43"/>
      <c r="CN413" s="43"/>
      <c r="CO413" s="43"/>
      <c r="CP413" s="43"/>
      <c r="CQ413" s="43"/>
      <c r="CR413" s="43"/>
      <c r="CS413" s="43"/>
      <c r="CT413" s="43"/>
      <c r="CU413" s="43"/>
      <c r="CV413" s="43"/>
      <c r="CW413" s="43"/>
      <c r="CX413" s="43"/>
      <c r="CY413" s="43"/>
      <c r="CZ413" s="43"/>
      <c r="DA413" s="43"/>
      <c r="DB413" s="43"/>
      <c r="DC413" s="43"/>
      <c r="DD413" s="43"/>
      <c r="DE413" s="43"/>
      <c r="DF413" s="43"/>
      <c r="DG413" s="43"/>
    </row>
    <row r="414" spans="1:111" x14ac:dyDescent="0.3">
      <c r="G414" s="42"/>
      <c r="P414" s="57"/>
      <c r="Q414" s="57"/>
    </row>
    <row r="415" spans="1:111" x14ac:dyDescent="0.3">
      <c r="G415" s="42"/>
      <c r="P415" s="42"/>
      <c r="Q415" s="42"/>
    </row>
    <row r="416" spans="1:111" x14ac:dyDescent="0.3">
      <c r="G416" s="42"/>
      <c r="P416" s="57"/>
      <c r="Q416" s="57"/>
    </row>
    <row r="417" spans="7:17" x14ac:dyDescent="0.3">
      <c r="G417" s="42"/>
      <c r="P417" s="42"/>
      <c r="Q417" s="42"/>
    </row>
    <row r="418" spans="7:17" x14ac:dyDescent="0.3">
      <c r="G418" s="42"/>
      <c r="P418" s="57"/>
      <c r="Q418" s="57"/>
    </row>
    <row r="419" spans="7:17" x14ac:dyDescent="0.3">
      <c r="G419" s="42"/>
      <c r="P419" s="42"/>
      <c r="Q419" s="42"/>
    </row>
    <row r="420" spans="7:17" x14ac:dyDescent="0.3">
      <c r="G420" s="42"/>
      <c r="P420" s="57"/>
      <c r="Q420" s="57"/>
    </row>
    <row r="421" spans="7:17" x14ac:dyDescent="0.3">
      <c r="G421" s="42"/>
      <c r="P421" s="42"/>
      <c r="Q421" s="42"/>
    </row>
    <row r="422" spans="7:17" x14ac:dyDescent="0.3">
      <c r="G422" s="57"/>
      <c r="P422" s="57"/>
      <c r="Q422" s="57"/>
    </row>
    <row r="423" spans="7:17" x14ac:dyDescent="0.3">
      <c r="G423" s="57"/>
      <c r="P423" s="42"/>
      <c r="Q423" s="42"/>
    </row>
    <row r="424" spans="7:17" x14ac:dyDescent="0.3">
      <c r="G424" s="42"/>
      <c r="P424" s="57"/>
      <c r="Q424" s="57"/>
    </row>
    <row r="425" spans="7:17" x14ac:dyDescent="0.3">
      <c r="G425" s="42"/>
      <c r="P425" s="42"/>
      <c r="Q425" s="42"/>
    </row>
    <row r="426" spans="7:17" x14ac:dyDescent="0.3">
      <c r="G426" s="42"/>
      <c r="P426" s="57"/>
      <c r="Q426" s="57"/>
    </row>
    <row r="427" spans="7:17" x14ac:dyDescent="0.3">
      <c r="G427" s="42"/>
      <c r="P427" s="42"/>
      <c r="Q427" s="42"/>
    </row>
    <row r="428" spans="7:17" x14ac:dyDescent="0.3">
      <c r="G428" s="42"/>
      <c r="P428" s="57"/>
      <c r="Q428" s="57"/>
    </row>
    <row r="429" spans="7:17" x14ac:dyDescent="0.3">
      <c r="P429" s="42"/>
      <c r="Q429" s="42"/>
    </row>
    <row r="430" spans="7:17" x14ac:dyDescent="0.3">
      <c r="P430" s="57"/>
      <c r="Q430" s="57"/>
    </row>
    <row r="431" spans="7:17" x14ac:dyDescent="0.3">
      <c r="P431" s="42"/>
      <c r="Q431" s="42"/>
    </row>
    <row r="432" spans="7:17" x14ac:dyDescent="0.3">
      <c r="P432" s="57"/>
      <c r="Q432" s="57"/>
    </row>
    <row r="433" spans="16:17" x14ac:dyDescent="0.3">
      <c r="P433" s="42"/>
      <c r="Q433" s="42"/>
    </row>
    <row r="434" spans="16:17" x14ac:dyDescent="0.3">
      <c r="P434" s="57"/>
      <c r="Q434" s="57"/>
    </row>
    <row r="435" spans="16:17" x14ac:dyDescent="0.3">
      <c r="P435" s="42"/>
      <c r="Q435" s="42"/>
    </row>
    <row r="436" spans="16:17" x14ac:dyDescent="0.3">
      <c r="P436" s="57"/>
      <c r="Q436" s="57"/>
    </row>
    <row r="437" spans="16:17" x14ac:dyDescent="0.3">
      <c r="P437" s="42"/>
      <c r="Q437" s="42"/>
    </row>
    <row r="438" spans="16:17" x14ac:dyDescent="0.3">
      <c r="P438" s="57"/>
      <c r="Q438" s="57"/>
    </row>
    <row r="439" spans="16:17" x14ac:dyDescent="0.3">
      <c r="P439" s="42"/>
      <c r="Q439" s="42"/>
    </row>
    <row r="440" spans="16:17" x14ac:dyDescent="0.3">
      <c r="P440" s="57"/>
      <c r="Q440" s="57"/>
    </row>
    <row r="441" spans="16:17" x14ac:dyDescent="0.3">
      <c r="P441" s="42"/>
      <c r="Q441" s="42"/>
    </row>
    <row r="442" spans="16:17" x14ac:dyDescent="0.3">
      <c r="P442" s="57"/>
      <c r="Q442" s="57"/>
    </row>
    <row r="443" spans="16:17" x14ac:dyDescent="0.3">
      <c r="P443" s="42"/>
      <c r="Q443" s="42"/>
    </row>
    <row r="444" spans="16:17" x14ac:dyDescent="0.3">
      <c r="P444" s="57"/>
      <c r="Q444" s="57"/>
    </row>
    <row r="445" spans="16:17" x14ac:dyDescent="0.3">
      <c r="P445" s="42"/>
      <c r="Q445" s="42"/>
    </row>
    <row r="446" spans="16:17" x14ac:dyDescent="0.3">
      <c r="P446" s="57"/>
      <c r="Q446" s="57"/>
    </row>
    <row r="447" spans="16:17" x14ac:dyDescent="0.3">
      <c r="P447" s="42"/>
      <c r="Q447" s="42"/>
    </row>
    <row r="448" spans="16:17" x14ac:dyDescent="0.3">
      <c r="P448" s="57"/>
      <c r="Q448" s="57"/>
    </row>
    <row r="449" spans="16:17" x14ac:dyDescent="0.3">
      <c r="P449" s="42"/>
      <c r="Q449" s="42"/>
    </row>
    <row r="450" spans="16:17" x14ac:dyDescent="0.3">
      <c r="P450" s="57"/>
      <c r="Q450" s="57"/>
    </row>
    <row r="451" spans="16:17" x14ac:dyDescent="0.3">
      <c r="P451" s="42"/>
      <c r="Q451" s="42"/>
    </row>
    <row r="452" spans="16:17" x14ac:dyDescent="0.3">
      <c r="P452" s="57"/>
      <c r="Q452" s="57"/>
    </row>
    <row r="453" spans="16:17" x14ac:dyDescent="0.3">
      <c r="P453" s="42"/>
      <c r="Q453" s="42"/>
    </row>
    <row r="454" spans="16:17" x14ac:dyDescent="0.3">
      <c r="P454" s="57"/>
      <c r="Q454" s="57"/>
    </row>
    <row r="455" spans="16:17" x14ac:dyDescent="0.3">
      <c r="P455" s="42"/>
      <c r="Q455" s="42"/>
    </row>
    <row r="456" spans="16:17" x14ac:dyDescent="0.3">
      <c r="P456" s="57"/>
      <c r="Q456" s="57"/>
    </row>
    <row r="457" spans="16:17" x14ac:dyDescent="0.3">
      <c r="P457" s="42"/>
      <c r="Q457" s="42"/>
    </row>
    <row r="458" spans="16:17" x14ac:dyDescent="0.3">
      <c r="P458" s="57"/>
      <c r="Q458" s="57"/>
    </row>
    <row r="459" spans="16:17" x14ac:dyDescent="0.3">
      <c r="P459" s="42"/>
      <c r="Q459" s="42"/>
    </row>
    <row r="460" spans="16:17" x14ac:dyDescent="0.3">
      <c r="P460" s="57"/>
      <c r="Q460" s="57"/>
    </row>
    <row r="461" spans="16:17" x14ac:dyDescent="0.3">
      <c r="P461" s="42"/>
      <c r="Q461" s="42"/>
    </row>
    <row r="462" spans="16:17" x14ac:dyDescent="0.3">
      <c r="P462" s="57"/>
      <c r="Q462" s="57"/>
    </row>
    <row r="463" spans="16:17" x14ac:dyDescent="0.3">
      <c r="P463" s="42"/>
      <c r="Q463" s="42"/>
    </row>
    <row r="464" spans="16:17" x14ac:dyDescent="0.3">
      <c r="P464" s="57"/>
      <c r="Q464" s="57"/>
    </row>
    <row r="465" spans="16:17" x14ac:dyDescent="0.3">
      <c r="P465" s="42"/>
      <c r="Q465" s="42"/>
    </row>
    <row r="466" spans="16:17" x14ac:dyDescent="0.3">
      <c r="P466" s="57"/>
      <c r="Q466" s="57"/>
    </row>
    <row r="467" spans="16:17" x14ac:dyDescent="0.3">
      <c r="P467" s="42"/>
      <c r="Q467" s="42"/>
    </row>
    <row r="468" spans="16:17" x14ac:dyDescent="0.3">
      <c r="P468" s="57"/>
      <c r="Q468" s="57"/>
    </row>
    <row r="469" spans="16:17" x14ac:dyDescent="0.3">
      <c r="P469" s="42"/>
      <c r="Q469" s="42"/>
    </row>
    <row r="470" spans="16:17" x14ac:dyDescent="0.3">
      <c r="P470" s="57"/>
      <c r="Q470" s="57"/>
    </row>
    <row r="471" spans="16:17" x14ac:dyDescent="0.3">
      <c r="P471" s="42"/>
      <c r="Q471" s="42"/>
    </row>
    <row r="472" spans="16:17" x14ac:dyDescent="0.3">
      <c r="P472" s="57"/>
      <c r="Q472" s="57"/>
    </row>
    <row r="473" spans="16:17" x14ac:dyDescent="0.3">
      <c r="P473" s="42"/>
      <c r="Q473" s="42"/>
    </row>
    <row r="474" spans="16:17" x14ac:dyDescent="0.3">
      <c r="P474" s="57"/>
      <c r="Q474" s="57"/>
    </row>
    <row r="475" spans="16:17" x14ac:dyDescent="0.3">
      <c r="P475" s="42"/>
      <c r="Q475" s="42"/>
    </row>
    <row r="476" spans="16:17" x14ac:dyDescent="0.3">
      <c r="P476" s="57"/>
      <c r="Q476" s="57"/>
    </row>
    <row r="477" spans="16:17" x14ac:dyDescent="0.3">
      <c r="P477" s="42"/>
      <c r="Q477" s="42"/>
    </row>
    <row r="478" spans="16:17" x14ac:dyDescent="0.3">
      <c r="P478" s="57"/>
      <c r="Q478" s="57"/>
    </row>
    <row r="479" spans="16:17" x14ac:dyDescent="0.3">
      <c r="P479" s="42"/>
      <c r="Q479" s="42"/>
    </row>
    <row r="480" spans="16:17" x14ac:dyDescent="0.3">
      <c r="P480" s="57"/>
      <c r="Q480" s="57"/>
    </row>
    <row r="481" spans="16:17" x14ac:dyDescent="0.3">
      <c r="P481" s="42"/>
      <c r="Q481" s="42"/>
    </row>
    <row r="482" spans="16:17" x14ac:dyDescent="0.3">
      <c r="P482" s="57"/>
      <c r="Q482" s="57"/>
    </row>
    <row r="483" spans="16:17" x14ac:dyDescent="0.3">
      <c r="P483" s="42"/>
      <c r="Q483" s="42"/>
    </row>
    <row r="484" spans="16:17" x14ac:dyDescent="0.3">
      <c r="P484" s="57"/>
      <c r="Q484" s="57"/>
    </row>
    <row r="485" spans="16:17" x14ac:dyDescent="0.3">
      <c r="P485" s="42"/>
      <c r="Q485" s="42"/>
    </row>
    <row r="486" spans="16:17" x14ac:dyDescent="0.3">
      <c r="P486" s="57"/>
      <c r="Q486" s="57"/>
    </row>
    <row r="487" spans="16:17" x14ac:dyDescent="0.3">
      <c r="P487" s="42"/>
      <c r="Q487" s="42"/>
    </row>
    <row r="488" spans="16:17" x14ac:dyDescent="0.3">
      <c r="P488" s="57"/>
      <c r="Q488" s="57"/>
    </row>
    <row r="489" spans="16:17" x14ac:dyDescent="0.3">
      <c r="P489" s="42"/>
      <c r="Q489" s="42"/>
    </row>
    <row r="490" spans="16:17" x14ac:dyDescent="0.3">
      <c r="P490" s="57"/>
      <c r="Q490" s="57"/>
    </row>
    <row r="491" spans="16:17" x14ac:dyDescent="0.3">
      <c r="P491" s="42"/>
      <c r="Q491" s="42"/>
    </row>
    <row r="492" spans="16:17" x14ac:dyDescent="0.3">
      <c r="P492" s="57"/>
      <c r="Q492" s="57"/>
    </row>
    <row r="493" spans="16:17" x14ac:dyDescent="0.3">
      <c r="P493" s="42"/>
      <c r="Q493" s="42"/>
    </row>
    <row r="494" spans="16:17" x14ac:dyDescent="0.3">
      <c r="P494" s="57"/>
      <c r="Q494" s="57"/>
    </row>
    <row r="495" spans="16:17" x14ac:dyDescent="0.3">
      <c r="P495" s="42"/>
      <c r="Q495" s="42"/>
    </row>
    <row r="496" spans="16:17" x14ac:dyDescent="0.3">
      <c r="P496" s="57"/>
      <c r="Q496" s="57"/>
    </row>
    <row r="497" spans="16:17" x14ac:dyDescent="0.3">
      <c r="P497" s="42"/>
      <c r="Q497" s="42"/>
    </row>
    <row r="498" spans="16:17" x14ac:dyDescent="0.3">
      <c r="P498" s="57"/>
      <c r="Q498" s="57"/>
    </row>
    <row r="499" spans="16:17" x14ac:dyDescent="0.3">
      <c r="P499" s="42"/>
      <c r="Q499" s="42"/>
    </row>
    <row r="500" spans="16:17" x14ac:dyDescent="0.3">
      <c r="P500" s="57"/>
      <c r="Q500" s="57"/>
    </row>
    <row r="501" spans="16:17" x14ac:dyDescent="0.3">
      <c r="P501" s="42"/>
      <c r="Q501" s="42"/>
    </row>
    <row r="502" spans="16:17" x14ac:dyDescent="0.3">
      <c r="P502" s="57"/>
      <c r="Q502" s="57"/>
    </row>
    <row r="503" spans="16:17" x14ac:dyDescent="0.3">
      <c r="P503" s="42"/>
      <c r="Q503" s="42"/>
    </row>
    <row r="504" spans="16:17" x14ac:dyDescent="0.3">
      <c r="P504" s="57"/>
      <c r="Q504" s="57"/>
    </row>
    <row r="505" spans="16:17" x14ac:dyDescent="0.3">
      <c r="P505" s="42"/>
      <c r="Q505" s="42"/>
    </row>
    <row r="506" spans="16:17" x14ac:dyDescent="0.3">
      <c r="P506" s="57"/>
      <c r="Q506" s="57"/>
    </row>
    <row r="507" spans="16:17" x14ac:dyDescent="0.3">
      <c r="P507" s="42"/>
      <c r="Q507" s="42"/>
    </row>
    <row r="508" spans="16:17" x14ac:dyDescent="0.3">
      <c r="P508" s="57"/>
      <c r="Q508" s="57"/>
    </row>
    <row r="509" spans="16:17" x14ac:dyDescent="0.3">
      <c r="P509" s="42"/>
      <c r="Q509" s="42"/>
    </row>
    <row r="510" spans="16:17" x14ac:dyDescent="0.3">
      <c r="P510" s="57"/>
      <c r="Q510" s="57"/>
    </row>
    <row r="511" spans="16:17" x14ac:dyDescent="0.3">
      <c r="P511" s="42"/>
      <c r="Q511" s="42"/>
    </row>
    <row r="512" spans="16:17" x14ac:dyDescent="0.3">
      <c r="P512" s="57"/>
      <c r="Q512" s="57"/>
    </row>
    <row r="513" spans="16:17" x14ac:dyDescent="0.3">
      <c r="P513" s="42"/>
      <c r="Q513" s="42"/>
    </row>
    <row r="514" spans="16:17" x14ac:dyDescent="0.3">
      <c r="P514" s="57"/>
      <c r="Q514" s="57"/>
    </row>
    <row r="515" spans="16:17" x14ac:dyDescent="0.3">
      <c r="P515" s="42"/>
      <c r="Q515" s="42"/>
    </row>
    <row r="516" spans="16:17" x14ac:dyDescent="0.3">
      <c r="P516" s="57"/>
      <c r="Q516" s="57"/>
    </row>
    <row r="517" spans="16:17" x14ac:dyDescent="0.3">
      <c r="P517" s="42"/>
      <c r="Q517" s="42"/>
    </row>
    <row r="518" spans="16:17" x14ac:dyDescent="0.3">
      <c r="P518" s="57"/>
      <c r="Q518" s="57"/>
    </row>
    <row r="519" spans="16:17" x14ac:dyDescent="0.3">
      <c r="P519" s="42"/>
      <c r="Q519" s="42"/>
    </row>
    <row r="520" spans="16:17" x14ac:dyDescent="0.3">
      <c r="P520" s="57"/>
      <c r="Q520" s="57"/>
    </row>
    <row r="521" spans="16:17" x14ac:dyDescent="0.3">
      <c r="P521" s="42"/>
      <c r="Q521" s="42"/>
    </row>
    <row r="522" spans="16:17" x14ac:dyDescent="0.3">
      <c r="P522" s="57"/>
      <c r="Q522" s="57"/>
    </row>
    <row r="523" spans="16:17" x14ac:dyDescent="0.3">
      <c r="P523" s="42"/>
      <c r="Q523" s="42"/>
    </row>
    <row r="524" spans="16:17" x14ac:dyDescent="0.3">
      <c r="P524" s="57"/>
      <c r="Q524" s="57"/>
    </row>
    <row r="525" spans="16:17" x14ac:dyDescent="0.3">
      <c r="P525" s="42"/>
      <c r="Q525" s="42"/>
    </row>
    <row r="526" spans="16:17" x14ac:dyDescent="0.3">
      <c r="P526" s="57"/>
      <c r="Q526" s="57"/>
    </row>
    <row r="527" spans="16:17" x14ac:dyDescent="0.3">
      <c r="P527" s="42"/>
      <c r="Q527" s="42"/>
    </row>
    <row r="528" spans="16:17" x14ac:dyDescent="0.3">
      <c r="P528" s="57"/>
      <c r="Q528" s="57"/>
    </row>
    <row r="529" spans="16:17" x14ac:dyDescent="0.3">
      <c r="P529" s="42"/>
      <c r="Q529" s="42"/>
    </row>
    <row r="530" spans="16:17" x14ac:dyDescent="0.3">
      <c r="P530" s="57"/>
      <c r="Q530" s="57"/>
    </row>
    <row r="531" spans="16:17" x14ac:dyDescent="0.3">
      <c r="P531" s="42"/>
      <c r="Q531" s="42"/>
    </row>
    <row r="532" spans="16:17" x14ac:dyDescent="0.3">
      <c r="P532" s="57"/>
      <c r="Q532" s="57"/>
    </row>
    <row r="533" spans="16:17" x14ac:dyDescent="0.3">
      <c r="P533" s="42"/>
      <c r="Q533" s="42"/>
    </row>
    <row r="534" spans="16:17" x14ac:dyDescent="0.3">
      <c r="P534" s="57"/>
      <c r="Q534" s="57"/>
    </row>
    <row r="535" spans="16:17" x14ac:dyDescent="0.3">
      <c r="P535" s="42"/>
      <c r="Q535" s="42"/>
    </row>
    <row r="536" spans="16:17" x14ac:dyDescent="0.3">
      <c r="P536" s="57"/>
      <c r="Q536" s="57"/>
    </row>
    <row r="537" spans="16:17" x14ac:dyDescent="0.3">
      <c r="P537" s="42"/>
      <c r="Q537" s="42"/>
    </row>
    <row r="538" spans="16:17" x14ac:dyDescent="0.3">
      <c r="P538" s="57"/>
      <c r="Q538" s="57"/>
    </row>
    <row r="539" spans="16:17" x14ac:dyDescent="0.3">
      <c r="P539" s="42"/>
      <c r="Q539" s="42"/>
    </row>
    <row r="540" spans="16:17" x14ac:dyDescent="0.3">
      <c r="P540" s="57"/>
      <c r="Q540" s="57"/>
    </row>
    <row r="541" spans="16:17" x14ac:dyDescent="0.3">
      <c r="P541" s="42"/>
      <c r="Q541" s="42"/>
    </row>
    <row r="542" spans="16:17" x14ac:dyDescent="0.3">
      <c r="P542" s="57"/>
      <c r="Q542" s="57"/>
    </row>
    <row r="543" spans="16:17" x14ac:dyDescent="0.3">
      <c r="P543" s="42"/>
      <c r="Q543" s="42"/>
    </row>
    <row r="544" spans="16:17" x14ac:dyDescent="0.3">
      <c r="P544" s="57"/>
      <c r="Q544" s="57"/>
    </row>
  </sheetData>
  <autoFilter ref="B1:B544" xr:uid="{00000000-0001-0000-0100-000000000000}"/>
  <mergeCells count="69">
    <mergeCell ref="A165:D165"/>
    <mergeCell ref="A1:V1"/>
    <mergeCell ref="A2:V2"/>
    <mergeCell ref="A3:V3"/>
    <mergeCell ref="A4:A6"/>
    <mergeCell ref="B4:B6"/>
    <mergeCell ref="C4:C6"/>
    <mergeCell ref="D4:D6"/>
    <mergeCell ref="E4:E6"/>
    <mergeCell ref="F4:F6"/>
    <mergeCell ref="G4:G6"/>
    <mergeCell ref="H4:J5"/>
    <mergeCell ref="K4:K6"/>
    <mergeCell ref="U4:U6"/>
    <mergeCell ref="V4:V6"/>
    <mergeCell ref="N4:N6"/>
    <mergeCell ref="O4:T5"/>
    <mergeCell ref="L4:L6"/>
    <mergeCell ref="M4:M6"/>
    <mergeCell ref="A18:C18"/>
    <mergeCell ref="A22:C22"/>
    <mergeCell ref="A23:C23"/>
    <mergeCell ref="A24:C24"/>
    <mergeCell ref="A7:C7"/>
    <mergeCell ref="A8:C8"/>
    <mergeCell ref="A9:C9"/>
    <mergeCell ref="A10:C10"/>
    <mergeCell ref="A16:C16"/>
    <mergeCell ref="A15:C15"/>
    <mergeCell ref="A82:C82"/>
    <mergeCell ref="A88:C88"/>
    <mergeCell ref="A25:C25"/>
    <mergeCell ref="A65:C65"/>
    <mergeCell ref="A69:C69"/>
    <mergeCell ref="A71:C71"/>
    <mergeCell ref="A44:C44"/>
    <mergeCell ref="A78:C78"/>
    <mergeCell ref="A409:E409"/>
    <mergeCell ref="A166:C166"/>
    <mergeCell ref="A256:C256"/>
    <mergeCell ref="A257:C257"/>
    <mergeCell ref="A308:C308"/>
    <mergeCell ref="A309:C309"/>
    <mergeCell ref="A336:C336"/>
    <mergeCell ref="A353:C353"/>
    <mergeCell ref="A354:C354"/>
    <mergeCell ref="A351:C351"/>
    <mergeCell ref="A355:C355"/>
    <mergeCell ref="A367:C367"/>
    <mergeCell ref="A368:C368"/>
    <mergeCell ref="A366:C366"/>
    <mergeCell ref="A335:C335"/>
    <mergeCell ref="A337:C337"/>
    <mergeCell ref="A310:C310"/>
    <mergeCell ref="A86:C86"/>
    <mergeCell ref="A291:D291"/>
    <mergeCell ref="A318:D318"/>
    <mergeCell ref="A17:C17"/>
    <mergeCell ref="A80:C80"/>
    <mergeCell ref="A164:C164"/>
    <mergeCell ref="A258:C258"/>
    <mergeCell ref="A89:C89"/>
    <mergeCell ref="A90:C90"/>
    <mergeCell ref="A98:C98"/>
    <mergeCell ref="A99:C99"/>
    <mergeCell ref="A100:C100"/>
    <mergeCell ref="A72:C72"/>
    <mergeCell ref="A79:C79"/>
    <mergeCell ref="A81:C81"/>
  </mergeCells>
  <phoneticPr fontId="2" type="noConversion"/>
  <pageMargins left="0.23622047244094491" right="0.23622047244094491" top="0.35433070866141736" bottom="0.35433070866141736" header="0.31496062992125984" footer="0.31496062992125984"/>
  <pageSetup paperSize="9" scale="49" orientation="landscape" r:id="rId1"/>
  <ignoredErrors>
    <ignoredError sqref="B339:B350 B357:B364 B369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00"/>
  </sheetPr>
  <dimension ref="A1:XFD81"/>
  <sheetViews>
    <sheetView zoomScale="89" zoomScaleNormal="89" workbookViewId="0">
      <pane ySplit="7" topLeftCell="A92" activePane="bottomLeft" state="frozen"/>
      <selection pane="bottomLeft" activeCell="I25" sqref="I25"/>
    </sheetView>
  </sheetViews>
  <sheetFormatPr baseColWidth="10" defaultColWidth="11.42578125" defaultRowHeight="13.5" x14ac:dyDescent="0.3"/>
  <cols>
    <col min="1" max="1" width="14.7109375" style="42" customWidth="1"/>
    <col min="2" max="2" width="37.85546875" style="42" customWidth="1"/>
    <col min="3" max="3" width="30.7109375" style="42" customWidth="1"/>
    <col min="4" max="4" width="19.85546875" style="42" customWidth="1"/>
    <col min="5" max="5" width="11.85546875" style="42" customWidth="1"/>
    <col min="6" max="6" width="9.42578125" style="42" customWidth="1"/>
    <col min="7" max="7" width="10.140625" style="42" customWidth="1"/>
    <col min="8" max="8" width="11.5703125" style="42" customWidth="1"/>
    <col min="9" max="9" width="10.7109375" style="42" customWidth="1"/>
    <col min="10" max="10" width="9.7109375" style="42" customWidth="1"/>
    <col min="11" max="11" width="10.28515625" style="42" customWidth="1"/>
    <col min="12" max="12" width="10" style="42" customWidth="1"/>
    <col min="13" max="13" width="9.5703125" style="61" bestFit="1" customWidth="1"/>
    <col min="14" max="14" width="11" style="42" customWidth="1"/>
    <col min="15" max="15" width="15" style="42" customWidth="1"/>
    <col min="16" max="16" width="7.85546875" style="42" bestFit="1" customWidth="1"/>
    <col min="17" max="17" width="13.42578125" style="42" customWidth="1"/>
    <col min="18" max="16384" width="11.42578125" style="42"/>
  </cols>
  <sheetData>
    <row r="1" spans="1:782" x14ac:dyDescent="0.3">
      <c r="A1" s="820" t="s">
        <v>0</v>
      </c>
      <c r="B1" s="821"/>
      <c r="C1" s="821"/>
      <c r="D1" s="821"/>
      <c r="E1" s="821"/>
      <c r="F1" s="821"/>
      <c r="G1" s="821"/>
      <c r="H1" s="821"/>
      <c r="I1" s="821"/>
      <c r="J1" s="821"/>
      <c r="K1" s="821"/>
      <c r="L1" s="821"/>
      <c r="M1" s="821"/>
      <c r="N1" s="821"/>
      <c r="O1" s="822"/>
    </row>
    <row r="2" spans="1:782" ht="15.75" customHeight="1" x14ac:dyDescent="0.3">
      <c r="A2" s="823" t="s">
        <v>841</v>
      </c>
      <c r="B2" s="824"/>
      <c r="C2" s="824"/>
      <c r="D2" s="824"/>
      <c r="E2" s="824"/>
      <c r="F2" s="824"/>
      <c r="G2" s="824"/>
      <c r="H2" s="824"/>
      <c r="I2" s="824"/>
      <c r="J2" s="824"/>
      <c r="K2" s="824"/>
      <c r="L2" s="824"/>
      <c r="M2" s="824"/>
      <c r="N2" s="824"/>
      <c r="O2" s="825"/>
    </row>
    <row r="3" spans="1:782" ht="15.75" customHeight="1" x14ac:dyDescent="0.3">
      <c r="A3" s="823" t="s">
        <v>1481</v>
      </c>
      <c r="B3" s="824"/>
      <c r="C3" s="824"/>
      <c r="D3" s="824"/>
      <c r="E3" s="824"/>
      <c r="F3" s="824"/>
      <c r="G3" s="824"/>
      <c r="H3" s="824"/>
      <c r="I3" s="824"/>
      <c r="J3" s="824"/>
      <c r="K3" s="824"/>
      <c r="L3" s="824"/>
      <c r="M3" s="824"/>
      <c r="N3" s="824"/>
      <c r="O3" s="825"/>
    </row>
    <row r="4" spans="1:782" ht="18" customHeight="1" thickBot="1" x14ac:dyDescent="0.35">
      <c r="A4" s="826"/>
      <c r="B4" s="827"/>
      <c r="C4" s="827"/>
      <c r="D4" s="827"/>
      <c r="E4" s="827"/>
      <c r="F4" s="827"/>
      <c r="G4" s="827"/>
      <c r="H4" s="827"/>
      <c r="I4" s="827"/>
      <c r="J4" s="827"/>
      <c r="K4" s="827"/>
      <c r="L4" s="827"/>
      <c r="M4" s="827"/>
      <c r="N4" s="827"/>
      <c r="O4" s="828"/>
    </row>
    <row r="5" spans="1:782" ht="18" customHeight="1" x14ac:dyDescent="0.3">
      <c r="A5" s="829" t="s">
        <v>2</v>
      </c>
      <c r="B5" s="808" t="s">
        <v>4</v>
      </c>
      <c r="C5" s="808" t="s">
        <v>5</v>
      </c>
      <c r="D5" s="808" t="s">
        <v>842</v>
      </c>
      <c r="E5" s="832" t="s">
        <v>391</v>
      </c>
      <c r="F5" s="833"/>
      <c r="G5" s="834"/>
      <c r="H5" s="808" t="s">
        <v>8</v>
      </c>
      <c r="I5" s="808" t="s">
        <v>9</v>
      </c>
      <c r="J5" s="808" t="s">
        <v>10</v>
      </c>
      <c r="K5" s="808" t="s">
        <v>11</v>
      </c>
      <c r="L5" s="832" t="s">
        <v>12</v>
      </c>
      <c r="M5" s="833"/>
      <c r="N5" s="808" t="s">
        <v>13</v>
      </c>
      <c r="O5" s="808" t="s">
        <v>14</v>
      </c>
    </row>
    <row r="6" spans="1:782" ht="9.75" customHeight="1" thickBot="1" x14ac:dyDescent="0.35">
      <c r="A6" s="830"/>
      <c r="B6" s="809"/>
      <c r="C6" s="809"/>
      <c r="D6" s="809"/>
      <c r="E6" s="835"/>
      <c r="F6" s="836"/>
      <c r="G6" s="837"/>
      <c r="H6" s="809"/>
      <c r="I6" s="809"/>
      <c r="J6" s="809"/>
      <c r="K6" s="809"/>
      <c r="L6" s="489"/>
      <c r="M6" s="490"/>
      <c r="N6" s="809"/>
      <c r="O6" s="809"/>
    </row>
    <row r="7" spans="1:782" ht="36.75" customHeight="1" thickBot="1" x14ac:dyDescent="0.35">
      <c r="A7" s="831"/>
      <c r="B7" s="810"/>
      <c r="C7" s="810"/>
      <c r="D7" s="810"/>
      <c r="E7" s="491" t="s">
        <v>15</v>
      </c>
      <c r="F7" s="492" t="s">
        <v>16</v>
      </c>
      <c r="G7" s="492" t="s">
        <v>843</v>
      </c>
      <c r="H7" s="810"/>
      <c r="I7" s="810"/>
      <c r="J7" s="810"/>
      <c r="K7" s="810"/>
      <c r="L7" s="493" t="s">
        <v>18</v>
      </c>
      <c r="M7" s="494" t="s">
        <v>19</v>
      </c>
      <c r="N7" s="810"/>
      <c r="O7" s="810"/>
    </row>
    <row r="8" spans="1:782" s="8" customFormat="1" ht="24.95" customHeight="1" x14ac:dyDescent="0.2">
      <c r="A8" s="811" t="s">
        <v>1030</v>
      </c>
      <c r="B8" s="812"/>
      <c r="C8" s="812"/>
      <c r="D8" s="495"/>
      <c r="E8" s="495"/>
      <c r="F8" s="496"/>
      <c r="G8" s="497"/>
      <c r="H8" s="497"/>
      <c r="I8" s="498"/>
      <c r="J8" s="498"/>
      <c r="K8" s="498"/>
      <c r="L8" s="498"/>
      <c r="M8" s="499"/>
      <c r="N8" s="500"/>
      <c r="O8" s="500"/>
      <c r="P8" s="6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</row>
    <row r="9" spans="1:782" s="8" customFormat="1" ht="17.25" customHeight="1" x14ac:dyDescent="0.2">
      <c r="A9" s="813" t="s">
        <v>1287</v>
      </c>
      <c r="B9" s="814"/>
      <c r="C9" s="814"/>
      <c r="D9" s="501"/>
      <c r="E9" s="501"/>
      <c r="F9" s="501"/>
      <c r="G9" s="501"/>
      <c r="H9" s="501"/>
      <c r="I9" s="501"/>
      <c r="J9" s="501"/>
      <c r="K9" s="501"/>
      <c r="L9" s="501"/>
      <c r="M9" s="502"/>
      <c r="N9" s="501"/>
      <c r="O9" s="501"/>
      <c r="P9" s="6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</row>
    <row r="10" spans="1:782" s="8" customFormat="1" ht="17.25" customHeight="1" x14ac:dyDescent="0.2">
      <c r="A10" s="815" t="s">
        <v>1031</v>
      </c>
      <c r="B10" s="798"/>
      <c r="C10" s="798"/>
      <c r="D10" s="501"/>
      <c r="E10" s="501"/>
      <c r="F10" s="501"/>
      <c r="G10" s="501"/>
      <c r="H10" s="501"/>
      <c r="I10" s="501"/>
      <c r="J10" s="501"/>
      <c r="K10" s="501"/>
      <c r="L10" s="501"/>
      <c r="M10" s="502"/>
      <c r="N10" s="501"/>
      <c r="O10" s="501"/>
      <c r="P10" s="6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</row>
    <row r="11" spans="1:782" s="8" customFormat="1" ht="24.95" customHeight="1" x14ac:dyDescent="0.2">
      <c r="A11" s="815" t="s">
        <v>1374</v>
      </c>
      <c r="B11" s="798"/>
      <c r="C11" s="798"/>
      <c r="D11" s="503"/>
      <c r="E11" s="503"/>
      <c r="F11" s="504"/>
      <c r="G11" s="497"/>
      <c r="H11" s="497"/>
      <c r="I11" s="498"/>
      <c r="J11" s="498"/>
      <c r="K11" s="498"/>
      <c r="L11" s="498"/>
      <c r="M11" s="499"/>
      <c r="N11" s="500"/>
      <c r="O11" s="500"/>
      <c r="P11" s="6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</row>
    <row r="12" spans="1:782" s="8" customFormat="1" ht="19.5" customHeight="1" x14ac:dyDescent="0.2">
      <c r="A12" s="505" t="s">
        <v>1375</v>
      </c>
      <c r="B12" s="506" t="s">
        <v>1288</v>
      </c>
      <c r="C12" s="506" t="s">
        <v>62</v>
      </c>
      <c r="D12" s="507" t="s">
        <v>289</v>
      </c>
      <c r="E12" s="508">
        <v>1212</v>
      </c>
      <c r="F12" s="509">
        <f>+E12*0.0833</f>
        <v>100.95959999999999</v>
      </c>
      <c r="G12" s="509">
        <f>+E12*11.65%</f>
        <v>141.19800000000001</v>
      </c>
      <c r="H12" s="509">
        <f>SUM(E12:G12)</f>
        <v>1454.1576</v>
      </c>
      <c r="I12" s="509">
        <f>(E12*12)</f>
        <v>14544</v>
      </c>
      <c r="J12" s="509">
        <f>(F12*12)</f>
        <v>1211.5151999999998</v>
      </c>
      <c r="K12" s="509">
        <f>+G12*12</f>
        <v>1694.3760000000002</v>
      </c>
      <c r="L12" s="509">
        <f>+E12</f>
        <v>1212</v>
      </c>
      <c r="M12" s="510">
        <v>470</v>
      </c>
      <c r="N12" s="509">
        <f>SUM(L12:M12)</f>
        <v>1682</v>
      </c>
      <c r="O12" s="511">
        <f>+I12+J12+K12+N12</f>
        <v>19131.891199999998</v>
      </c>
      <c r="P12" s="5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</row>
    <row r="13" spans="1:782" s="19" customFormat="1" ht="20.100000000000001" customHeight="1" x14ac:dyDescent="0.2">
      <c r="A13" s="518" t="s">
        <v>1375</v>
      </c>
      <c r="B13" s="525" t="s">
        <v>1466</v>
      </c>
      <c r="C13" s="519" t="s">
        <v>52</v>
      </c>
      <c r="D13" s="520" t="s">
        <v>43</v>
      </c>
      <c r="E13" s="521">
        <v>600</v>
      </c>
      <c r="F13" s="522">
        <f>+E13*0.0833</f>
        <v>49.98</v>
      </c>
      <c r="G13" s="522">
        <f>+E13*11.65%</f>
        <v>69.900000000000006</v>
      </c>
      <c r="H13" s="522">
        <f>SUM(E13:G13)</f>
        <v>719.88</v>
      </c>
      <c r="I13" s="683">
        <f>(E13*12)</f>
        <v>7200</v>
      </c>
      <c r="J13" s="522">
        <f>F13*6</f>
        <v>299.88</v>
      </c>
      <c r="K13" s="522">
        <f>+G13*6</f>
        <v>419.40000000000003</v>
      </c>
      <c r="L13" s="522">
        <v>300</v>
      </c>
      <c r="M13" s="523">
        <v>235</v>
      </c>
      <c r="N13" s="522">
        <f>SUM(L13:M13)</f>
        <v>535</v>
      </c>
      <c r="O13" s="524">
        <f>+I13+J13+K13+N13</f>
        <v>8454.2799999999988</v>
      </c>
    </row>
    <row r="14" spans="1:782" s="640" customFormat="1" ht="15" customHeight="1" x14ac:dyDescent="0.3">
      <c r="A14" s="800"/>
      <c r="B14" s="801"/>
      <c r="C14" s="801"/>
      <c r="D14" s="638" t="s">
        <v>846</v>
      </c>
      <c r="E14" s="639">
        <f>SUM(E12+E13)</f>
        <v>1812</v>
      </c>
      <c r="F14" s="639">
        <f t="shared" ref="F14:O14" si="0">SUM(F12+F13)</f>
        <v>150.93959999999998</v>
      </c>
      <c r="G14" s="639">
        <f t="shared" si="0"/>
        <v>211.09800000000001</v>
      </c>
      <c r="H14" s="639">
        <f t="shared" si="0"/>
        <v>2174.0376000000001</v>
      </c>
      <c r="I14" s="639">
        <f t="shared" si="0"/>
        <v>21744</v>
      </c>
      <c r="J14" s="639">
        <f t="shared" si="0"/>
        <v>1511.3951999999999</v>
      </c>
      <c r="K14" s="639">
        <f t="shared" si="0"/>
        <v>2113.7760000000003</v>
      </c>
      <c r="L14" s="639">
        <f t="shared" si="0"/>
        <v>1512</v>
      </c>
      <c r="M14" s="639">
        <f t="shared" si="0"/>
        <v>705</v>
      </c>
      <c r="N14" s="639">
        <f t="shared" si="0"/>
        <v>2217</v>
      </c>
      <c r="O14" s="639">
        <f t="shared" si="0"/>
        <v>27586.171199999997</v>
      </c>
      <c r="Q14" s="641"/>
    </row>
    <row r="15" spans="1:782" s="14" customFormat="1" ht="20.100000000000001" customHeight="1" x14ac:dyDescent="0.2">
      <c r="A15" s="811" t="s">
        <v>982</v>
      </c>
      <c r="B15" s="812"/>
      <c r="C15" s="812"/>
      <c r="D15" s="514"/>
      <c r="E15" s="514"/>
      <c r="F15" s="514"/>
      <c r="G15" s="514"/>
      <c r="H15" s="514"/>
      <c r="I15" s="514"/>
      <c r="J15" s="514"/>
      <c r="K15" s="514"/>
      <c r="L15" s="514"/>
      <c r="M15" s="515"/>
      <c r="N15" s="514"/>
      <c r="O15" s="514"/>
      <c r="P15" s="1"/>
    </row>
    <row r="16" spans="1:782" s="14" customFormat="1" ht="20.100000000000001" customHeight="1" x14ac:dyDescent="0.2">
      <c r="A16" s="813" t="s">
        <v>1271</v>
      </c>
      <c r="B16" s="814"/>
      <c r="C16" s="814"/>
      <c r="D16" s="514"/>
      <c r="E16" s="514"/>
      <c r="F16" s="514"/>
      <c r="G16" s="514"/>
      <c r="H16" s="514"/>
      <c r="I16" s="514"/>
      <c r="J16" s="514"/>
      <c r="K16" s="514"/>
      <c r="L16" s="514"/>
      <c r="M16" s="515"/>
      <c r="N16" s="514"/>
      <c r="O16" s="514"/>
      <c r="P16" s="1"/>
    </row>
    <row r="17" spans="1:782" s="8" customFormat="1" ht="15" customHeight="1" x14ac:dyDescent="0.2">
      <c r="A17" s="815" t="s">
        <v>1033</v>
      </c>
      <c r="B17" s="798"/>
      <c r="C17" s="798"/>
      <c r="D17" s="514"/>
      <c r="E17" s="514"/>
      <c r="F17" s="514"/>
      <c r="G17" s="514"/>
      <c r="H17" s="514"/>
      <c r="I17" s="514"/>
      <c r="J17" s="514"/>
      <c r="K17" s="514"/>
      <c r="L17" s="514"/>
      <c r="M17" s="515"/>
      <c r="N17" s="514"/>
      <c r="O17" s="514"/>
      <c r="P17" s="1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</row>
    <row r="18" spans="1:782" s="8" customFormat="1" ht="24.95" customHeight="1" x14ac:dyDescent="0.2">
      <c r="A18" s="838" t="s">
        <v>1376</v>
      </c>
      <c r="B18" s="839"/>
      <c r="C18" s="839"/>
      <c r="D18" s="514"/>
      <c r="E18" s="514"/>
      <c r="F18" s="514"/>
      <c r="G18" s="514"/>
      <c r="H18" s="514"/>
      <c r="I18" s="514"/>
      <c r="J18" s="514"/>
      <c r="K18" s="514"/>
      <c r="L18" s="514"/>
      <c r="M18" s="515"/>
      <c r="N18" s="514"/>
      <c r="O18" s="514"/>
      <c r="P18" s="1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</row>
    <row r="19" spans="1:782" s="8" customFormat="1" ht="24.95" customHeight="1" x14ac:dyDescent="0.2">
      <c r="A19" s="802" t="s">
        <v>883</v>
      </c>
      <c r="B19" s="803"/>
      <c r="C19" s="804"/>
      <c r="D19" s="503"/>
      <c r="E19" s="503"/>
      <c r="F19" s="516"/>
      <c r="G19" s="497"/>
      <c r="H19" s="497"/>
      <c r="I19" s="498"/>
      <c r="J19" s="498"/>
      <c r="K19" s="498"/>
      <c r="L19" s="498"/>
      <c r="M19" s="499"/>
      <c r="N19" s="517"/>
      <c r="O19" s="500"/>
      <c r="P19" s="5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</row>
    <row r="20" spans="1:782" s="11" customFormat="1" ht="20.100000000000001" customHeight="1" x14ac:dyDescent="0.2">
      <c r="A20" s="518" t="s">
        <v>882</v>
      </c>
      <c r="B20" s="506" t="s">
        <v>884</v>
      </c>
      <c r="C20" s="519" t="s">
        <v>52</v>
      </c>
      <c r="D20" s="520" t="s">
        <v>35</v>
      </c>
      <c r="E20" s="521">
        <v>600</v>
      </c>
      <c r="F20" s="522">
        <f>+E20*0.0833</f>
        <v>49.98</v>
      </c>
      <c r="G20" s="522">
        <f>+E20*11.65%</f>
        <v>69.900000000000006</v>
      </c>
      <c r="H20" s="522">
        <f>SUM(E20:G20)</f>
        <v>719.88</v>
      </c>
      <c r="I20" s="522">
        <f>(E20*12)</f>
        <v>7200</v>
      </c>
      <c r="J20" s="522">
        <f>F20*12</f>
        <v>599.76</v>
      </c>
      <c r="K20" s="522">
        <f>+G20*12</f>
        <v>838.80000000000007</v>
      </c>
      <c r="L20" s="522">
        <f>+E20</f>
        <v>600</v>
      </c>
      <c r="M20" s="523">
        <v>470</v>
      </c>
      <c r="N20" s="522">
        <f>SUM(L20:M20)</f>
        <v>1070</v>
      </c>
      <c r="O20" s="524">
        <f>+I20+J20+K20+N20</f>
        <v>9708.56</v>
      </c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71"/>
    </row>
    <row r="21" spans="1:782" s="19" customFormat="1" ht="20.100000000000001" customHeight="1" x14ac:dyDescent="0.2">
      <c r="A21" s="802" t="s">
        <v>885</v>
      </c>
      <c r="B21" s="803"/>
      <c r="C21" s="804"/>
      <c r="D21" s="802"/>
      <c r="E21" s="803"/>
      <c r="F21" s="840"/>
      <c r="G21" s="841"/>
      <c r="H21" s="841"/>
      <c r="I21" s="841"/>
      <c r="J21" s="841"/>
      <c r="K21" s="841"/>
      <c r="L21" s="841"/>
      <c r="M21" s="841"/>
      <c r="N21" s="841"/>
      <c r="O21" s="842"/>
    </row>
    <row r="22" spans="1:782" s="19" customFormat="1" ht="20.100000000000001" customHeight="1" x14ac:dyDescent="0.2">
      <c r="A22" s="518" t="s">
        <v>882</v>
      </c>
      <c r="B22" s="525"/>
      <c r="C22" s="519" t="s">
        <v>52</v>
      </c>
      <c r="D22" s="520" t="s">
        <v>43</v>
      </c>
      <c r="E22" s="521">
        <v>600</v>
      </c>
      <c r="F22" s="522">
        <f>+E22*0.0833</f>
        <v>49.98</v>
      </c>
      <c r="G22" s="522">
        <f>+E22*11.65%</f>
        <v>69.900000000000006</v>
      </c>
      <c r="H22" s="522">
        <f>SUM(E22:G22)</f>
        <v>719.88</v>
      </c>
      <c r="I22" s="683">
        <f>(E22*12)</f>
        <v>7200</v>
      </c>
      <c r="J22" s="522">
        <f>F22*6</f>
        <v>299.88</v>
      </c>
      <c r="K22" s="522">
        <f>+G22*6</f>
        <v>419.40000000000003</v>
      </c>
      <c r="L22" s="522">
        <f>+E22</f>
        <v>600</v>
      </c>
      <c r="M22" s="523">
        <v>470</v>
      </c>
      <c r="N22" s="522">
        <f>SUM(L22:M22)</f>
        <v>1070</v>
      </c>
      <c r="O22" s="524">
        <f>+I22+J22+K22+N22</f>
        <v>8989.2799999999988</v>
      </c>
    </row>
    <row r="23" spans="1:782" ht="15" customHeight="1" x14ac:dyDescent="0.3">
      <c r="A23" s="816"/>
      <c r="B23" s="817"/>
      <c r="C23" s="817"/>
      <c r="D23" s="512" t="s">
        <v>846</v>
      </c>
      <c r="E23" s="513">
        <f>SUM(E20:E22)</f>
        <v>1200</v>
      </c>
      <c r="F23" s="513">
        <f t="shared" ref="F23:N23" si="1">SUM(F20:F22)</f>
        <v>99.96</v>
      </c>
      <c r="G23" s="513">
        <f t="shared" si="1"/>
        <v>139.80000000000001</v>
      </c>
      <c r="H23" s="513">
        <f t="shared" si="1"/>
        <v>1439.76</v>
      </c>
      <c r="I23" s="513">
        <f t="shared" si="1"/>
        <v>14400</v>
      </c>
      <c r="J23" s="513">
        <f t="shared" si="1"/>
        <v>899.64</v>
      </c>
      <c r="K23" s="513">
        <f t="shared" si="1"/>
        <v>1258.2</v>
      </c>
      <c r="L23" s="513">
        <f t="shared" si="1"/>
        <v>1200</v>
      </c>
      <c r="M23" s="513">
        <f t="shared" si="1"/>
        <v>940</v>
      </c>
      <c r="N23" s="513">
        <f t="shared" si="1"/>
        <v>2140</v>
      </c>
      <c r="O23" s="513">
        <f>SUM(O20:O22)</f>
        <v>18697.839999999997</v>
      </c>
      <c r="Q23" s="57"/>
    </row>
    <row r="24" spans="1:782" s="16" customFormat="1" ht="20.100000000000001" customHeight="1" x14ac:dyDescent="0.2">
      <c r="A24" s="802" t="s">
        <v>321</v>
      </c>
      <c r="B24" s="803"/>
      <c r="C24" s="804"/>
      <c r="D24" s="526"/>
      <c r="E24" s="526"/>
      <c r="F24" s="527"/>
      <c r="G24" s="527"/>
      <c r="H24" s="527"/>
      <c r="I24" s="527"/>
      <c r="J24" s="527"/>
      <c r="K24" s="527"/>
      <c r="L24" s="527"/>
      <c r="M24" s="528"/>
      <c r="N24" s="527"/>
      <c r="O24" s="529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2"/>
    </row>
    <row r="25" spans="1:782" s="16" customFormat="1" ht="20.100000000000001" customHeight="1" x14ac:dyDescent="0.2">
      <c r="A25" s="530" t="s">
        <v>1382</v>
      </c>
      <c r="B25" s="507" t="s">
        <v>928</v>
      </c>
      <c r="C25" s="531" t="s">
        <v>856</v>
      </c>
      <c r="D25" s="520" t="s">
        <v>289</v>
      </c>
      <c r="E25" s="532">
        <v>1212</v>
      </c>
      <c r="F25" s="533">
        <f>+E25*0.0833</f>
        <v>100.95959999999999</v>
      </c>
      <c r="G25" s="533">
        <f>+E25*11.65%</f>
        <v>141.19800000000001</v>
      </c>
      <c r="H25" s="533">
        <f>SUM(E25:G25)</f>
        <v>1454.1576</v>
      </c>
      <c r="I25" s="533">
        <f>(E25*12)</f>
        <v>14544</v>
      </c>
      <c r="J25" s="533">
        <f>(F25*12)</f>
        <v>1211.5151999999998</v>
      </c>
      <c r="K25" s="533">
        <f>+G25*12</f>
        <v>1694.3760000000002</v>
      </c>
      <c r="L25" s="533">
        <f>+E25</f>
        <v>1212</v>
      </c>
      <c r="M25" s="534">
        <v>470</v>
      </c>
      <c r="N25" s="533">
        <f>SUM(L25:M25)</f>
        <v>1682</v>
      </c>
      <c r="O25" s="535">
        <f>+I25+J25+K25+N25</f>
        <v>19131.891199999998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2"/>
    </row>
    <row r="26" spans="1:782" ht="15" customHeight="1" x14ac:dyDescent="0.3">
      <c r="A26" s="816"/>
      <c r="B26" s="817"/>
      <c r="C26" s="817"/>
      <c r="D26" s="512" t="s">
        <v>846</v>
      </c>
      <c r="E26" s="513">
        <f>SUM(E25)</f>
        <v>1212</v>
      </c>
      <c r="F26" s="513">
        <f t="shared" ref="F26:O26" si="2">SUM(F25)</f>
        <v>100.95959999999999</v>
      </c>
      <c r="G26" s="513">
        <f t="shared" si="2"/>
        <v>141.19800000000001</v>
      </c>
      <c r="H26" s="513">
        <f t="shared" si="2"/>
        <v>1454.1576</v>
      </c>
      <c r="I26" s="513">
        <f t="shared" si="2"/>
        <v>14544</v>
      </c>
      <c r="J26" s="513">
        <f t="shared" si="2"/>
        <v>1211.5151999999998</v>
      </c>
      <c r="K26" s="513">
        <f t="shared" si="2"/>
        <v>1694.3760000000002</v>
      </c>
      <c r="L26" s="513">
        <f t="shared" si="2"/>
        <v>1212</v>
      </c>
      <c r="M26" s="513">
        <f t="shared" si="2"/>
        <v>470</v>
      </c>
      <c r="N26" s="513">
        <f t="shared" si="2"/>
        <v>1682</v>
      </c>
      <c r="O26" s="513">
        <f t="shared" si="2"/>
        <v>19131.891199999998</v>
      </c>
      <c r="Q26" s="57"/>
    </row>
    <row r="27" spans="1:782" ht="15" customHeight="1" x14ac:dyDescent="0.3">
      <c r="A27" s="568"/>
      <c r="B27" s="568"/>
      <c r="C27" s="568"/>
      <c r="D27" s="556"/>
      <c r="E27" s="557"/>
      <c r="F27" s="557"/>
      <c r="G27" s="557"/>
      <c r="H27" s="557"/>
      <c r="I27" s="557"/>
      <c r="J27" s="557"/>
      <c r="K27" s="557"/>
      <c r="L27" s="557"/>
      <c r="M27" s="557"/>
      <c r="N27" s="557"/>
      <c r="O27" s="557"/>
      <c r="Q27" s="57"/>
    </row>
    <row r="28" spans="1:782" s="637" customFormat="1" ht="20.100000000000001" customHeight="1" x14ac:dyDescent="0.2">
      <c r="A28" s="818" t="s">
        <v>1281</v>
      </c>
      <c r="B28" s="818"/>
      <c r="C28" s="818"/>
      <c r="D28" s="635"/>
      <c r="E28" s="636">
        <f>E23+E26</f>
        <v>2412</v>
      </c>
      <c r="F28" s="636">
        <f t="shared" ref="F28:N28" si="3">F23+F26</f>
        <v>200.9196</v>
      </c>
      <c r="G28" s="636">
        <f t="shared" si="3"/>
        <v>280.99800000000005</v>
      </c>
      <c r="H28" s="636">
        <f t="shared" si="3"/>
        <v>2893.9175999999998</v>
      </c>
      <c r="I28" s="636">
        <f t="shared" si="3"/>
        <v>28944</v>
      </c>
      <c r="J28" s="636">
        <f t="shared" si="3"/>
        <v>2111.1551999999997</v>
      </c>
      <c r="K28" s="636">
        <f t="shared" si="3"/>
        <v>2952.576</v>
      </c>
      <c r="L28" s="636">
        <f t="shared" si="3"/>
        <v>2412</v>
      </c>
      <c r="M28" s="636">
        <f t="shared" si="3"/>
        <v>1410</v>
      </c>
      <c r="N28" s="636">
        <f t="shared" si="3"/>
        <v>3822</v>
      </c>
      <c r="O28" s="636">
        <f>O23+O26</f>
        <v>37829.731199999995</v>
      </c>
    </row>
    <row r="29" spans="1:782" s="2" customFormat="1" ht="20.100000000000001" customHeight="1" x14ac:dyDescent="0.2">
      <c r="A29" s="798" t="s">
        <v>1036</v>
      </c>
      <c r="B29" s="798"/>
      <c r="C29" s="798"/>
      <c r="D29" s="501"/>
      <c r="E29" s="501"/>
      <c r="F29" s="501"/>
      <c r="G29" s="501"/>
      <c r="H29" s="501"/>
      <c r="I29" s="501"/>
      <c r="J29" s="501"/>
      <c r="K29" s="501"/>
      <c r="L29" s="501"/>
      <c r="M29" s="502"/>
      <c r="N29" s="501"/>
      <c r="O29" s="501"/>
    </row>
    <row r="30" spans="1:782" s="2" customFormat="1" ht="20.100000000000001" customHeight="1" x14ac:dyDescent="0.2">
      <c r="A30" s="819" t="s">
        <v>1377</v>
      </c>
      <c r="B30" s="819"/>
      <c r="C30" s="819"/>
      <c r="D30" s="501"/>
      <c r="E30" s="501"/>
      <c r="F30" s="501"/>
      <c r="G30" s="501"/>
      <c r="H30" s="501"/>
      <c r="I30" s="501"/>
      <c r="J30" s="501"/>
      <c r="K30" s="501"/>
      <c r="L30" s="501"/>
      <c r="M30" s="502"/>
      <c r="N30" s="501"/>
      <c r="O30" s="501"/>
    </row>
    <row r="31" spans="1:782" s="19" customFormat="1" ht="20.100000000000001" customHeight="1" x14ac:dyDescent="0.2">
      <c r="A31" s="518" t="s">
        <v>1365</v>
      </c>
      <c r="B31" s="525" t="s">
        <v>1467</v>
      </c>
      <c r="C31" s="519" t="s">
        <v>52</v>
      </c>
      <c r="D31" s="520" t="s">
        <v>43</v>
      </c>
      <c r="E31" s="521">
        <v>600</v>
      </c>
      <c r="F31" s="522">
        <f>+E31*0.0833</f>
        <v>49.98</v>
      </c>
      <c r="G31" s="522">
        <f>+E31*11.65%</f>
        <v>69.900000000000006</v>
      </c>
      <c r="H31" s="522">
        <f>SUM(E31:G31)</f>
        <v>719.88</v>
      </c>
      <c r="I31" s="683">
        <f>(E31*12)</f>
        <v>7200</v>
      </c>
      <c r="J31" s="522">
        <f>F31*5</f>
        <v>249.89999999999998</v>
      </c>
      <c r="K31" s="522">
        <f>+G31*5</f>
        <v>349.5</v>
      </c>
      <c r="L31" s="522">
        <v>300</v>
      </c>
      <c r="M31" s="523">
        <v>235</v>
      </c>
      <c r="N31" s="522">
        <f>SUM(L31:M31)</f>
        <v>535</v>
      </c>
      <c r="O31" s="524">
        <f>+I31+J31+K31+N31</f>
        <v>8334.4</v>
      </c>
    </row>
    <row r="32" spans="1:782" s="19" customFormat="1" ht="20.100000000000001" customHeight="1" x14ac:dyDescent="0.2">
      <c r="A32" s="518" t="s">
        <v>1365</v>
      </c>
      <c r="B32" s="536" t="s">
        <v>1369</v>
      </c>
      <c r="C32" s="519" t="s">
        <v>52</v>
      </c>
      <c r="D32" s="520" t="s">
        <v>43</v>
      </c>
      <c r="E32" s="521">
        <v>600</v>
      </c>
      <c r="F32" s="522">
        <f>+E32*0.0833</f>
        <v>49.98</v>
      </c>
      <c r="G32" s="522">
        <f>+E32*11.65%</f>
        <v>69.900000000000006</v>
      </c>
      <c r="H32" s="522">
        <f>SUM(E32:G32)</f>
        <v>719.88</v>
      </c>
      <c r="I32" s="683">
        <f>(E32*12)</f>
        <v>7200</v>
      </c>
      <c r="J32" s="522">
        <f>F32*8</f>
        <v>399.84</v>
      </c>
      <c r="K32" s="522">
        <f>+G32*8</f>
        <v>559.20000000000005</v>
      </c>
      <c r="L32" s="522">
        <v>400</v>
      </c>
      <c r="M32" s="523">
        <v>314</v>
      </c>
      <c r="N32" s="522">
        <f>SUM(L32:M32)</f>
        <v>714</v>
      </c>
      <c r="O32" s="524">
        <f>+I32+J32+K32+N32</f>
        <v>8873.0400000000009</v>
      </c>
    </row>
    <row r="33" spans="1:40" s="640" customFormat="1" ht="15" customHeight="1" x14ac:dyDescent="0.3">
      <c r="A33" s="800"/>
      <c r="B33" s="801"/>
      <c r="C33" s="801"/>
      <c r="D33" s="638" t="s">
        <v>846</v>
      </c>
      <c r="E33" s="639">
        <f>SUM(E31:E32)</f>
        <v>1200</v>
      </c>
      <c r="F33" s="639">
        <f t="shared" ref="F33:O33" si="4">SUM(F31:F32)</f>
        <v>99.96</v>
      </c>
      <c r="G33" s="639">
        <f t="shared" si="4"/>
        <v>139.80000000000001</v>
      </c>
      <c r="H33" s="639">
        <f t="shared" si="4"/>
        <v>1439.76</v>
      </c>
      <c r="I33" s="639">
        <f t="shared" si="4"/>
        <v>14400</v>
      </c>
      <c r="J33" s="639">
        <f t="shared" si="4"/>
        <v>649.74</v>
      </c>
      <c r="K33" s="639">
        <f t="shared" si="4"/>
        <v>908.7</v>
      </c>
      <c r="L33" s="639">
        <f t="shared" si="4"/>
        <v>700</v>
      </c>
      <c r="M33" s="639">
        <f t="shared" si="4"/>
        <v>549</v>
      </c>
      <c r="N33" s="639">
        <f t="shared" si="4"/>
        <v>1249</v>
      </c>
      <c r="O33" s="639">
        <f t="shared" si="4"/>
        <v>17207.440000000002</v>
      </c>
      <c r="Q33" s="641"/>
    </row>
    <row r="34" spans="1:40" s="2" customFormat="1" ht="20.100000000000001" customHeight="1" x14ac:dyDescent="0.2">
      <c r="A34" s="501"/>
      <c r="B34" s="501"/>
      <c r="C34" s="501"/>
      <c r="D34" s="501"/>
      <c r="E34" s="501"/>
      <c r="F34" s="501"/>
      <c r="G34" s="501"/>
      <c r="H34" s="501"/>
      <c r="I34" s="501"/>
      <c r="J34" s="501"/>
      <c r="K34" s="501"/>
      <c r="L34" s="501"/>
      <c r="M34" s="502"/>
      <c r="N34" s="501"/>
      <c r="O34" s="501"/>
    </row>
    <row r="35" spans="1:40" s="2" customFormat="1" ht="20.100000000000001" customHeight="1" x14ac:dyDescent="0.2">
      <c r="A35" s="796" t="s">
        <v>1272</v>
      </c>
      <c r="B35" s="796"/>
      <c r="C35" s="796"/>
      <c r="D35" s="501"/>
      <c r="E35" s="501"/>
      <c r="F35" s="501"/>
      <c r="G35" s="501"/>
      <c r="H35" s="501"/>
      <c r="I35" s="501"/>
      <c r="J35" s="501"/>
      <c r="K35" s="501"/>
      <c r="L35" s="501"/>
      <c r="M35" s="502"/>
      <c r="N35" s="501"/>
      <c r="O35" s="501"/>
    </row>
    <row r="36" spans="1:40" s="2" customFormat="1" ht="20.100000000000001" customHeight="1" x14ac:dyDescent="0.2">
      <c r="A36" s="799" t="s">
        <v>1378</v>
      </c>
      <c r="B36" s="799"/>
      <c r="C36" s="799"/>
      <c r="D36" s="501"/>
      <c r="E36" s="501"/>
      <c r="F36" s="501"/>
      <c r="G36" s="501"/>
      <c r="H36" s="501"/>
      <c r="I36" s="501"/>
      <c r="J36" s="501"/>
      <c r="K36" s="501"/>
      <c r="L36" s="501"/>
      <c r="M36" s="502"/>
      <c r="N36" s="501"/>
      <c r="O36" s="501"/>
    </row>
    <row r="37" spans="1:40" s="9" customFormat="1" ht="24.95" customHeight="1" x14ac:dyDescent="0.2">
      <c r="A37" s="537" t="s">
        <v>847</v>
      </c>
      <c r="B37" s="538" t="s">
        <v>1386</v>
      </c>
      <c r="C37" s="539" t="s">
        <v>1384</v>
      </c>
      <c r="D37" s="507" t="s">
        <v>289</v>
      </c>
      <c r="E37" s="508">
        <v>1212</v>
      </c>
      <c r="F37" s="509">
        <f>+E37*0.0833</f>
        <v>100.95959999999999</v>
      </c>
      <c r="G37" s="509">
        <f t="shared" ref="G37:G42" si="5">+E37*11.65%</f>
        <v>141.19800000000001</v>
      </c>
      <c r="H37" s="509">
        <f t="shared" ref="H37:H42" si="6">SUM(E37:G37)</f>
        <v>1454.1576</v>
      </c>
      <c r="I37" s="509">
        <f>(E37*12)</f>
        <v>14544</v>
      </c>
      <c r="J37" s="509">
        <f>(F37*12)</f>
        <v>1211.5151999999998</v>
      </c>
      <c r="K37" s="509">
        <f>+G37*12</f>
        <v>1694.3760000000002</v>
      </c>
      <c r="L37" s="509">
        <f>+E37</f>
        <v>1212</v>
      </c>
      <c r="M37" s="510">
        <v>470</v>
      </c>
      <c r="N37" s="509">
        <f>SUM(L37:M37)</f>
        <v>1682</v>
      </c>
      <c r="O37" s="511">
        <f t="shared" ref="O37:O42" si="7">+I37+J37+K37+N37</f>
        <v>19131.891199999998</v>
      </c>
      <c r="P37" s="1"/>
      <c r="Q37" s="5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32"/>
    </row>
    <row r="38" spans="1:40" s="9" customFormat="1" ht="24.95" customHeight="1" x14ac:dyDescent="0.2">
      <c r="A38" s="537" t="s">
        <v>847</v>
      </c>
      <c r="B38" s="538" t="s">
        <v>1400</v>
      </c>
      <c r="C38" s="539" t="s">
        <v>1383</v>
      </c>
      <c r="D38" s="507" t="s">
        <v>289</v>
      </c>
      <c r="E38" s="508">
        <v>1212</v>
      </c>
      <c r="F38" s="509">
        <f>+E38*0.0833</f>
        <v>100.95959999999999</v>
      </c>
      <c r="G38" s="509">
        <f t="shared" si="5"/>
        <v>141.19800000000001</v>
      </c>
      <c r="H38" s="509">
        <f t="shared" si="6"/>
        <v>1454.1576</v>
      </c>
      <c r="I38" s="509">
        <f>(E38*12)</f>
        <v>14544</v>
      </c>
      <c r="J38" s="509">
        <f>(F38*12)</f>
        <v>1211.5151999999998</v>
      </c>
      <c r="K38" s="509">
        <f>+G38*12</f>
        <v>1694.3760000000002</v>
      </c>
      <c r="L38" s="509">
        <f>+E38</f>
        <v>1212</v>
      </c>
      <c r="M38" s="510">
        <v>470</v>
      </c>
      <c r="N38" s="509">
        <f>SUM(L38:M38)</f>
        <v>1682</v>
      </c>
      <c r="O38" s="511">
        <f t="shared" si="7"/>
        <v>19131.891199999998</v>
      </c>
      <c r="P38" s="1"/>
      <c r="Q38" s="5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32"/>
    </row>
    <row r="39" spans="1:40" s="9" customFormat="1" ht="24.95" customHeight="1" x14ac:dyDescent="0.2">
      <c r="A39" s="537" t="s">
        <v>847</v>
      </c>
      <c r="B39" s="538" t="s">
        <v>68</v>
      </c>
      <c r="C39" s="539" t="s">
        <v>848</v>
      </c>
      <c r="D39" s="507" t="s">
        <v>289</v>
      </c>
      <c r="E39" s="540">
        <v>0</v>
      </c>
      <c r="F39" s="509">
        <v>0</v>
      </c>
      <c r="G39" s="509">
        <f t="shared" si="5"/>
        <v>0</v>
      </c>
      <c r="H39" s="509">
        <f t="shared" si="6"/>
        <v>0</v>
      </c>
      <c r="I39" s="509">
        <f>(E39*4)</f>
        <v>0</v>
      </c>
      <c r="J39" s="509">
        <f>(F39*12)</f>
        <v>0</v>
      </c>
      <c r="K39" s="509">
        <f>+G39*4</f>
        <v>0</v>
      </c>
      <c r="L39" s="509">
        <v>0</v>
      </c>
      <c r="M39" s="510">
        <v>0</v>
      </c>
      <c r="N39" s="509">
        <v>0</v>
      </c>
      <c r="O39" s="511">
        <f t="shared" si="7"/>
        <v>0</v>
      </c>
      <c r="P39" s="1"/>
      <c r="Q39" s="5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32"/>
    </row>
    <row r="40" spans="1:40" s="22" customFormat="1" ht="24.95" customHeight="1" x14ac:dyDescent="0.2">
      <c r="A40" s="541" t="s">
        <v>847</v>
      </c>
      <c r="B40" s="507" t="s">
        <v>925</v>
      </c>
      <c r="C40" s="542" t="s">
        <v>849</v>
      </c>
      <c r="D40" s="507" t="s">
        <v>289</v>
      </c>
      <c r="E40" s="508">
        <v>1212</v>
      </c>
      <c r="F40" s="509">
        <f>+E40*0.0833</f>
        <v>100.95959999999999</v>
      </c>
      <c r="G40" s="509">
        <f t="shared" si="5"/>
        <v>141.19800000000001</v>
      </c>
      <c r="H40" s="509">
        <f t="shared" si="6"/>
        <v>1454.1576</v>
      </c>
      <c r="I40" s="509">
        <f>(E40*12)</f>
        <v>14544</v>
      </c>
      <c r="J40" s="509">
        <f>(F40*12)</f>
        <v>1211.5151999999998</v>
      </c>
      <c r="K40" s="509">
        <f>+G40*12</f>
        <v>1694.3760000000002</v>
      </c>
      <c r="L40" s="509">
        <f>+E40</f>
        <v>1212</v>
      </c>
      <c r="M40" s="510">
        <v>470</v>
      </c>
      <c r="N40" s="509">
        <f>SUM(L40:M40)</f>
        <v>1682</v>
      </c>
      <c r="O40" s="511">
        <f t="shared" si="7"/>
        <v>19131.891199999998</v>
      </c>
      <c r="P40" s="1"/>
    </row>
    <row r="41" spans="1:40" s="11" customFormat="1" ht="20.100000000000001" customHeight="1" x14ac:dyDescent="0.2">
      <c r="A41" s="541" t="s">
        <v>847</v>
      </c>
      <c r="B41" s="506" t="s">
        <v>1429</v>
      </c>
      <c r="C41" s="519" t="s">
        <v>52</v>
      </c>
      <c r="D41" s="520" t="s">
        <v>35</v>
      </c>
      <c r="E41" s="521">
        <v>600</v>
      </c>
      <c r="F41" s="522">
        <f>+E41*0.0833</f>
        <v>49.98</v>
      </c>
      <c r="G41" s="522">
        <f t="shared" si="5"/>
        <v>69.900000000000006</v>
      </c>
      <c r="H41" s="522">
        <f t="shared" si="6"/>
        <v>719.88</v>
      </c>
      <c r="I41" s="683">
        <f>(E41*12)</f>
        <v>7200</v>
      </c>
      <c r="J41" s="522">
        <f>F41*8</f>
        <v>399.84</v>
      </c>
      <c r="K41" s="522">
        <f>+G41*8</f>
        <v>559.20000000000005</v>
      </c>
      <c r="L41" s="522">
        <v>400</v>
      </c>
      <c r="M41" s="523">
        <v>314</v>
      </c>
      <c r="N41" s="522">
        <f>SUM(L41:M41)</f>
        <v>714</v>
      </c>
      <c r="O41" s="524">
        <f t="shared" si="7"/>
        <v>8873.0400000000009</v>
      </c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71"/>
    </row>
    <row r="42" spans="1:40" s="11" customFormat="1" ht="20.100000000000001" customHeight="1" x14ac:dyDescent="0.2">
      <c r="A42" s="541" t="s">
        <v>847</v>
      </c>
      <c r="B42" s="506" t="s">
        <v>1412</v>
      </c>
      <c r="C42" s="519" t="s">
        <v>52</v>
      </c>
      <c r="D42" s="520" t="s">
        <v>35</v>
      </c>
      <c r="E42" s="521">
        <v>600</v>
      </c>
      <c r="F42" s="522">
        <f>+E42*0.0833</f>
        <v>49.98</v>
      </c>
      <c r="G42" s="522">
        <f t="shared" si="5"/>
        <v>69.900000000000006</v>
      </c>
      <c r="H42" s="522">
        <f t="shared" si="6"/>
        <v>719.88</v>
      </c>
      <c r="I42" s="522">
        <f>(E42*12)</f>
        <v>7200</v>
      </c>
      <c r="J42" s="522">
        <f>F42*12</f>
        <v>599.76</v>
      </c>
      <c r="K42" s="522">
        <f>+G42*12</f>
        <v>838.80000000000007</v>
      </c>
      <c r="L42" s="522">
        <f>+E42</f>
        <v>600</v>
      </c>
      <c r="M42" s="523">
        <v>470</v>
      </c>
      <c r="N42" s="522">
        <f>SUM(L42:M42)</f>
        <v>1070</v>
      </c>
      <c r="O42" s="524">
        <f t="shared" si="7"/>
        <v>9708.56</v>
      </c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71"/>
    </row>
    <row r="43" spans="1:40" s="640" customFormat="1" ht="15" customHeight="1" x14ac:dyDescent="0.3">
      <c r="A43" s="800"/>
      <c r="B43" s="801"/>
      <c r="C43" s="801"/>
      <c r="D43" s="638" t="s">
        <v>846</v>
      </c>
      <c r="E43" s="639">
        <f>SUM(E37:E42)</f>
        <v>4836</v>
      </c>
      <c r="F43" s="639">
        <f t="shared" ref="F43:N43" si="8">SUM(F37:F42)</f>
        <v>402.83879999999999</v>
      </c>
      <c r="G43" s="639">
        <f t="shared" si="8"/>
        <v>563.39400000000001</v>
      </c>
      <c r="H43" s="639">
        <f t="shared" si="8"/>
        <v>5802.2327999999998</v>
      </c>
      <c r="I43" s="639">
        <f t="shared" si="8"/>
        <v>58032</v>
      </c>
      <c r="J43" s="639">
        <f t="shared" si="8"/>
        <v>4634.1455999999998</v>
      </c>
      <c r="K43" s="639">
        <f t="shared" si="8"/>
        <v>6481.1280000000006</v>
      </c>
      <c r="L43" s="639">
        <f t="shared" si="8"/>
        <v>4636</v>
      </c>
      <c r="M43" s="639">
        <f t="shared" si="8"/>
        <v>2194</v>
      </c>
      <c r="N43" s="639">
        <f t="shared" si="8"/>
        <v>6830</v>
      </c>
      <c r="O43" s="639">
        <f>SUM(O37:O42)</f>
        <v>75977.273599999986</v>
      </c>
      <c r="Q43" s="641"/>
    </row>
    <row r="44" spans="1:40" s="2" customFormat="1" ht="20.100000000000001" customHeight="1" x14ac:dyDescent="0.2">
      <c r="A44" s="543" t="s">
        <v>1046</v>
      </c>
      <c r="B44" s="501"/>
      <c r="C44" s="501"/>
      <c r="D44" s="501"/>
      <c r="E44" s="501"/>
      <c r="F44" s="501"/>
      <c r="G44" s="501"/>
      <c r="H44" s="501"/>
      <c r="I44" s="501"/>
      <c r="J44" s="501"/>
      <c r="K44" s="501"/>
      <c r="L44" s="501"/>
      <c r="M44" s="502"/>
      <c r="N44" s="501"/>
      <c r="O44" s="501"/>
    </row>
    <row r="45" spans="1:40" s="2" customFormat="1" ht="20.100000000000001" customHeight="1" x14ac:dyDescent="0.2">
      <c r="A45" s="799" t="s">
        <v>1370</v>
      </c>
      <c r="B45" s="799"/>
      <c r="C45" s="799"/>
      <c r="D45" s="501"/>
      <c r="E45" s="501"/>
      <c r="F45" s="501"/>
      <c r="G45" s="501"/>
      <c r="H45" s="501"/>
      <c r="I45" s="501"/>
      <c r="J45" s="501"/>
      <c r="K45" s="501"/>
      <c r="L45" s="501"/>
      <c r="M45" s="502"/>
      <c r="N45" s="501"/>
      <c r="O45" s="501"/>
    </row>
    <row r="46" spans="1:40" s="16" customFormat="1" ht="20.100000000000001" customHeight="1" x14ac:dyDescent="0.2">
      <c r="A46" s="544"/>
      <c r="B46" s="806" t="s">
        <v>305</v>
      </c>
      <c r="C46" s="807"/>
      <c r="D46" s="807"/>
      <c r="E46" s="807"/>
      <c r="F46" s="545"/>
      <c r="G46" s="545"/>
      <c r="H46" s="545"/>
      <c r="I46" s="545"/>
      <c r="J46" s="545"/>
      <c r="K46" s="545"/>
      <c r="L46" s="509"/>
      <c r="M46" s="510"/>
      <c r="N46" s="509"/>
      <c r="O46" s="546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2"/>
    </row>
    <row r="47" spans="1:40" s="12" customFormat="1" ht="24.95" customHeight="1" x14ac:dyDescent="0.2">
      <c r="A47" s="505" t="s">
        <v>853</v>
      </c>
      <c r="B47" s="531" t="s">
        <v>1413</v>
      </c>
      <c r="C47" s="531" t="s">
        <v>1398</v>
      </c>
      <c r="D47" s="520" t="s">
        <v>289</v>
      </c>
      <c r="E47" s="508">
        <v>1212</v>
      </c>
      <c r="F47" s="522">
        <f>+E47*0.0833</f>
        <v>100.95959999999999</v>
      </c>
      <c r="G47" s="522">
        <f>+E47*11.65%</f>
        <v>141.19800000000001</v>
      </c>
      <c r="H47" s="522">
        <f>SUM(E47:G47)</f>
        <v>1454.1576</v>
      </c>
      <c r="I47" s="522">
        <f>(E47*12)</f>
        <v>14544</v>
      </c>
      <c r="J47" s="522">
        <f>(F47*12)</f>
        <v>1211.5151999999998</v>
      </c>
      <c r="K47" s="522">
        <f>+G47*12</f>
        <v>1694.3760000000002</v>
      </c>
      <c r="L47" s="522">
        <f>+E47</f>
        <v>1212</v>
      </c>
      <c r="M47" s="523">
        <v>470</v>
      </c>
      <c r="N47" s="522">
        <f>SUM(L47:M47)</f>
        <v>1682</v>
      </c>
      <c r="O47" s="524">
        <f>+I47+J47+K47+N47</f>
        <v>19131.891199999998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6"/>
    </row>
    <row r="48" spans="1:40" s="29" customFormat="1" ht="24.95" customHeight="1" x14ac:dyDescent="0.2">
      <c r="A48" s="544"/>
      <c r="B48" s="806" t="s">
        <v>713</v>
      </c>
      <c r="C48" s="807"/>
      <c r="D48" s="807"/>
      <c r="E48" s="807"/>
      <c r="F48" s="545"/>
      <c r="G48" s="545"/>
      <c r="H48" s="545"/>
      <c r="I48" s="545"/>
      <c r="J48" s="545"/>
      <c r="K48" s="545"/>
      <c r="L48" s="545"/>
      <c r="M48" s="547"/>
      <c r="N48" s="545"/>
      <c r="O48" s="548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16384" s="16" customFormat="1" ht="20.100000000000001" customHeight="1" x14ac:dyDescent="0.2">
      <c r="A49" s="505" t="s">
        <v>853</v>
      </c>
      <c r="B49" s="507" t="s">
        <v>926</v>
      </c>
      <c r="C49" s="531" t="s">
        <v>854</v>
      </c>
      <c r="D49" s="520" t="s">
        <v>289</v>
      </c>
      <c r="E49" s="508">
        <v>1212</v>
      </c>
      <c r="F49" s="508">
        <f>+E49*0.0833</f>
        <v>100.95959999999999</v>
      </c>
      <c r="G49" s="508">
        <f>+E49*11.65%</f>
        <v>141.19800000000001</v>
      </c>
      <c r="H49" s="508">
        <f>SUM(E49:G49)</f>
        <v>1454.1576</v>
      </c>
      <c r="I49" s="533">
        <f t="shared" ref="I49:J51" si="9">(E49*12)</f>
        <v>14544</v>
      </c>
      <c r="J49" s="533">
        <f t="shared" si="9"/>
        <v>1211.5151999999998</v>
      </c>
      <c r="K49" s="533">
        <f>+G49*12</f>
        <v>1694.3760000000002</v>
      </c>
      <c r="L49" s="533">
        <f>+E49</f>
        <v>1212</v>
      </c>
      <c r="M49" s="510">
        <v>470</v>
      </c>
      <c r="N49" s="533">
        <f>SUM(L49:M49)</f>
        <v>1682</v>
      </c>
      <c r="O49" s="535">
        <f>+I49+J49+K49+N49</f>
        <v>19131.891199999998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2"/>
    </row>
    <row r="50" spans="1:16384" s="16" customFormat="1" ht="20.100000000000001" customHeight="1" x14ac:dyDescent="0.2">
      <c r="A50" s="505" t="s">
        <v>853</v>
      </c>
      <c r="B50" s="507" t="s">
        <v>927</v>
      </c>
      <c r="C50" s="531" t="s">
        <v>855</v>
      </c>
      <c r="D50" s="520" t="s">
        <v>289</v>
      </c>
      <c r="E50" s="508">
        <v>1212</v>
      </c>
      <c r="F50" s="508">
        <f>+E50*0.0833</f>
        <v>100.95959999999999</v>
      </c>
      <c r="G50" s="508">
        <f>+E50*11.65%</f>
        <v>141.19800000000001</v>
      </c>
      <c r="H50" s="508">
        <f>SUM(E50:G50)</f>
        <v>1454.1576</v>
      </c>
      <c r="I50" s="533">
        <f t="shared" si="9"/>
        <v>14544</v>
      </c>
      <c r="J50" s="533">
        <f t="shared" si="9"/>
        <v>1211.5151999999998</v>
      </c>
      <c r="K50" s="533">
        <f>+G50*12</f>
        <v>1694.3760000000002</v>
      </c>
      <c r="L50" s="533">
        <f>+E50</f>
        <v>1212</v>
      </c>
      <c r="M50" s="510">
        <v>470</v>
      </c>
      <c r="N50" s="533">
        <f>SUM(L50:M50)</f>
        <v>1682</v>
      </c>
      <c r="O50" s="535">
        <f>+I50+J50+K50+N50</f>
        <v>19131.891199999998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2"/>
    </row>
    <row r="51" spans="1:16384" s="16" customFormat="1" ht="20.100000000000001" customHeight="1" x14ac:dyDescent="0.2">
      <c r="A51" s="505" t="s">
        <v>853</v>
      </c>
      <c r="B51" s="507" t="s">
        <v>1406</v>
      </c>
      <c r="C51" s="531" t="s">
        <v>1316</v>
      </c>
      <c r="D51" s="520" t="s">
        <v>1315</v>
      </c>
      <c r="E51" s="508">
        <v>906</v>
      </c>
      <c r="F51" s="509">
        <f>+E51*0.0833</f>
        <v>75.469799999999992</v>
      </c>
      <c r="G51" s="509">
        <f>+E51*11.65%</f>
        <v>105.54900000000001</v>
      </c>
      <c r="H51" s="509">
        <f>SUM(E51:G51)</f>
        <v>1087.0188000000001</v>
      </c>
      <c r="I51" s="509">
        <f t="shared" si="9"/>
        <v>10872</v>
      </c>
      <c r="J51" s="509">
        <f t="shared" si="9"/>
        <v>905.63759999999991</v>
      </c>
      <c r="K51" s="509">
        <f>+G51*12</f>
        <v>1266.5880000000002</v>
      </c>
      <c r="L51" s="509">
        <f>+E51</f>
        <v>906</v>
      </c>
      <c r="M51" s="510">
        <v>470</v>
      </c>
      <c r="N51" s="509">
        <f>SUM(L51:M51)</f>
        <v>1376</v>
      </c>
      <c r="O51" s="511">
        <f>+I51+J51+K51+N51</f>
        <v>14420.2256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2"/>
    </row>
    <row r="52" spans="1:16384" s="16" customFormat="1" ht="20.100000000000001" customHeight="1" x14ac:dyDescent="0.2">
      <c r="A52" s="544"/>
      <c r="B52" s="806" t="s">
        <v>327</v>
      </c>
      <c r="C52" s="807"/>
      <c r="D52" s="807"/>
      <c r="E52" s="807"/>
      <c r="F52" s="545"/>
      <c r="G52" s="545"/>
      <c r="H52" s="545"/>
      <c r="I52" s="545"/>
      <c r="J52" s="545"/>
      <c r="K52" s="545"/>
      <c r="L52" s="509"/>
      <c r="M52" s="510"/>
      <c r="N52" s="509"/>
      <c r="O52" s="546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2"/>
    </row>
    <row r="53" spans="1:16384" s="16" customFormat="1" ht="20.100000000000001" customHeight="1" x14ac:dyDescent="0.2">
      <c r="A53" s="539" t="s">
        <v>853</v>
      </c>
      <c r="B53" s="589" t="s">
        <v>1468</v>
      </c>
      <c r="C53" s="531" t="s">
        <v>894</v>
      </c>
      <c r="D53" s="539" t="s">
        <v>940</v>
      </c>
      <c r="E53" s="509">
        <v>1412</v>
      </c>
      <c r="F53" s="509">
        <f>+E53*0.0833</f>
        <v>117.61960000000001</v>
      </c>
      <c r="G53" s="509">
        <f>+E53*11.65%</f>
        <v>164.49800000000002</v>
      </c>
      <c r="H53" s="509">
        <f>SUM(E53:G53)</f>
        <v>1694.1176</v>
      </c>
      <c r="I53" s="509">
        <f>(E53*12)</f>
        <v>16944</v>
      </c>
      <c r="J53" s="509">
        <f>F53*12</f>
        <v>1411.4352000000001</v>
      </c>
      <c r="K53" s="509">
        <f>+G53*12</f>
        <v>1973.9760000000001</v>
      </c>
      <c r="L53" s="509">
        <f>+E53</f>
        <v>1412</v>
      </c>
      <c r="M53" s="510">
        <v>470</v>
      </c>
      <c r="N53" s="509">
        <f>SUM(L53:M53)</f>
        <v>1882</v>
      </c>
      <c r="O53" s="511">
        <f>+I53+J53+K53+N53</f>
        <v>22211.411199999999</v>
      </c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2"/>
    </row>
    <row r="54" spans="1:16384" s="16" customFormat="1" ht="20.100000000000001" customHeight="1" x14ac:dyDescent="0.2">
      <c r="A54" s="539" t="s">
        <v>853</v>
      </c>
      <c r="B54" s="549" t="s">
        <v>1401</v>
      </c>
      <c r="C54" s="531" t="s">
        <v>894</v>
      </c>
      <c r="D54" s="539" t="s">
        <v>940</v>
      </c>
      <c r="E54" s="509">
        <v>1412</v>
      </c>
      <c r="F54" s="509">
        <f>+E54*0.0833</f>
        <v>117.61960000000001</v>
      </c>
      <c r="G54" s="509">
        <f>+E54*11.65%</f>
        <v>164.49800000000002</v>
      </c>
      <c r="H54" s="509">
        <f>SUM(E54:G54)</f>
        <v>1694.1176</v>
      </c>
      <c r="I54" s="509">
        <f>(E54*12)</f>
        <v>16944</v>
      </c>
      <c r="J54" s="509">
        <f>F54*12</f>
        <v>1411.4352000000001</v>
      </c>
      <c r="K54" s="509">
        <f>+G54*12</f>
        <v>1973.9760000000001</v>
      </c>
      <c r="L54" s="509">
        <f>+E54</f>
        <v>1412</v>
      </c>
      <c r="M54" s="510">
        <v>470</v>
      </c>
      <c r="N54" s="509">
        <f>SUM(L54:M54)</f>
        <v>1882</v>
      </c>
      <c r="O54" s="511">
        <f>+I54+J54+K54+N54</f>
        <v>22211.411199999999</v>
      </c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2"/>
    </row>
    <row r="55" spans="1:16384" s="16" customFormat="1" ht="20.100000000000001" customHeight="1" x14ac:dyDescent="0.2">
      <c r="A55" s="539" t="s">
        <v>853</v>
      </c>
      <c r="B55" s="589"/>
      <c r="C55" s="531" t="s">
        <v>894</v>
      </c>
      <c r="D55" s="539" t="s">
        <v>940</v>
      </c>
      <c r="E55" s="509">
        <v>1412</v>
      </c>
      <c r="F55" s="509">
        <f>+E55*0.0833</f>
        <v>117.61960000000001</v>
      </c>
      <c r="G55" s="509">
        <f>+E55*11.65%</f>
        <v>164.49800000000002</v>
      </c>
      <c r="H55" s="509">
        <f>SUM(E55:G55)</f>
        <v>1694.1176</v>
      </c>
      <c r="I55" s="684">
        <f>(E55*12)</f>
        <v>16944</v>
      </c>
      <c r="J55" s="509">
        <f>F55*6</f>
        <v>705.71760000000006</v>
      </c>
      <c r="K55" s="509">
        <f>+G55*6</f>
        <v>986.98800000000006</v>
      </c>
      <c r="L55" s="509">
        <f>+E55</f>
        <v>1412</v>
      </c>
      <c r="M55" s="510">
        <v>470</v>
      </c>
      <c r="N55" s="509">
        <f>SUM(L55:M55)</f>
        <v>1882</v>
      </c>
      <c r="O55" s="511">
        <f>+I55+J55+K55+N55</f>
        <v>20518.705600000001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2"/>
    </row>
    <row r="56" spans="1:16384" s="16" customFormat="1" ht="20.100000000000001" customHeight="1" x14ac:dyDescent="0.2">
      <c r="A56" s="539" t="s">
        <v>853</v>
      </c>
      <c r="B56" s="549" t="s">
        <v>1411</v>
      </c>
      <c r="C56" s="531" t="s">
        <v>894</v>
      </c>
      <c r="D56" s="539" t="s">
        <v>940</v>
      </c>
      <c r="E56" s="509">
        <v>1412</v>
      </c>
      <c r="F56" s="509">
        <f>+E56*0.0833</f>
        <v>117.61960000000001</v>
      </c>
      <c r="G56" s="509">
        <f>+E56*11.65%</f>
        <v>164.49800000000002</v>
      </c>
      <c r="H56" s="509">
        <f>SUM(E56:G56)</f>
        <v>1694.1176</v>
      </c>
      <c r="I56" s="509">
        <f>(E56*12)</f>
        <v>16944</v>
      </c>
      <c r="J56" s="509">
        <f>F56*12</f>
        <v>1411.4352000000001</v>
      </c>
      <c r="K56" s="509">
        <f>+G56*12</f>
        <v>1973.9760000000001</v>
      </c>
      <c r="L56" s="509">
        <f>+E56</f>
        <v>1412</v>
      </c>
      <c r="M56" s="510">
        <v>470</v>
      </c>
      <c r="N56" s="509">
        <f>SUM(L56:M56)</f>
        <v>1882</v>
      </c>
      <c r="O56" s="511">
        <f>+I56+J56+K56+N56</f>
        <v>22211.411199999999</v>
      </c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2"/>
    </row>
    <row r="57" spans="1:16384" s="640" customFormat="1" ht="15" customHeight="1" x14ac:dyDescent="0.3">
      <c r="A57" s="800"/>
      <c r="B57" s="801"/>
      <c r="C57" s="801"/>
      <c r="D57" s="638" t="s">
        <v>860</v>
      </c>
      <c r="E57" s="639">
        <f>SUM(E47:E56)</f>
        <v>10190</v>
      </c>
      <c r="F57" s="639">
        <f t="shared" ref="F57:N57" si="10">SUM(F47:F56)</f>
        <v>848.82699999999988</v>
      </c>
      <c r="G57" s="639">
        <f t="shared" si="10"/>
        <v>1187.1350000000002</v>
      </c>
      <c r="H57" s="639">
        <f t="shared" si="10"/>
        <v>12225.961999999998</v>
      </c>
      <c r="I57" s="639">
        <f t="shared" si="10"/>
        <v>122280</v>
      </c>
      <c r="J57" s="639">
        <f t="shared" si="10"/>
        <v>9480.2063999999991</v>
      </c>
      <c r="K57" s="639">
        <f t="shared" si="10"/>
        <v>13258.632000000001</v>
      </c>
      <c r="L57" s="639">
        <f t="shared" si="10"/>
        <v>10190</v>
      </c>
      <c r="M57" s="639">
        <f t="shared" si="10"/>
        <v>3760</v>
      </c>
      <c r="N57" s="639">
        <f t="shared" si="10"/>
        <v>13950</v>
      </c>
      <c r="O57" s="639">
        <f>SUM(O47:O56)</f>
        <v>158968.83840000001</v>
      </c>
      <c r="Q57" s="641"/>
    </row>
    <row r="58" spans="1:16384" s="2" customFormat="1" ht="20.100000000000001" customHeight="1" x14ac:dyDescent="0.2">
      <c r="A58" s="843" t="s">
        <v>1274</v>
      </c>
      <c r="B58" s="843"/>
      <c r="C58" s="843"/>
      <c r="D58" s="797"/>
      <c r="E58" s="797"/>
      <c r="F58" s="797"/>
      <c r="G58" s="797"/>
      <c r="H58" s="797"/>
      <c r="I58" s="797"/>
      <c r="J58" s="797"/>
      <c r="K58" s="797"/>
      <c r="L58" s="797"/>
      <c r="M58" s="797"/>
      <c r="N58" s="797"/>
      <c r="O58" s="797"/>
      <c r="P58" s="699"/>
      <c r="Q58" s="699"/>
      <c r="R58" s="699"/>
      <c r="S58" s="699"/>
      <c r="T58" s="699"/>
      <c r="U58" s="699"/>
      <c r="V58" s="699"/>
      <c r="W58" s="699"/>
      <c r="X58" s="699"/>
      <c r="Y58" s="699"/>
      <c r="Z58" s="699"/>
      <c r="AA58" s="699"/>
      <c r="AB58" s="699"/>
      <c r="AC58" s="699"/>
      <c r="AD58" s="699"/>
      <c r="AE58" s="699"/>
      <c r="AF58" s="699"/>
      <c r="AG58" s="699"/>
      <c r="AH58" s="699"/>
      <c r="AI58" s="699"/>
      <c r="AJ58" s="699"/>
      <c r="AK58" s="699"/>
      <c r="AL58" s="699"/>
      <c r="AM58" s="699"/>
      <c r="AN58" s="699"/>
      <c r="AO58" s="699"/>
      <c r="AP58" s="699"/>
      <c r="AQ58" s="699"/>
      <c r="AR58" s="699"/>
      <c r="AS58" s="699"/>
      <c r="AT58" s="699"/>
      <c r="AU58" s="699"/>
      <c r="AV58" s="699"/>
      <c r="AW58" s="699"/>
      <c r="AX58" s="699"/>
      <c r="AY58" s="699"/>
      <c r="AZ58" s="699"/>
      <c r="BA58" s="699"/>
      <c r="BB58" s="699"/>
      <c r="BC58" s="699"/>
      <c r="BD58" s="699"/>
      <c r="BE58" s="699"/>
      <c r="BF58" s="699"/>
      <c r="BG58" s="699"/>
      <c r="BH58" s="699"/>
      <c r="BI58" s="699"/>
      <c r="BJ58" s="699"/>
      <c r="BK58" s="699"/>
      <c r="BL58" s="699"/>
      <c r="BM58" s="699"/>
      <c r="BN58" s="699"/>
      <c r="BO58" s="699"/>
      <c r="BP58" s="699"/>
      <c r="BQ58" s="699"/>
      <c r="BR58" s="699"/>
      <c r="BS58" s="699"/>
      <c r="BT58" s="699"/>
      <c r="BU58" s="699"/>
      <c r="BV58" s="699"/>
      <c r="BW58" s="699"/>
      <c r="BX58" s="699"/>
      <c r="BY58" s="699"/>
      <c r="BZ58" s="699"/>
      <c r="CA58" s="699"/>
      <c r="CB58" s="699"/>
      <c r="CC58" s="699"/>
      <c r="CD58" s="699"/>
      <c r="CE58" s="699"/>
      <c r="CF58" s="699"/>
      <c r="CG58" s="699"/>
      <c r="CH58" s="699"/>
      <c r="CI58" s="699"/>
      <c r="CJ58" s="699"/>
      <c r="CK58" s="699"/>
      <c r="CL58" s="699"/>
      <c r="CM58" s="699"/>
      <c r="CN58" s="699"/>
      <c r="CO58" s="699"/>
      <c r="CP58" s="699"/>
      <c r="CQ58" s="699"/>
      <c r="CR58" s="699"/>
      <c r="CS58" s="699"/>
      <c r="CT58" s="699"/>
      <c r="CU58" s="699"/>
      <c r="CV58" s="699"/>
      <c r="CW58" s="699"/>
      <c r="CX58" s="699"/>
      <c r="CY58" s="699"/>
      <c r="CZ58" s="699"/>
      <c r="DA58" s="699"/>
      <c r="DB58" s="699"/>
      <c r="DC58" s="699"/>
      <c r="DD58" s="699"/>
      <c r="DE58" s="699"/>
      <c r="DF58" s="699"/>
      <c r="DG58" s="699"/>
      <c r="DH58" s="699"/>
      <c r="DI58" s="699"/>
      <c r="DJ58" s="699"/>
      <c r="DK58" s="699"/>
      <c r="DL58" s="699"/>
      <c r="DM58" s="699"/>
      <c r="DN58" s="699"/>
      <c r="DO58" s="699"/>
      <c r="DP58" s="699"/>
      <c r="DQ58" s="699"/>
      <c r="DR58" s="699"/>
      <c r="DS58" s="699"/>
      <c r="DT58" s="699"/>
      <c r="DU58" s="699"/>
      <c r="DV58" s="699"/>
      <c r="DW58" s="699"/>
      <c r="DX58" s="699"/>
      <c r="DY58" s="699"/>
      <c r="DZ58" s="699"/>
      <c r="EA58" s="699"/>
      <c r="EB58" s="699"/>
      <c r="EC58" s="699"/>
      <c r="ED58" s="699"/>
      <c r="EE58" s="699"/>
      <c r="EF58" s="699"/>
      <c r="EG58" s="699"/>
      <c r="EH58" s="699"/>
      <c r="EI58" s="699"/>
      <c r="EJ58" s="699"/>
      <c r="EK58" s="699"/>
      <c r="EL58" s="699"/>
      <c r="EM58" s="699"/>
      <c r="EN58" s="699"/>
      <c r="EO58" s="699"/>
      <c r="EP58" s="699"/>
      <c r="EQ58" s="699"/>
      <c r="ER58" s="699"/>
      <c r="ES58" s="699"/>
      <c r="ET58" s="699"/>
      <c r="EU58" s="699"/>
      <c r="EV58" s="699"/>
      <c r="EW58" s="699"/>
      <c r="EX58" s="699"/>
      <c r="EY58" s="699"/>
      <c r="EZ58" s="699"/>
      <c r="FA58" s="699"/>
      <c r="FB58" s="699"/>
      <c r="FC58" s="699"/>
      <c r="FD58" s="699"/>
      <c r="FE58" s="699"/>
      <c r="FF58" s="699"/>
      <c r="FG58" s="699"/>
      <c r="FH58" s="699"/>
      <c r="FI58" s="699"/>
      <c r="FJ58" s="699"/>
      <c r="FK58" s="699"/>
      <c r="FL58" s="699"/>
      <c r="FM58" s="699"/>
      <c r="FN58" s="699"/>
      <c r="FO58" s="699"/>
      <c r="FP58" s="699"/>
      <c r="FQ58" s="699"/>
      <c r="FR58" s="699"/>
      <c r="FS58" s="699"/>
      <c r="FT58" s="699"/>
      <c r="FU58" s="699"/>
      <c r="FV58" s="699"/>
      <c r="FW58" s="699"/>
      <c r="FX58" s="699"/>
      <c r="FY58" s="699"/>
      <c r="FZ58" s="699"/>
      <c r="GA58" s="699"/>
      <c r="GB58" s="699"/>
      <c r="GC58" s="699"/>
      <c r="GD58" s="699"/>
      <c r="GE58" s="699"/>
      <c r="GF58" s="699"/>
      <c r="GG58" s="699"/>
      <c r="GH58" s="699"/>
      <c r="GI58" s="699"/>
      <c r="GJ58" s="699"/>
      <c r="GK58" s="699"/>
      <c r="GL58" s="699"/>
      <c r="GM58" s="699"/>
      <c r="GN58" s="699"/>
      <c r="GO58" s="699"/>
      <c r="GP58" s="699"/>
      <c r="GQ58" s="699"/>
      <c r="GR58" s="699"/>
      <c r="GS58" s="699"/>
      <c r="GT58" s="699"/>
      <c r="GU58" s="699"/>
      <c r="GV58" s="699"/>
      <c r="GW58" s="699"/>
      <c r="GX58" s="699"/>
      <c r="GY58" s="699"/>
      <c r="GZ58" s="699"/>
      <c r="HA58" s="699"/>
      <c r="HB58" s="699"/>
      <c r="HC58" s="699"/>
      <c r="HD58" s="699"/>
      <c r="HE58" s="699"/>
      <c r="HF58" s="699"/>
      <c r="HG58" s="699"/>
      <c r="HH58" s="699"/>
      <c r="HI58" s="699"/>
      <c r="HJ58" s="699"/>
      <c r="HK58" s="699"/>
      <c r="HL58" s="699"/>
      <c r="HM58" s="699"/>
      <c r="HN58" s="699"/>
      <c r="HO58" s="699"/>
      <c r="HP58" s="699"/>
      <c r="HQ58" s="699"/>
      <c r="HR58" s="699"/>
      <c r="HS58" s="699"/>
      <c r="HT58" s="699"/>
      <c r="HU58" s="699"/>
      <c r="HV58" s="699"/>
      <c r="HW58" s="699"/>
      <c r="HX58" s="699"/>
      <c r="HY58" s="699"/>
      <c r="HZ58" s="699"/>
      <c r="IA58" s="699"/>
      <c r="IB58" s="699"/>
      <c r="IC58" s="699"/>
      <c r="ID58" s="699"/>
      <c r="IE58" s="699"/>
      <c r="IF58" s="699"/>
      <c r="IG58" s="699"/>
      <c r="IH58" s="699"/>
      <c r="II58" s="699"/>
      <c r="IJ58" s="699"/>
      <c r="IK58" s="699"/>
      <c r="IL58" s="699"/>
      <c r="IM58" s="699"/>
      <c r="IN58" s="699"/>
      <c r="IO58" s="699"/>
      <c r="IP58" s="699"/>
      <c r="IQ58" s="699"/>
      <c r="IR58" s="699"/>
      <c r="IS58" s="699"/>
      <c r="IT58" s="699"/>
      <c r="IU58" s="699"/>
      <c r="IV58" s="699"/>
      <c r="IW58" s="699"/>
      <c r="IX58" s="699"/>
      <c r="IY58" s="699"/>
      <c r="IZ58" s="699"/>
      <c r="JA58" s="699"/>
      <c r="JB58" s="699"/>
      <c r="JC58" s="699"/>
      <c r="JD58" s="699"/>
      <c r="JE58" s="699"/>
      <c r="JF58" s="699"/>
      <c r="JG58" s="699"/>
      <c r="JH58" s="699"/>
      <c r="JI58" s="699"/>
      <c r="JJ58" s="699"/>
      <c r="JK58" s="699"/>
      <c r="JL58" s="699"/>
      <c r="JM58" s="699"/>
      <c r="JN58" s="699"/>
      <c r="JO58" s="699"/>
      <c r="JP58" s="699"/>
      <c r="JQ58" s="699"/>
      <c r="JR58" s="699"/>
      <c r="JS58" s="699"/>
      <c r="JT58" s="699"/>
      <c r="JU58" s="699"/>
      <c r="JV58" s="699"/>
      <c r="JW58" s="699"/>
      <c r="JX58" s="699"/>
      <c r="JY58" s="699"/>
      <c r="JZ58" s="699"/>
      <c r="KA58" s="699"/>
      <c r="KB58" s="699"/>
      <c r="KC58" s="699"/>
      <c r="KD58" s="699"/>
      <c r="KE58" s="699"/>
      <c r="KF58" s="699"/>
      <c r="KG58" s="699"/>
      <c r="KH58" s="699"/>
      <c r="KI58" s="699"/>
      <c r="KJ58" s="699"/>
      <c r="KK58" s="699"/>
      <c r="KL58" s="699"/>
      <c r="KM58" s="699"/>
      <c r="KN58" s="699"/>
      <c r="KO58" s="699"/>
      <c r="KP58" s="699"/>
      <c r="KQ58" s="699"/>
      <c r="KR58" s="699"/>
      <c r="KS58" s="699"/>
      <c r="KT58" s="699"/>
      <c r="KU58" s="699"/>
      <c r="KV58" s="699"/>
      <c r="KW58" s="699"/>
      <c r="KX58" s="699"/>
      <c r="KY58" s="699"/>
      <c r="KZ58" s="699"/>
      <c r="LA58" s="699"/>
      <c r="LB58" s="699"/>
      <c r="LC58" s="699"/>
      <c r="LD58" s="699"/>
      <c r="LE58" s="699"/>
      <c r="LF58" s="699"/>
      <c r="LG58" s="699"/>
      <c r="LH58" s="699"/>
      <c r="LI58" s="699"/>
      <c r="LJ58" s="699"/>
      <c r="LK58" s="699"/>
      <c r="LL58" s="699"/>
      <c r="LM58" s="699"/>
      <c r="LN58" s="699"/>
      <c r="LO58" s="699"/>
      <c r="LP58" s="699"/>
      <c r="LQ58" s="699"/>
      <c r="LR58" s="699"/>
      <c r="LS58" s="699"/>
      <c r="LT58" s="699"/>
      <c r="LU58" s="699"/>
      <c r="LV58" s="699"/>
      <c r="LW58" s="699"/>
      <c r="LX58" s="699"/>
      <c r="LY58" s="699"/>
      <c r="LZ58" s="699"/>
      <c r="MA58" s="699"/>
      <c r="MB58" s="699"/>
      <c r="MC58" s="699"/>
      <c r="MD58" s="699"/>
      <c r="ME58" s="699"/>
      <c r="MF58" s="699"/>
      <c r="MG58" s="699"/>
      <c r="MH58" s="699"/>
      <c r="MI58" s="699"/>
      <c r="MJ58" s="699"/>
      <c r="MK58" s="699"/>
      <c r="ML58" s="699"/>
      <c r="MM58" s="699"/>
      <c r="MN58" s="699"/>
      <c r="MO58" s="699"/>
      <c r="MP58" s="699"/>
      <c r="MQ58" s="699"/>
      <c r="MR58" s="699"/>
      <c r="MS58" s="699"/>
      <c r="MT58" s="699"/>
      <c r="MU58" s="699"/>
      <c r="MV58" s="699"/>
      <c r="MW58" s="699"/>
      <c r="MX58" s="699"/>
      <c r="MY58" s="699"/>
      <c r="MZ58" s="699"/>
      <c r="NA58" s="699"/>
      <c r="NB58" s="699"/>
      <c r="NC58" s="699"/>
      <c r="ND58" s="699"/>
      <c r="NE58" s="699"/>
      <c r="NF58" s="699"/>
      <c r="NG58" s="699"/>
      <c r="NH58" s="699"/>
      <c r="NI58" s="699"/>
      <c r="NJ58" s="699"/>
      <c r="NK58" s="699"/>
      <c r="NL58" s="699"/>
      <c r="NM58" s="699"/>
      <c r="NN58" s="699"/>
      <c r="NO58" s="699"/>
      <c r="NP58" s="699"/>
      <c r="NQ58" s="699"/>
      <c r="NR58" s="699"/>
      <c r="NS58" s="699"/>
      <c r="NT58" s="699"/>
      <c r="NU58" s="699"/>
      <c r="NV58" s="699"/>
      <c r="NW58" s="699"/>
      <c r="NX58" s="699"/>
      <c r="NY58" s="699"/>
      <c r="NZ58" s="699"/>
      <c r="OA58" s="699"/>
      <c r="OB58" s="699"/>
      <c r="OC58" s="699"/>
      <c r="OD58" s="699"/>
      <c r="OE58" s="699"/>
      <c r="OF58" s="699"/>
      <c r="OG58" s="699"/>
      <c r="OH58" s="699"/>
      <c r="OI58" s="699"/>
      <c r="OJ58" s="699"/>
      <c r="OK58" s="699"/>
      <c r="OL58" s="699"/>
      <c r="OM58" s="699"/>
      <c r="ON58" s="699"/>
      <c r="OO58" s="699"/>
      <c r="OP58" s="699"/>
      <c r="OQ58" s="699"/>
      <c r="OR58" s="699"/>
      <c r="OS58" s="699"/>
      <c r="OT58" s="699"/>
      <c r="OU58" s="699"/>
      <c r="OV58" s="699"/>
      <c r="OW58" s="699"/>
      <c r="OX58" s="699"/>
      <c r="OY58" s="699"/>
      <c r="OZ58" s="699"/>
      <c r="PA58" s="699"/>
      <c r="PB58" s="699"/>
      <c r="PC58" s="699"/>
      <c r="PD58" s="699"/>
      <c r="PE58" s="699"/>
      <c r="PF58" s="699"/>
      <c r="PG58" s="699"/>
      <c r="PH58" s="699"/>
      <c r="PI58" s="699"/>
      <c r="PJ58" s="699"/>
      <c r="PK58" s="699"/>
      <c r="PL58" s="699"/>
      <c r="PM58" s="699"/>
      <c r="PN58" s="699"/>
      <c r="PO58" s="699"/>
      <c r="PP58" s="699"/>
      <c r="PQ58" s="699"/>
      <c r="PR58" s="699"/>
      <c r="PS58" s="699"/>
      <c r="PT58" s="699"/>
      <c r="PU58" s="699"/>
      <c r="PV58" s="699"/>
      <c r="PW58" s="699"/>
      <c r="PX58" s="699"/>
      <c r="PY58" s="699"/>
      <c r="PZ58" s="699"/>
      <c r="QA58" s="699"/>
      <c r="QB58" s="699"/>
      <c r="QC58" s="699"/>
      <c r="QD58" s="699"/>
      <c r="QE58" s="699"/>
      <c r="QF58" s="699"/>
      <c r="QG58" s="699"/>
      <c r="QH58" s="699"/>
      <c r="QI58" s="699"/>
      <c r="QJ58" s="699"/>
      <c r="QK58" s="699"/>
      <c r="QL58" s="699"/>
      <c r="QM58" s="699"/>
      <c r="QN58" s="699"/>
      <c r="QO58" s="699"/>
      <c r="QP58" s="699"/>
      <c r="QQ58" s="699"/>
      <c r="QR58" s="699"/>
      <c r="QS58" s="699"/>
      <c r="QT58" s="699"/>
      <c r="QU58" s="699"/>
      <c r="QV58" s="699"/>
      <c r="QW58" s="699"/>
      <c r="QX58" s="699"/>
      <c r="QY58" s="699"/>
      <c r="QZ58" s="699"/>
      <c r="RA58" s="699"/>
      <c r="RB58" s="699"/>
      <c r="RC58" s="699"/>
      <c r="RD58" s="699"/>
      <c r="RE58" s="699"/>
      <c r="RF58" s="699"/>
      <c r="RG58" s="699"/>
      <c r="RH58" s="699"/>
      <c r="RI58" s="699"/>
      <c r="RJ58" s="699"/>
      <c r="RK58" s="699"/>
      <c r="RL58" s="699"/>
      <c r="RM58" s="699"/>
      <c r="RN58" s="699"/>
      <c r="RO58" s="699"/>
      <c r="RP58" s="699"/>
      <c r="RQ58" s="699"/>
      <c r="RR58" s="699"/>
      <c r="RS58" s="699"/>
      <c r="RT58" s="699"/>
      <c r="RU58" s="699"/>
      <c r="RV58" s="699"/>
      <c r="RW58" s="699"/>
      <c r="RX58" s="699"/>
      <c r="RY58" s="699"/>
      <c r="RZ58" s="699"/>
      <c r="SA58" s="699"/>
      <c r="SB58" s="699"/>
      <c r="SC58" s="699"/>
      <c r="SD58" s="699"/>
      <c r="SE58" s="699"/>
      <c r="SF58" s="699"/>
      <c r="SG58" s="699"/>
      <c r="SH58" s="699"/>
      <c r="SI58" s="699"/>
      <c r="SJ58" s="699"/>
      <c r="SK58" s="699"/>
      <c r="SL58" s="699"/>
      <c r="SM58" s="699"/>
      <c r="SN58" s="699"/>
      <c r="SO58" s="699"/>
      <c r="SP58" s="699"/>
      <c r="SQ58" s="699"/>
      <c r="SR58" s="699"/>
      <c r="SS58" s="699"/>
      <c r="ST58" s="699"/>
      <c r="SU58" s="699"/>
      <c r="SV58" s="699"/>
      <c r="SW58" s="699"/>
      <c r="SX58" s="699"/>
      <c r="SY58" s="699"/>
      <c r="SZ58" s="699"/>
      <c r="TA58" s="699"/>
      <c r="TB58" s="699"/>
      <c r="TC58" s="699"/>
      <c r="TD58" s="699"/>
      <c r="TE58" s="699"/>
      <c r="TF58" s="699"/>
      <c r="TG58" s="699"/>
      <c r="TH58" s="699"/>
      <c r="TI58" s="699"/>
      <c r="TJ58" s="699"/>
      <c r="TK58" s="699"/>
      <c r="TL58" s="699"/>
      <c r="TM58" s="699"/>
      <c r="TN58" s="699"/>
      <c r="TO58" s="699"/>
      <c r="TP58" s="699"/>
      <c r="TQ58" s="699"/>
      <c r="TR58" s="699"/>
      <c r="TS58" s="699"/>
      <c r="TT58" s="699"/>
      <c r="TU58" s="699"/>
      <c r="TV58" s="699"/>
      <c r="TW58" s="699"/>
      <c r="TX58" s="699"/>
      <c r="TY58" s="699"/>
      <c r="TZ58" s="699"/>
      <c r="UA58" s="699"/>
      <c r="UB58" s="699"/>
      <c r="UC58" s="699"/>
      <c r="UD58" s="699"/>
      <c r="UE58" s="699"/>
      <c r="UF58" s="699"/>
      <c r="UG58" s="699"/>
      <c r="UH58" s="699"/>
      <c r="UI58" s="699"/>
      <c r="UJ58" s="699"/>
      <c r="UK58" s="699"/>
      <c r="UL58" s="699"/>
      <c r="UM58" s="699"/>
      <c r="UN58" s="699"/>
      <c r="UO58" s="699"/>
      <c r="UP58" s="699"/>
      <c r="UQ58" s="699"/>
      <c r="UR58" s="699"/>
      <c r="US58" s="699"/>
      <c r="UT58" s="699"/>
      <c r="UU58" s="699"/>
      <c r="UV58" s="699"/>
      <c r="UW58" s="699"/>
      <c r="UX58" s="699"/>
      <c r="UY58" s="699"/>
      <c r="UZ58" s="699"/>
      <c r="VA58" s="699"/>
      <c r="VB58" s="699"/>
      <c r="VC58" s="699"/>
      <c r="VD58" s="699"/>
      <c r="VE58" s="699"/>
      <c r="VF58" s="699"/>
      <c r="VG58" s="699"/>
      <c r="VH58" s="699"/>
      <c r="VI58" s="699"/>
      <c r="VJ58" s="699"/>
      <c r="VK58" s="699"/>
      <c r="VL58" s="699"/>
      <c r="VM58" s="699"/>
      <c r="VN58" s="699"/>
      <c r="VO58" s="699"/>
      <c r="VP58" s="699"/>
      <c r="VQ58" s="699"/>
      <c r="VR58" s="699"/>
      <c r="VS58" s="699"/>
      <c r="VT58" s="699"/>
      <c r="VU58" s="699"/>
      <c r="VV58" s="699"/>
      <c r="VW58" s="699"/>
      <c r="VX58" s="699"/>
      <c r="VY58" s="699"/>
      <c r="VZ58" s="699"/>
      <c r="WA58" s="699"/>
      <c r="WB58" s="699"/>
      <c r="WC58" s="699"/>
      <c r="WD58" s="699"/>
      <c r="WE58" s="699"/>
      <c r="WF58" s="699"/>
      <c r="WG58" s="699"/>
      <c r="WH58" s="699"/>
      <c r="WI58" s="699"/>
      <c r="WJ58" s="699"/>
      <c r="WK58" s="699"/>
      <c r="WL58" s="699"/>
      <c r="WM58" s="699"/>
      <c r="WN58" s="699"/>
      <c r="WO58" s="699"/>
      <c r="WP58" s="699"/>
      <c r="WQ58" s="699"/>
      <c r="WR58" s="699"/>
      <c r="WS58" s="699"/>
      <c r="WT58" s="699"/>
      <c r="WU58" s="699"/>
      <c r="WV58" s="699"/>
      <c r="WW58" s="699"/>
      <c r="WX58" s="699"/>
      <c r="WY58" s="699"/>
      <c r="WZ58" s="699"/>
      <c r="XA58" s="699"/>
      <c r="XB58" s="699"/>
      <c r="XC58" s="699"/>
      <c r="XD58" s="699"/>
      <c r="XE58" s="699"/>
      <c r="XF58" s="699"/>
      <c r="XG58" s="699"/>
      <c r="XH58" s="699"/>
      <c r="XI58" s="699"/>
      <c r="XJ58" s="699"/>
      <c r="XK58" s="699"/>
      <c r="XL58" s="699"/>
      <c r="XM58" s="699"/>
      <c r="XN58" s="699"/>
      <c r="XO58" s="699"/>
      <c r="XP58" s="699"/>
      <c r="XQ58" s="699"/>
      <c r="XR58" s="699"/>
      <c r="XS58" s="699"/>
      <c r="XT58" s="699"/>
      <c r="XU58" s="699"/>
      <c r="XV58" s="699"/>
      <c r="XW58" s="699"/>
      <c r="XX58" s="699"/>
      <c r="XY58" s="699"/>
      <c r="XZ58" s="699"/>
      <c r="YA58" s="699"/>
      <c r="YB58" s="699"/>
      <c r="YC58" s="699"/>
      <c r="YD58" s="699"/>
      <c r="YE58" s="699"/>
      <c r="YF58" s="699"/>
      <c r="YG58" s="699"/>
      <c r="YH58" s="699"/>
      <c r="YI58" s="699"/>
      <c r="YJ58" s="699"/>
      <c r="YK58" s="699"/>
      <c r="YL58" s="699"/>
      <c r="YM58" s="699"/>
      <c r="YN58" s="699"/>
      <c r="YO58" s="699"/>
      <c r="YP58" s="699"/>
      <c r="YQ58" s="699"/>
      <c r="YR58" s="699"/>
      <c r="YS58" s="699"/>
      <c r="YT58" s="699"/>
      <c r="YU58" s="699"/>
      <c r="YV58" s="699"/>
      <c r="YW58" s="699"/>
      <c r="YX58" s="699"/>
      <c r="YY58" s="699"/>
      <c r="YZ58" s="699"/>
      <c r="ZA58" s="699"/>
      <c r="ZB58" s="699"/>
      <c r="ZC58" s="699"/>
      <c r="ZD58" s="699"/>
      <c r="ZE58" s="699"/>
      <c r="ZF58" s="699"/>
      <c r="ZG58" s="699"/>
      <c r="ZH58" s="699"/>
      <c r="ZI58" s="699"/>
      <c r="ZJ58" s="699"/>
      <c r="ZK58" s="699"/>
      <c r="ZL58" s="699"/>
      <c r="ZM58" s="699"/>
      <c r="ZN58" s="699"/>
      <c r="ZO58" s="699"/>
      <c r="ZP58" s="699"/>
      <c r="ZQ58" s="699"/>
      <c r="ZR58" s="699"/>
      <c r="ZS58" s="699"/>
      <c r="ZT58" s="699"/>
      <c r="ZU58" s="699"/>
      <c r="ZV58" s="699"/>
      <c r="ZW58" s="699"/>
      <c r="ZX58" s="699"/>
      <c r="ZY58" s="699"/>
      <c r="ZZ58" s="699"/>
      <c r="AAA58" s="699"/>
      <c r="AAB58" s="699"/>
      <c r="AAC58" s="699"/>
      <c r="AAD58" s="699"/>
      <c r="AAE58" s="699"/>
      <c r="AAF58" s="699"/>
      <c r="AAG58" s="699"/>
      <c r="AAH58" s="699"/>
      <c r="AAI58" s="699"/>
      <c r="AAJ58" s="699"/>
      <c r="AAK58" s="699"/>
      <c r="AAL58" s="699"/>
      <c r="AAM58" s="699"/>
      <c r="AAN58" s="699"/>
      <c r="AAO58" s="699"/>
      <c r="AAP58" s="699"/>
      <c r="AAQ58" s="699"/>
      <c r="AAR58" s="699"/>
      <c r="AAS58" s="699"/>
      <c r="AAT58" s="699"/>
      <c r="AAU58" s="699"/>
      <c r="AAV58" s="699"/>
      <c r="AAW58" s="699"/>
      <c r="AAX58" s="699"/>
      <c r="AAY58" s="699"/>
      <c r="AAZ58" s="699"/>
      <c r="ABA58" s="699"/>
      <c r="ABB58" s="699"/>
      <c r="ABC58" s="699"/>
      <c r="ABD58" s="699"/>
      <c r="ABE58" s="699"/>
      <c r="ABF58" s="699"/>
      <c r="ABG58" s="699"/>
      <c r="ABH58" s="699"/>
      <c r="ABI58" s="699"/>
      <c r="ABJ58" s="699"/>
      <c r="ABK58" s="699"/>
      <c r="ABL58" s="699"/>
      <c r="ABM58" s="699"/>
      <c r="ABN58" s="699"/>
      <c r="ABO58" s="699"/>
      <c r="ABP58" s="699"/>
      <c r="ABQ58" s="699"/>
      <c r="ABR58" s="699"/>
      <c r="ABS58" s="699"/>
      <c r="ABT58" s="699"/>
      <c r="ABU58" s="699"/>
      <c r="ABV58" s="699"/>
      <c r="ABW58" s="699"/>
      <c r="ABX58" s="699"/>
      <c r="ABY58" s="699"/>
      <c r="ABZ58" s="699"/>
      <c r="ACA58" s="699"/>
      <c r="ACB58" s="699"/>
      <c r="ACC58" s="699"/>
      <c r="ACD58" s="699"/>
      <c r="ACE58" s="699"/>
      <c r="ACF58" s="699"/>
      <c r="ACG58" s="699"/>
      <c r="ACH58" s="699"/>
      <c r="ACI58" s="699"/>
      <c r="ACJ58" s="699"/>
      <c r="ACK58" s="699"/>
      <c r="ACL58" s="699"/>
      <c r="ACM58" s="699"/>
      <c r="ACN58" s="699"/>
      <c r="ACO58" s="699"/>
      <c r="ACP58" s="699"/>
      <c r="ACQ58" s="699"/>
      <c r="ACR58" s="699"/>
      <c r="ACS58" s="699"/>
      <c r="ACT58" s="699"/>
      <c r="ACU58" s="699"/>
      <c r="ACV58" s="699"/>
      <c r="ACW58" s="699"/>
      <c r="ACX58" s="699"/>
      <c r="ACY58" s="699"/>
      <c r="ACZ58" s="699"/>
      <c r="ADA58" s="699"/>
      <c r="ADB58" s="699"/>
      <c r="ADC58" s="699"/>
      <c r="ADD58" s="699"/>
      <c r="ADE58" s="699"/>
      <c r="ADF58" s="699"/>
      <c r="ADG58" s="699"/>
      <c r="ADH58" s="699"/>
      <c r="ADI58" s="699"/>
      <c r="ADJ58" s="699"/>
      <c r="ADK58" s="699"/>
      <c r="ADL58" s="699"/>
      <c r="ADM58" s="699"/>
      <c r="ADN58" s="699"/>
      <c r="ADO58" s="699"/>
      <c r="ADP58" s="699"/>
      <c r="ADQ58" s="699"/>
      <c r="ADR58" s="699"/>
      <c r="ADS58" s="699"/>
      <c r="ADT58" s="699"/>
      <c r="ADU58" s="699"/>
      <c r="ADV58" s="699"/>
      <c r="ADW58" s="699"/>
      <c r="ADX58" s="699"/>
      <c r="ADY58" s="699"/>
      <c r="ADZ58" s="699"/>
      <c r="AEA58" s="699"/>
      <c r="AEB58" s="699"/>
      <c r="AEC58" s="699"/>
      <c r="AED58" s="699"/>
      <c r="AEE58" s="699"/>
      <c r="AEF58" s="699"/>
      <c r="AEG58" s="699"/>
      <c r="AEH58" s="699"/>
      <c r="AEI58" s="699"/>
      <c r="AEJ58" s="699"/>
      <c r="AEK58" s="699"/>
      <c r="AEL58" s="699"/>
      <c r="AEM58" s="699"/>
      <c r="AEN58" s="699"/>
      <c r="AEO58" s="699"/>
      <c r="AEP58" s="699"/>
      <c r="AEQ58" s="699"/>
      <c r="AER58" s="699"/>
      <c r="AES58" s="699"/>
      <c r="AET58" s="699"/>
      <c r="AEU58" s="699"/>
      <c r="AEV58" s="699"/>
      <c r="AEW58" s="699"/>
      <c r="AEX58" s="699"/>
      <c r="AEY58" s="699"/>
      <c r="AEZ58" s="699"/>
      <c r="AFA58" s="699"/>
      <c r="AFB58" s="699"/>
      <c r="AFC58" s="699"/>
      <c r="AFD58" s="699"/>
      <c r="AFE58" s="699"/>
      <c r="AFF58" s="699"/>
      <c r="AFG58" s="699"/>
      <c r="AFH58" s="699"/>
      <c r="AFI58" s="699"/>
      <c r="AFJ58" s="699"/>
      <c r="AFK58" s="699"/>
      <c r="AFL58" s="699"/>
      <c r="AFM58" s="699"/>
      <c r="AFN58" s="699"/>
      <c r="AFO58" s="699"/>
      <c r="AFP58" s="699"/>
      <c r="AFQ58" s="699"/>
      <c r="AFR58" s="699"/>
      <c r="AFS58" s="699"/>
      <c r="AFT58" s="699"/>
      <c r="AFU58" s="699"/>
      <c r="AFV58" s="699"/>
      <c r="AFW58" s="699"/>
      <c r="AFX58" s="699"/>
      <c r="AFY58" s="699"/>
      <c r="AFZ58" s="699"/>
      <c r="AGA58" s="699"/>
      <c r="AGB58" s="699"/>
      <c r="AGC58" s="699"/>
      <c r="AGD58" s="699"/>
      <c r="AGE58" s="699"/>
      <c r="AGF58" s="699"/>
      <c r="AGG58" s="699"/>
      <c r="AGH58" s="699"/>
      <c r="AGI58" s="699"/>
      <c r="AGJ58" s="699"/>
      <c r="AGK58" s="699"/>
      <c r="AGL58" s="699"/>
      <c r="AGM58" s="699"/>
      <c r="AGN58" s="699"/>
      <c r="AGO58" s="699"/>
      <c r="AGP58" s="699"/>
      <c r="AGQ58" s="699"/>
      <c r="AGR58" s="699"/>
      <c r="AGS58" s="699"/>
      <c r="AGT58" s="699"/>
      <c r="AGU58" s="699"/>
      <c r="AGV58" s="699"/>
      <c r="AGW58" s="699"/>
      <c r="AGX58" s="699"/>
      <c r="AGY58" s="699"/>
      <c r="AGZ58" s="699"/>
      <c r="AHA58" s="699"/>
      <c r="AHB58" s="699"/>
      <c r="AHC58" s="699"/>
      <c r="AHD58" s="699"/>
      <c r="AHE58" s="699"/>
      <c r="AHF58" s="699"/>
      <c r="AHG58" s="699"/>
      <c r="AHH58" s="699"/>
      <c r="AHI58" s="699"/>
      <c r="AHJ58" s="699"/>
      <c r="AHK58" s="699"/>
      <c r="AHL58" s="699"/>
      <c r="AHM58" s="699"/>
      <c r="AHN58" s="699"/>
      <c r="AHO58" s="699"/>
      <c r="AHP58" s="699"/>
      <c r="AHQ58" s="699"/>
      <c r="AHR58" s="699"/>
      <c r="AHS58" s="699"/>
      <c r="AHT58" s="699"/>
      <c r="AHU58" s="699"/>
      <c r="AHV58" s="699"/>
      <c r="AHW58" s="699"/>
      <c r="AHX58" s="699"/>
      <c r="AHY58" s="699"/>
      <c r="AHZ58" s="699"/>
      <c r="AIA58" s="699"/>
      <c r="AIB58" s="699"/>
      <c r="AIC58" s="699"/>
      <c r="AID58" s="699"/>
      <c r="AIE58" s="699"/>
      <c r="AIF58" s="699"/>
      <c r="AIG58" s="699"/>
      <c r="AIH58" s="699"/>
      <c r="AII58" s="699"/>
      <c r="AIJ58" s="699"/>
      <c r="AIK58" s="699"/>
      <c r="AIL58" s="699"/>
      <c r="AIM58" s="699"/>
      <c r="AIN58" s="699"/>
      <c r="AIO58" s="699"/>
      <c r="AIP58" s="699"/>
      <c r="AIQ58" s="699"/>
      <c r="AIR58" s="699"/>
      <c r="AIS58" s="699"/>
      <c r="AIT58" s="699"/>
      <c r="AIU58" s="699"/>
      <c r="AIV58" s="699"/>
      <c r="AIW58" s="699"/>
      <c r="AIX58" s="699"/>
      <c r="AIY58" s="699"/>
      <c r="AIZ58" s="699"/>
      <c r="AJA58" s="699"/>
      <c r="AJB58" s="699"/>
      <c r="AJC58" s="699"/>
      <c r="AJD58" s="699"/>
      <c r="AJE58" s="699"/>
      <c r="AJF58" s="699"/>
      <c r="AJG58" s="699"/>
      <c r="AJH58" s="699"/>
      <c r="AJI58" s="699"/>
      <c r="AJJ58" s="699"/>
      <c r="AJK58" s="699"/>
      <c r="AJL58" s="699"/>
      <c r="AJM58" s="699"/>
      <c r="AJN58" s="699"/>
      <c r="AJO58" s="699"/>
      <c r="AJP58" s="699"/>
      <c r="AJQ58" s="699"/>
      <c r="AJR58" s="699"/>
      <c r="AJS58" s="699"/>
      <c r="AJT58" s="699"/>
      <c r="AJU58" s="699"/>
      <c r="AJV58" s="699"/>
      <c r="AJW58" s="699"/>
      <c r="AJX58" s="699"/>
      <c r="AJY58" s="699"/>
      <c r="AJZ58" s="699"/>
      <c r="AKA58" s="699"/>
      <c r="AKB58" s="699"/>
      <c r="AKC58" s="699"/>
      <c r="AKD58" s="699"/>
      <c r="AKE58" s="699"/>
      <c r="AKF58" s="699"/>
      <c r="AKG58" s="699"/>
      <c r="AKH58" s="699"/>
      <c r="AKI58" s="699"/>
      <c r="AKJ58" s="699"/>
      <c r="AKK58" s="699"/>
      <c r="AKL58" s="699"/>
      <c r="AKM58" s="699"/>
      <c r="AKN58" s="699"/>
      <c r="AKO58" s="699"/>
      <c r="AKP58" s="699"/>
      <c r="AKQ58" s="699"/>
      <c r="AKR58" s="699"/>
      <c r="AKS58" s="699"/>
      <c r="AKT58" s="699"/>
      <c r="AKU58" s="699"/>
      <c r="AKV58" s="699"/>
      <c r="AKW58" s="699"/>
      <c r="AKX58" s="699"/>
      <c r="AKY58" s="699"/>
      <c r="AKZ58" s="699"/>
      <c r="ALA58" s="699"/>
      <c r="ALB58" s="699"/>
      <c r="ALC58" s="699"/>
      <c r="ALD58" s="699"/>
      <c r="ALE58" s="699"/>
      <c r="ALF58" s="699"/>
      <c r="ALG58" s="699"/>
      <c r="ALH58" s="699"/>
      <c r="ALI58" s="699"/>
      <c r="ALJ58" s="699"/>
      <c r="ALK58" s="699"/>
      <c r="ALL58" s="699"/>
      <c r="ALM58" s="699"/>
      <c r="ALN58" s="699"/>
      <c r="ALO58" s="699"/>
      <c r="ALP58" s="699"/>
      <c r="ALQ58" s="699"/>
      <c r="ALR58" s="699"/>
      <c r="ALS58" s="699"/>
      <c r="ALT58" s="699"/>
      <c r="ALU58" s="699"/>
      <c r="ALV58" s="699"/>
      <c r="ALW58" s="699"/>
      <c r="ALX58" s="699"/>
      <c r="ALY58" s="699"/>
      <c r="ALZ58" s="699"/>
      <c r="AMA58" s="699"/>
      <c r="AMB58" s="699"/>
      <c r="AMC58" s="699"/>
      <c r="AMD58" s="699"/>
      <c r="AME58" s="699"/>
      <c r="AMF58" s="699"/>
      <c r="AMG58" s="699"/>
      <c r="AMH58" s="699"/>
      <c r="AMI58" s="699"/>
      <c r="AMJ58" s="699"/>
      <c r="AMK58" s="699"/>
      <c r="AML58" s="699"/>
      <c r="AMM58" s="699"/>
      <c r="AMN58" s="699"/>
      <c r="AMO58" s="699"/>
      <c r="AMP58" s="699"/>
      <c r="AMQ58" s="699"/>
      <c r="AMR58" s="699"/>
      <c r="AMS58" s="699"/>
      <c r="AMT58" s="699"/>
      <c r="AMU58" s="699"/>
      <c r="AMV58" s="699"/>
      <c r="AMW58" s="699"/>
      <c r="AMX58" s="699"/>
      <c r="AMY58" s="699"/>
      <c r="AMZ58" s="699"/>
      <c r="ANA58" s="699"/>
      <c r="ANB58" s="699"/>
      <c r="ANC58" s="699"/>
      <c r="AND58" s="699"/>
      <c r="ANE58" s="699"/>
      <c r="ANF58" s="699"/>
      <c r="ANG58" s="699"/>
      <c r="ANH58" s="699"/>
      <c r="ANI58" s="699"/>
      <c r="ANJ58" s="699"/>
      <c r="ANK58" s="699"/>
      <c r="ANL58" s="699"/>
      <c r="ANM58" s="699"/>
      <c r="ANN58" s="699"/>
      <c r="ANO58" s="699"/>
      <c r="ANP58" s="699"/>
      <c r="ANQ58" s="699"/>
      <c r="ANR58" s="699"/>
      <c r="ANS58" s="699"/>
      <c r="ANT58" s="699"/>
      <c r="ANU58" s="699"/>
      <c r="ANV58" s="699"/>
      <c r="ANW58" s="699"/>
      <c r="ANX58" s="699"/>
      <c r="ANY58" s="699"/>
      <c r="ANZ58" s="699"/>
      <c r="AOA58" s="699"/>
      <c r="AOB58" s="699"/>
      <c r="AOC58" s="699"/>
      <c r="AOD58" s="699"/>
      <c r="AOE58" s="699"/>
      <c r="AOF58" s="699"/>
      <c r="AOG58" s="699"/>
      <c r="AOH58" s="699"/>
      <c r="AOI58" s="699"/>
      <c r="AOJ58" s="699"/>
      <c r="AOK58" s="699"/>
      <c r="AOL58" s="699"/>
      <c r="AOM58" s="699"/>
      <c r="AON58" s="699"/>
      <c r="AOO58" s="699"/>
      <c r="AOP58" s="699"/>
      <c r="AOQ58" s="699"/>
      <c r="AOR58" s="699"/>
      <c r="AOS58" s="699"/>
      <c r="AOT58" s="699"/>
      <c r="AOU58" s="699"/>
      <c r="AOV58" s="699"/>
      <c r="AOW58" s="699"/>
      <c r="AOX58" s="699"/>
      <c r="AOY58" s="699"/>
      <c r="AOZ58" s="699"/>
      <c r="APA58" s="699"/>
      <c r="APB58" s="699"/>
      <c r="APC58" s="699"/>
      <c r="APD58" s="699"/>
      <c r="APE58" s="699"/>
      <c r="APF58" s="699"/>
      <c r="APG58" s="699"/>
      <c r="APH58" s="699"/>
      <c r="API58" s="699"/>
      <c r="APJ58" s="699"/>
      <c r="APK58" s="699"/>
      <c r="APL58" s="699"/>
      <c r="APM58" s="699"/>
      <c r="APN58" s="699"/>
      <c r="APO58" s="699"/>
      <c r="APP58" s="699"/>
      <c r="APQ58" s="699"/>
      <c r="APR58" s="699"/>
      <c r="APS58" s="699"/>
      <c r="APT58" s="699"/>
      <c r="APU58" s="699"/>
      <c r="APV58" s="699"/>
      <c r="APW58" s="699"/>
      <c r="APX58" s="699"/>
      <c r="APY58" s="699"/>
      <c r="APZ58" s="699"/>
      <c r="AQA58" s="699"/>
      <c r="AQB58" s="699"/>
      <c r="AQC58" s="699"/>
      <c r="AQD58" s="699"/>
      <c r="AQE58" s="699"/>
      <c r="AQF58" s="699"/>
      <c r="AQG58" s="699"/>
      <c r="AQH58" s="699"/>
      <c r="AQI58" s="699"/>
      <c r="AQJ58" s="699"/>
      <c r="AQK58" s="699"/>
      <c r="AQL58" s="699"/>
      <c r="AQM58" s="699"/>
      <c r="AQN58" s="699"/>
      <c r="AQO58" s="699"/>
      <c r="AQP58" s="699"/>
      <c r="AQQ58" s="699"/>
      <c r="AQR58" s="699"/>
      <c r="AQS58" s="699"/>
      <c r="AQT58" s="699"/>
      <c r="AQU58" s="699"/>
      <c r="AQV58" s="699"/>
      <c r="AQW58" s="699"/>
      <c r="AQX58" s="699"/>
      <c r="AQY58" s="699"/>
      <c r="AQZ58" s="699"/>
      <c r="ARA58" s="699"/>
      <c r="ARB58" s="699"/>
      <c r="ARC58" s="699"/>
      <c r="ARD58" s="699"/>
      <c r="ARE58" s="699"/>
      <c r="ARF58" s="699"/>
      <c r="ARG58" s="699"/>
      <c r="ARH58" s="699"/>
      <c r="ARI58" s="699"/>
      <c r="ARJ58" s="699"/>
      <c r="ARK58" s="699"/>
      <c r="ARL58" s="699"/>
      <c r="ARM58" s="699"/>
      <c r="ARN58" s="699"/>
      <c r="ARO58" s="699"/>
      <c r="ARP58" s="699"/>
      <c r="ARQ58" s="699"/>
      <c r="ARR58" s="699"/>
      <c r="ARS58" s="699"/>
      <c r="ART58" s="699"/>
      <c r="ARU58" s="699"/>
      <c r="ARV58" s="699"/>
      <c r="ARW58" s="699"/>
      <c r="ARX58" s="699"/>
      <c r="ARY58" s="699"/>
      <c r="ARZ58" s="699"/>
      <c r="ASA58" s="699"/>
      <c r="ASB58" s="699"/>
      <c r="ASC58" s="699"/>
      <c r="ASD58" s="699"/>
      <c r="ASE58" s="699"/>
      <c r="ASF58" s="699"/>
      <c r="ASG58" s="699"/>
      <c r="ASH58" s="699"/>
      <c r="ASI58" s="699"/>
      <c r="ASJ58" s="699"/>
      <c r="ASK58" s="699"/>
      <c r="ASL58" s="699"/>
      <c r="ASM58" s="699"/>
      <c r="ASN58" s="699"/>
      <c r="ASO58" s="699"/>
      <c r="ASP58" s="699"/>
      <c r="ASQ58" s="699"/>
      <c r="ASR58" s="699"/>
      <c r="ASS58" s="699"/>
      <c r="AST58" s="699"/>
      <c r="ASU58" s="699"/>
      <c r="ASV58" s="699"/>
      <c r="ASW58" s="699"/>
      <c r="ASX58" s="699"/>
      <c r="ASY58" s="699"/>
      <c r="ASZ58" s="699"/>
      <c r="ATA58" s="699"/>
      <c r="ATB58" s="699"/>
      <c r="ATC58" s="699"/>
      <c r="ATD58" s="699"/>
      <c r="ATE58" s="699"/>
      <c r="ATF58" s="699"/>
      <c r="ATG58" s="699"/>
      <c r="ATH58" s="699"/>
      <c r="ATI58" s="699"/>
      <c r="ATJ58" s="699"/>
      <c r="ATK58" s="699"/>
      <c r="ATL58" s="699"/>
      <c r="ATM58" s="699"/>
      <c r="ATN58" s="699"/>
      <c r="ATO58" s="699"/>
      <c r="ATP58" s="699"/>
      <c r="ATQ58" s="699"/>
      <c r="ATR58" s="699"/>
      <c r="ATS58" s="699"/>
      <c r="ATT58" s="699"/>
      <c r="ATU58" s="699"/>
      <c r="ATV58" s="699"/>
      <c r="ATW58" s="699"/>
      <c r="ATX58" s="699"/>
      <c r="ATY58" s="699"/>
      <c r="ATZ58" s="699"/>
      <c r="AUA58" s="699"/>
      <c r="AUB58" s="699"/>
      <c r="AUC58" s="699"/>
      <c r="AUD58" s="699"/>
      <c r="AUE58" s="699"/>
      <c r="AUF58" s="699"/>
      <c r="AUG58" s="699"/>
      <c r="AUH58" s="699"/>
      <c r="AUI58" s="699"/>
      <c r="AUJ58" s="699"/>
      <c r="AUK58" s="699"/>
      <c r="AUL58" s="699"/>
      <c r="AUM58" s="699"/>
      <c r="AUN58" s="699"/>
      <c r="AUO58" s="699"/>
      <c r="AUP58" s="699"/>
      <c r="AUQ58" s="699"/>
      <c r="AUR58" s="699"/>
      <c r="AUS58" s="699"/>
      <c r="AUT58" s="699"/>
      <c r="AUU58" s="699"/>
      <c r="AUV58" s="699"/>
      <c r="AUW58" s="699"/>
      <c r="AUX58" s="699"/>
      <c r="AUY58" s="699"/>
      <c r="AUZ58" s="699"/>
      <c r="AVA58" s="699"/>
      <c r="AVB58" s="699"/>
      <c r="AVC58" s="699"/>
      <c r="AVD58" s="699"/>
      <c r="AVE58" s="699"/>
      <c r="AVF58" s="699"/>
      <c r="AVG58" s="699"/>
      <c r="AVH58" s="699"/>
      <c r="AVI58" s="699"/>
      <c r="AVJ58" s="699"/>
      <c r="AVK58" s="699"/>
      <c r="AVL58" s="699"/>
      <c r="AVM58" s="699"/>
      <c r="AVN58" s="699"/>
      <c r="AVO58" s="699"/>
      <c r="AVP58" s="699"/>
      <c r="AVQ58" s="699"/>
      <c r="AVR58" s="699"/>
      <c r="AVS58" s="699"/>
      <c r="AVT58" s="699"/>
      <c r="AVU58" s="699"/>
      <c r="AVV58" s="699"/>
      <c r="AVW58" s="699"/>
      <c r="AVX58" s="699"/>
      <c r="AVY58" s="699"/>
      <c r="AVZ58" s="699"/>
      <c r="AWA58" s="699"/>
      <c r="AWB58" s="699"/>
      <c r="AWC58" s="699"/>
      <c r="AWD58" s="699"/>
      <c r="AWE58" s="699"/>
      <c r="AWF58" s="699"/>
      <c r="AWG58" s="699"/>
      <c r="AWH58" s="699"/>
      <c r="AWI58" s="699"/>
      <c r="AWJ58" s="699"/>
      <c r="AWK58" s="699"/>
      <c r="AWL58" s="699"/>
      <c r="AWM58" s="699"/>
      <c r="AWN58" s="699"/>
      <c r="AWO58" s="699"/>
      <c r="AWP58" s="699"/>
      <c r="AWQ58" s="699"/>
      <c r="AWR58" s="699"/>
      <c r="AWS58" s="699"/>
      <c r="AWT58" s="699"/>
      <c r="AWU58" s="699"/>
      <c r="AWV58" s="699"/>
      <c r="AWW58" s="699"/>
      <c r="AWX58" s="699"/>
      <c r="AWY58" s="699"/>
      <c r="AWZ58" s="699"/>
      <c r="AXA58" s="699"/>
      <c r="AXB58" s="699"/>
      <c r="AXC58" s="699"/>
      <c r="AXD58" s="699"/>
      <c r="AXE58" s="699"/>
      <c r="AXF58" s="699"/>
      <c r="AXG58" s="699"/>
      <c r="AXH58" s="699"/>
      <c r="AXI58" s="699"/>
      <c r="AXJ58" s="699"/>
      <c r="AXK58" s="699"/>
      <c r="AXL58" s="699"/>
      <c r="AXM58" s="699"/>
      <c r="AXN58" s="699"/>
      <c r="AXO58" s="699"/>
      <c r="AXP58" s="699"/>
      <c r="AXQ58" s="699"/>
      <c r="AXR58" s="699"/>
      <c r="AXS58" s="699"/>
      <c r="AXT58" s="699"/>
      <c r="AXU58" s="699"/>
      <c r="AXV58" s="699"/>
      <c r="AXW58" s="699"/>
      <c r="AXX58" s="699"/>
      <c r="AXY58" s="699"/>
      <c r="AXZ58" s="699"/>
      <c r="AYA58" s="699"/>
      <c r="AYB58" s="699"/>
      <c r="AYC58" s="699"/>
      <c r="AYD58" s="699"/>
      <c r="AYE58" s="699"/>
      <c r="AYF58" s="699"/>
      <c r="AYG58" s="699"/>
      <c r="AYH58" s="699"/>
      <c r="AYI58" s="699"/>
      <c r="AYJ58" s="699"/>
      <c r="AYK58" s="699"/>
      <c r="AYL58" s="699"/>
      <c r="AYM58" s="699"/>
      <c r="AYN58" s="699"/>
      <c r="AYO58" s="699"/>
      <c r="AYP58" s="699"/>
      <c r="AYQ58" s="699"/>
      <c r="AYR58" s="699"/>
      <c r="AYS58" s="699"/>
      <c r="AYT58" s="699"/>
      <c r="AYU58" s="699"/>
      <c r="AYV58" s="699"/>
      <c r="AYW58" s="699"/>
      <c r="AYX58" s="699"/>
      <c r="AYY58" s="699"/>
      <c r="AYZ58" s="699"/>
      <c r="AZA58" s="699"/>
      <c r="AZB58" s="699"/>
      <c r="AZC58" s="699"/>
      <c r="AZD58" s="699"/>
      <c r="AZE58" s="699"/>
      <c r="AZF58" s="699"/>
      <c r="AZG58" s="699"/>
      <c r="AZH58" s="699"/>
      <c r="AZI58" s="699"/>
      <c r="AZJ58" s="699"/>
      <c r="AZK58" s="699"/>
      <c r="AZL58" s="699"/>
      <c r="AZM58" s="699"/>
      <c r="AZN58" s="699"/>
      <c r="AZO58" s="699"/>
      <c r="AZP58" s="699"/>
      <c r="AZQ58" s="699"/>
      <c r="AZR58" s="699"/>
      <c r="AZS58" s="699"/>
      <c r="AZT58" s="699"/>
      <c r="AZU58" s="699"/>
      <c r="AZV58" s="699"/>
      <c r="AZW58" s="699"/>
      <c r="AZX58" s="699"/>
      <c r="AZY58" s="699"/>
      <c r="AZZ58" s="699"/>
      <c r="BAA58" s="699"/>
      <c r="BAB58" s="699"/>
      <c r="BAC58" s="699"/>
      <c r="BAD58" s="699"/>
      <c r="BAE58" s="699"/>
      <c r="BAF58" s="699"/>
      <c r="BAG58" s="699"/>
      <c r="BAH58" s="699"/>
      <c r="BAI58" s="699"/>
      <c r="BAJ58" s="699"/>
      <c r="BAK58" s="699"/>
      <c r="BAL58" s="699"/>
      <c r="BAM58" s="699"/>
      <c r="BAN58" s="699"/>
      <c r="BAO58" s="699"/>
      <c r="BAP58" s="699"/>
      <c r="BAQ58" s="699"/>
      <c r="BAR58" s="699"/>
      <c r="BAS58" s="699"/>
      <c r="BAT58" s="699"/>
      <c r="BAU58" s="699"/>
      <c r="BAV58" s="699"/>
      <c r="BAW58" s="699"/>
      <c r="BAX58" s="699"/>
      <c r="BAY58" s="699"/>
      <c r="BAZ58" s="699"/>
      <c r="BBA58" s="699"/>
      <c r="BBB58" s="699"/>
      <c r="BBC58" s="699"/>
      <c r="BBD58" s="699"/>
      <c r="BBE58" s="699"/>
      <c r="BBF58" s="699"/>
      <c r="BBG58" s="699"/>
      <c r="BBH58" s="699"/>
      <c r="BBI58" s="699"/>
      <c r="BBJ58" s="699"/>
      <c r="BBK58" s="699"/>
      <c r="BBL58" s="699"/>
      <c r="BBM58" s="699"/>
      <c r="BBN58" s="699"/>
      <c r="BBO58" s="699"/>
      <c r="BBP58" s="699"/>
      <c r="BBQ58" s="699"/>
      <c r="BBR58" s="699"/>
      <c r="BBS58" s="699"/>
      <c r="BBT58" s="699"/>
      <c r="BBU58" s="699"/>
      <c r="BBV58" s="699"/>
      <c r="BBW58" s="699"/>
      <c r="BBX58" s="699"/>
      <c r="BBY58" s="699"/>
      <c r="BBZ58" s="699"/>
      <c r="BCA58" s="699"/>
      <c r="BCB58" s="699"/>
      <c r="BCC58" s="699"/>
      <c r="BCD58" s="699"/>
      <c r="BCE58" s="699"/>
      <c r="BCF58" s="699"/>
      <c r="BCG58" s="699"/>
      <c r="BCH58" s="699"/>
      <c r="BCI58" s="699"/>
      <c r="BCJ58" s="699"/>
      <c r="BCK58" s="699"/>
      <c r="BCL58" s="699"/>
      <c r="BCM58" s="699"/>
      <c r="BCN58" s="699"/>
      <c r="BCO58" s="699"/>
      <c r="BCP58" s="699"/>
      <c r="BCQ58" s="699"/>
      <c r="BCR58" s="699"/>
      <c r="BCS58" s="699"/>
      <c r="BCT58" s="699"/>
      <c r="BCU58" s="699"/>
      <c r="BCV58" s="699"/>
      <c r="BCW58" s="699"/>
      <c r="BCX58" s="699"/>
      <c r="BCY58" s="699"/>
      <c r="BCZ58" s="699"/>
      <c r="BDA58" s="699"/>
      <c r="BDB58" s="699"/>
      <c r="BDC58" s="699"/>
      <c r="BDD58" s="699"/>
      <c r="BDE58" s="699"/>
      <c r="BDF58" s="699"/>
      <c r="BDG58" s="699"/>
      <c r="BDH58" s="699"/>
      <c r="BDI58" s="699"/>
      <c r="BDJ58" s="699"/>
      <c r="BDK58" s="699"/>
      <c r="BDL58" s="699"/>
      <c r="BDM58" s="699"/>
      <c r="BDN58" s="699"/>
      <c r="BDO58" s="699"/>
      <c r="BDP58" s="699"/>
      <c r="BDQ58" s="699"/>
      <c r="BDR58" s="699"/>
      <c r="BDS58" s="699"/>
      <c r="BDT58" s="699"/>
      <c r="BDU58" s="699"/>
      <c r="BDV58" s="699"/>
      <c r="BDW58" s="699"/>
      <c r="BDX58" s="699"/>
      <c r="BDY58" s="699"/>
      <c r="BDZ58" s="699"/>
      <c r="BEA58" s="699"/>
      <c r="BEB58" s="699"/>
      <c r="BEC58" s="699"/>
      <c r="BED58" s="699"/>
      <c r="BEE58" s="699"/>
      <c r="BEF58" s="699"/>
      <c r="BEG58" s="699"/>
      <c r="BEH58" s="699"/>
      <c r="BEI58" s="699"/>
      <c r="BEJ58" s="699"/>
      <c r="BEK58" s="699"/>
      <c r="BEL58" s="699"/>
      <c r="BEM58" s="699"/>
      <c r="BEN58" s="699"/>
      <c r="BEO58" s="699"/>
      <c r="BEP58" s="699"/>
      <c r="BEQ58" s="699"/>
      <c r="BER58" s="699"/>
      <c r="BES58" s="699"/>
      <c r="BET58" s="699"/>
      <c r="BEU58" s="699"/>
      <c r="BEV58" s="699"/>
      <c r="BEW58" s="699"/>
      <c r="BEX58" s="699"/>
      <c r="BEY58" s="699"/>
      <c r="BEZ58" s="699"/>
      <c r="BFA58" s="699"/>
      <c r="BFB58" s="699"/>
      <c r="BFC58" s="699"/>
      <c r="BFD58" s="699"/>
      <c r="BFE58" s="699"/>
      <c r="BFF58" s="699"/>
      <c r="BFG58" s="699"/>
      <c r="BFH58" s="699"/>
      <c r="BFI58" s="699"/>
      <c r="BFJ58" s="699"/>
      <c r="BFK58" s="699"/>
      <c r="BFL58" s="699"/>
      <c r="BFM58" s="699"/>
      <c r="BFN58" s="699"/>
      <c r="BFO58" s="699"/>
      <c r="BFP58" s="699"/>
      <c r="BFQ58" s="699"/>
      <c r="BFR58" s="699"/>
      <c r="BFS58" s="699"/>
      <c r="BFT58" s="699"/>
      <c r="BFU58" s="699"/>
      <c r="BFV58" s="699"/>
      <c r="BFW58" s="699"/>
      <c r="BFX58" s="699"/>
      <c r="BFY58" s="699"/>
      <c r="BFZ58" s="699"/>
      <c r="BGA58" s="699"/>
      <c r="BGB58" s="699"/>
      <c r="BGC58" s="699"/>
      <c r="BGD58" s="699"/>
      <c r="BGE58" s="699"/>
      <c r="BGF58" s="699"/>
      <c r="BGG58" s="699"/>
      <c r="BGH58" s="699"/>
      <c r="BGI58" s="699"/>
      <c r="BGJ58" s="699"/>
      <c r="BGK58" s="699"/>
      <c r="BGL58" s="699"/>
      <c r="BGM58" s="699"/>
      <c r="BGN58" s="699"/>
      <c r="BGO58" s="699"/>
      <c r="BGP58" s="699"/>
      <c r="BGQ58" s="699"/>
      <c r="BGR58" s="699"/>
      <c r="BGS58" s="699"/>
      <c r="BGT58" s="699"/>
      <c r="BGU58" s="699"/>
      <c r="BGV58" s="699"/>
      <c r="BGW58" s="699"/>
      <c r="BGX58" s="699"/>
      <c r="BGY58" s="699"/>
      <c r="BGZ58" s="699"/>
      <c r="BHA58" s="699"/>
      <c r="BHB58" s="699"/>
      <c r="BHC58" s="699"/>
      <c r="BHD58" s="699"/>
      <c r="BHE58" s="699"/>
      <c r="BHF58" s="699"/>
      <c r="BHG58" s="699"/>
      <c r="BHH58" s="699"/>
      <c r="BHI58" s="699"/>
      <c r="BHJ58" s="699"/>
      <c r="BHK58" s="699"/>
      <c r="BHL58" s="699"/>
      <c r="BHM58" s="699"/>
      <c r="BHN58" s="699"/>
      <c r="BHO58" s="699"/>
      <c r="BHP58" s="699"/>
      <c r="BHQ58" s="699"/>
      <c r="BHR58" s="699"/>
      <c r="BHS58" s="699"/>
      <c r="BHT58" s="699"/>
      <c r="BHU58" s="699"/>
      <c r="BHV58" s="699"/>
      <c r="BHW58" s="699"/>
      <c r="BHX58" s="699"/>
      <c r="BHY58" s="699"/>
      <c r="BHZ58" s="699"/>
      <c r="BIA58" s="699"/>
      <c r="BIB58" s="699"/>
      <c r="BIC58" s="699"/>
      <c r="BID58" s="699"/>
      <c r="BIE58" s="699"/>
      <c r="BIF58" s="699"/>
      <c r="BIG58" s="699"/>
      <c r="BIH58" s="699"/>
      <c r="BII58" s="699"/>
      <c r="BIJ58" s="699"/>
      <c r="BIK58" s="699"/>
      <c r="BIL58" s="699"/>
      <c r="BIM58" s="699"/>
      <c r="BIN58" s="699"/>
      <c r="BIO58" s="699"/>
      <c r="BIP58" s="699"/>
      <c r="BIQ58" s="699"/>
      <c r="BIR58" s="699"/>
      <c r="BIS58" s="699"/>
      <c r="BIT58" s="699"/>
      <c r="BIU58" s="699"/>
      <c r="BIV58" s="699"/>
      <c r="BIW58" s="699"/>
      <c r="BIX58" s="699"/>
      <c r="BIY58" s="699"/>
      <c r="BIZ58" s="699"/>
      <c r="BJA58" s="699"/>
      <c r="BJB58" s="699"/>
      <c r="BJC58" s="699"/>
      <c r="BJD58" s="699"/>
      <c r="BJE58" s="699"/>
      <c r="BJF58" s="699"/>
      <c r="BJG58" s="699"/>
      <c r="BJH58" s="699"/>
      <c r="BJI58" s="699"/>
      <c r="BJJ58" s="699"/>
      <c r="BJK58" s="699"/>
      <c r="BJL58" s="699"/>
      <c r="BJM58" s="699"/>
      <c r="BJN58" s="699"/>
      <c r="BJO58" s="699"/>
      <c r="BJP58" s="699"/>
      <c r="BJQ58" s="699"/>
      <c r="BJR58" s="699"/>
      <c r="BJS58" s="699"/>
      <c r="BJT58" s="699"/>
      <c r="BJU58" s="699"/>
      <c r="BJV58" s="699"/>
      <c r="BJW58" s="699"/>
      <c r="BJX58" s="699"/>
      <c r="BJY58" s="699"/>
      <c r="BJZ58" s="699"/>
      <c r="BKA58" s="699"/>
      <c r="BKB58" s="699"/>
      <c r="BKC58" s="699"/>
      <c r="BKD58" s="699"/>
      <c r="BKE58" s="699"/>
      <c r="BKF58" s="699"/>
      <c r="BKG58" s="699"/>
      <c r="BKH58" s="699"/>
      <c r="BKI58" s="699"/>
      <c r="BKJ58" s="699"/>
      <c r="BKK58" s="699"/>
      <c r="BKL58" s="699"/>
      <c r="BKM58" s="699"/>
      <c r="BKN58" s="699"/>
      <c r="BKO58" s="699"/>
      <c r="BKP58" s="699"/>
      <c r="BKQ58" s="699"/>
      <c r="BKR58" s="699"/>
      <c r="BKS58" s="699"/>
      <c r="BKT58" s="699"/>
      <c r="BKU58" s="699"/>
      <c r="BKV58" s="699"/>
      <c r="BKW58" s="699"/>
      <c r="BKX58" s="699"/>
      <c r="BKY58" s="699"/>
      <c r="BKZ58" s="699"/>
      <c r="BLA58" s="699"/>
      <c r="BLB58" s="699"/>
      <c r="BLC58" s="699"/>
      <c r="BLD58" s="699"/>
      <c r="BLE58" s="699"/>
      <c r="BLF58" s="699"/>
      <c r="BLG58" s="699"/>
      <c r="BLH58" s="699"/>
      <c r="BLI58" s="699"/>
      <c r="BLJ58" s="699"/>
      <c r="BLK58" s="699"/>
      <c r="BLL58" s="699"/>
      <c r="BLM58" s="699"/>
      <c r="BLN58" s="699"/>
      <c r="BLO58" s="699"/>
      <c r="BLP58" s="699"/>
      <c r="BLQ58" s="699"/>
      <c r="BLR58" s="699"/>
      <c r="BLS58" s="699"/>
      <c r="BLT58" s="699"/>
      <c r="BLU58" s="699"/>
      <c r="BLV58" s="699"/>
      <c r="BLW58" s="699"/>
      <c r="BLX58" s="699"/>
      <c r="BLY58" s="699"/>
      <c r="BLZ58" s="699"/>
      <c r="BMA58" s="699"/>
      <c r="BMB58" s="699"/>
      <c r="BMC58" s="699"/>
      <c r="BMD58" s="699"/>
      <c r="BME58" s="699"/>
      <c r="BMF58" s="699"/>
      <c r="BMG58" s="699"/>
      <c r="BMH58" s="699"/>
      <c r="BMI58" s="699"/>
      <c r="BMJ58" s="699"/>
      <c r="BMK58" s="699"/>
      <c r="BML58" s="699"/>
      <c r="BMM58" s="699"/>
      <c r="BMN58" s="699"/>
      <c r="BMO58" s="699"/>
      <c r="BMP58" s="699"/>
      <c r="BMQ58" s="699"/>
      <c r="BMR58" s="699"/>
      <c r="BMS58" s="699"/>
      <c r="BMT58" s="699"/>
      <c r="BMU58" s="699"/>
      <c r="BMV58" s="699"/>
      <c r="BMW58" s="699"/>
      <c r="BMX58" s="699"/>
      <c r="BMY58" s="699"/>
      <c r="BMZ58" s="699"/>
      <c r="BNA58" s="699"/>
      <c r="BNB58" s="699"/>
      <c r="BNC58" s="699"/>
      <c r="BND58" s="699"/>
      <c r="BNE58" s="699"/>
      <c r="BNF58" s="699"/>
      <c r="BNG58" s="699"/>
      <c r="BNH58" s="699"/>
      <c r="BNI58" s="699"/>
      <c r="BNJ58" s="699"/>
      <c r="BNK58" s="699"/>
      <c r="BNL58" s="699"/>
      <c r="BNM58" s="699"/>
      <c r="BNN58" s="699"/>
      <c r="BNO58" s="699"/>
      <c r="BNP58" s="699"/>
      <c r="BNQ58" s="699"/>
      <c r="BNR58" s="699"/>
      <c r="BNS58" s="699"/>
      <c r="BNT58" s="699"/>
      <c r="BNU58" s="699"/>
      <c r="BNV58" s="699"/>
      <c r="BNW58" s="699"/>
      <c r="BNX58" s="699"/>
      <c r="BNY58" s="699"/>
      <c r="BNZ58" s="699"/>
      <c r="BOA58" s="699"/>
      <c r="BOB58" s="699"/>
      <c r="BOC58" s="699"/>
      <c r="BOD58" s="699"/>
      <c r="BOE58" s="699"/>
      <c r="BOF58" s="699"/>
      <c r="BOG58" s="699"/>
      <c r="BOH58" s="699"/>
      <c r="BOI58" s="699"/>
      <c r="BOJ58" s="699"/>
      <c r="BOK58" s="699"/>
      <c r="BOL58" s="699"/>
      <c r="BOM58" s="699"/>
      <c r="BON58" s="699"/>
      <c r="BOO58" s="699"/>
      <c r="BOP58" s="699"/>
      <c r="BOQ58" s="699"/>
      <c r="BOR58" s="699"/>
      <c r="BOS58" s="699"/>
      <c r="BOT58" s="699"/>
      <c r="BOU58" s="699"/>
      <c r="BOV58" s="699"/>
      <c r="BOW58" s="699"/>
      <c r="BOX58" s="699"/>
      <c r="BOY58" s="699"/>
      <c r="BOZ58" s="699"/>
      <c r="BPA58" s="699"/>
      <c r="BPB58" s="699"/>
      <c r="BPC58" s="699"/>
      <c r="BPD58" s="699"/>
      <c r="BPE58" s="699"/>
      <c r="BPF58" s="699"/>
      <c r="BPG58" s="699"/>
      <c r="BPH58" s="699"/>
      <c r="BPI58" s="699"/>
      <c r="BPJ58" s="699"/>
      <c r="BPK58" s="699"/>
      <c r="BPL58" s="699"/>
      <c r="BPM58" s="699"/>
      <c r="BPN58" s="699"/>
      <c r="BPO58" s="699"/>
      <c r="BPP58" s="699"/>
      <c r="BPQ58" s="699"/>
      <c r="BPR58" s="699"/>
      <c r="BPS58" s="699"/>
      <c r="BPT58" s="699"/>
      <c r="BPU58" s="699"/>
      <c r="BPV58" s="699"/>
      <c r="BPW58" s="699"/>
      <c r="BPX58" s="699"/>
      <c r="BPY58" s="699"/>
      <c r="BPZ58" s="699"/>
      <c r="BQA58" s="699"/>
      <c r="BQB58" s="699"/>
      <c r="BQC58" s="699"/>
      <c r="BQD58" s="699"/>
      <c r="BQE58" s="699"/>
      <c r="BQF58" s="699"/>
      <c r="BQG58" s="699"/>
      <c r="BQH58" s="699"/>
      <c r="BQI58" s="699"/>
      <c r="BQJ58" s="699"/>
      <c r="BQK58" s="699"/>
      <c r="BQL58" s="699"/>
      <c r="BQM58" s="699"/>
      <c r="BQN58" s="699"/>
      <c r="BQO58" s="699"/>
      <c r="BQP58" s="699"/>
      <c r="BQQ58" s="699"/>
      <c r="BQR58" s="699"/>
      <c r="BQS58" s="699"/>
      <c r="BQT58" s="699"/>
      <c r="BQU58" s="699"/>
      <c r="BQV58" s="699"/>
      <c r="BQW58" s="699"/>
      <c r="BQX58" s="699"/>
      <c r="BQY58" s="699"/>
      <c r="BQZ58" s="699"/>
      <c r="BRA58" s="699"/>
      <c r="BRB58" s="699"/>
      <c r="BRC58" s="699"/>
      <c r="BRD58" s="699"/>
      <c r="BRE58" s="699"/>
      <c r="BRF58" s="699"/>
      <c r="BRG58" s="699"/>
      <c r="BRH58" s="699"/>
      <c r="BRI58" s="699"/>
      <c r="BRJ58" s="699"/>
      <c r="BRK58" s="699"/>
      <c r="BRL58" s="699"/>
      <c r="BRM58" s="699"/>
      <c r="BRN58" s="699"/>
      <c r="BRO58" s="699"/>
      <c r="BRP58" s="699"/>
      <c r="BRQ58" s="699"/>
      <c r="BRR58" s="699"/>
      <c r="BRS58" s="699"/>
      <c r="BRT58" s="699"/>
      <c r="BRU58" s="699"/>
      <c r="BRV58" s="699"/>
      <c r="BRW58" s="699"/>
      <c r="BRX58" s="699"/>
      <c r="BRY58" s="699"/>
      <c r="BRZ58" s="699"/>
      <c r="BSA58" s="699"/>
      <c r="BSB58" s="699"/>
      <c r="BSC58" s="699"/>
      <c r="BSD58" s="699"/>
      <c r="BSE58" s="699"/>
      <c r="BSF58" s="699"/>
      <c r="BSG58" s="699"/>
      <c r="BSH58" s="699"/>
      <c r="BSI58" s="699"/>
      <c r="BSJ58" s="699"/>
      <c r="BSK58" s="699"/>
      <c r="BSL58" s="699"/>
      <c r="BSM58" s="699"/>
      <c r="BSN58" s="699"/>
      <c r="BSO58" s="699"/>
      <c r="BSP58" s="699"/>
      <c r="BSQ58" s="699"/>
      <c r="BSR58" s="699"/>
      <c r="BSS58" s="699"/>
      <c r="BST58" s="699"/>
      <c r="BSU58" s="699"/>
      <c r="BSV58" s="699"/>
      <c r="BSW58" s="699"/>
      <c r="BSX58" s="699"/>
      <c r="BSY58" s="699"/>
      <c r="BSZ58" s="699"/>
      <c r="BTA58" s="699"/>
      <c r="BTB58" s="699"/>
      <c r="BTC58" s="699"/>
      <c r="BTD58" s="699"/>
      <c r="BTE58" s="699"/>
      <c r="BTF58" s="699"/>
      <c r="BTG58" s="699"/>
      <c r="BTH58" s="699"/>
      <c r="BTI58" s="699"/>
      <c r="BTJ58" s="699"/>
      <c r="BTK58" s="699"/>
      <c r="BTL58" s="699"/>
      <c r="BTM58" s="699"/>
      <c r="BTN58" s="699"/>
      <c r="BTO58" s="699"/>
      <c r="BTP58" s="699"/>
      <c r="BTQ58" s="699"/>
      <c r="BTR58" s="699"/>
      <c r="BTS58" s="699"/>
      <c r="BTT58" s="699"/>
      <c r="BTU58" s="699"/>
      <c r="BTV58" s="699"/>
      <c r="BTW58" s="699"/>
      <c r="BTX58" s="699"/>
      <c r="BTY58" s="699"/>
      <c r="BTZ58" s="699"/>
      <c r="BUA58" s="699"/>
      <c r="BUB58" s="699"/>
      <c r="BUC58" s="699"/>
      <c r="BUD58" s="699"/>
      <c r="BUE58" s="699"/>
      <c r="BUF58" s="699"/>
      <c r="BUG58" s="699"/>
      <c r="BUH58" s="699"/>
      <c r="BUI58" s="699"/>
      <c r="BUJ58" s="699"/>
      <c r="BUK58" s="699"/>
      <c r="BUL58" s="699"/>
      <c r="BUM58" s="699"/>
      <c r="BUN58" s="699"/>
      <c r="BUO58" s="699"/>
      <c r="BUP58" s="699"/>
      <c r="BUQ58" s="699"/>
      <c r="BUR58" s="699"/>
      <c r="BUS58" s="699"/>
      <c r="BUT58" s="699"/>
      <c r="BUU58" s="699"/>
      <c r="BUV58" s="699"/>
      <c r="BUW58" s="699"/>
      <c r="BUX58" s="699"/>
      <c r="BUY58" s="699"/>
      <c r="BUZ58" s="699"/>
      <c r="BVA58" s="699"/>
      <c r="BVB58" s="699"/>
      <c r="BVC58" s="699"/>
      <c r="BVD58" s="699"/>
      <c r="BVE58" s="699"/>
      <c r="BVF58" s="699"/>
      <c r="BVG58" s="699"/>
      <c r="BVH58" s="699"/>
      <c r="BVI58" s="699"/>
      <c r="BVJ58" s="699"/>
      <c r="BVK58" s="699"/>
      <c r="BVL58" s="699"/>
      <c r="BVM58" s="699"/>
      <c r="BVN58" s="699"/>
      <c r="BVO58" s="699"/>
      <c r="BVP58" s="699"/>
      <c r="BVQ58" s="699"/>
      <c r="BVR58" s="699"/>
      <c r="BVS58" s="699"/>
      <c r="BVT58" s="699"/>
      <c r="BVU58" s="699"/>
      <c r="BVV58" s="699"/>
      <c r="BVW58" s="699"/>
      <c r="BVX58" s="699"/>
      <c r="BVY58" s="699"/>
      <c r="BVZ58" s="699"/>
      <c r="BWA58" s="699"/>
      <c r="BWB58" s="699"/>
      <c r="BWC58" s="699"/>
      <c r="BWD58" s="699"/>
      <c r="BWE58" s="699"/>
      <c r="BWF58" s="699"/>
      <c r="BWG58" s="699"/>
      <c r="BWH58" s="699"/>
      <c r="BWI58" s="699"/>
      <c r="BWJ58" s="699"/>
      <c r="BWK58" s="699"/>
      <c r="BWL58" s="699"/>
      <c r="BWM58" s="699"/>
      <c r="BWN58" s="699"/>
      <c r="BWO58" s="699"/>
      <c r="BWP58" s="699"/>
      <c r="BWQ58" s="699"/>
      <c r="BWR58" s="699"/>
      <c r="BWS58" s="699"/>
      <c r="BWT58" s="699"/>
      <c r="BWU58" s="699"/>
      <c r="BWV58" s="699"/>
      <c r="BWW58" s="699"/>
      <c r="BWX58" s="699"/>
      <c r="BWY58" s="699"/>
      <c r="BWZ58" s="699"/>
      <c r="BXA58" s="699"/>
      <c r="BXB58" s="699"/>
      <c r="BXC58" s="699"/>
      <c r="BXD58" s="699"/>
      <c r="BXE58" s="699"/>
      <c r="BXF58" s="699"/>
      <c r="BXG58" s="699"/>
      <c r="BXH58" s="699"/>
      <c r="BXI58" s="699"/>
      <c r="BXJ58" s="699"/>
      <c r="BXK58" s="699"/>
      <c r="BXL58" s="699"/>
      <c r="BXM58" s="699"/>
      <c r="BXN58" s="699"/>
      <c r="BXO58" s="699"/>
      <c r="BXP58" s="699"/>
      <c r="BXQ58" s="699"/>
      <c r="BXR58" s="699"/>
      <c r="BXS58" s="699"/>
      <c r="BXT58" s="699"/>
      <c r="BXU58" s="699"/>
      <c r="BXV58" s="699"/>
      <c r="BXW58" s="699"/>
      <c r="BXX58" s="699"/>
      <c r="BXY58" s="699"/>
      <c r="BXZ58" s="699"/>
      <c r="BYA58" s="699"/>
      <c r="BYB58" s="699"/>
      <c r="BYC58" s="699"/>
      <c r="BYD58" s="699"/>
      <c r="BYE58" s="699"/>
      <c r="BYF58" s="699"/>
      <c r="BYG58" s="699"/>
      <c r="BYH58" s="699"/>
      <c r="BYI58" s="699"/>
      <c r="BYJ58" s="699"/>
      <c r="BYK58" s="699"/>
      <c r="BYL58" s="699"/>
      <c r="BYM58" s="699"/>
      <c r="BYN58" s="699"/>
      <c r="BYO58" s="699"/>
      <c r="BYP58" s="699"/>
      <c r="BYQ58" s="699"/>
      <c r="BYR58" s="699"/>
      <c r="BYS58" s="699"/>
      <c r="BYT58" s="699"/>
      <c r="BYU58" s="699"/>
      <c r="BYV58" s="699"/>
      <c r="BYW58" s="699"/>
      <c r="BYX58" s="699"/>
      <c r="BYY58" s="699"/>
      <c r="BYZ58" s="699"/>
      <c r="BZA58" s="699"/>
      <c r="BZB58" s="699"/>
      <c r="BZC58" s="699"/>
      <c r="BZD58" s="699"/>
      <c r="BZE58" s="699"/>
      <c r="BZF58" s="699"/>
      <c r="BZG58" s="699"/>
      <c r="BZH58" s="699"/>
      <c r="BZI58" s="699"/>
      <c r="BZJ58" s="699"/>
      <c r="BZK58" s="699"/>
      <c r="BZL58" s="699"/>
      <c r="BZM58" s="699"/>
      <c r="BZN58" s="699"/>
      <c r="BZO58" s="699"/>
      <c r="BZP58" s="699"/>
      <c r="BZQ58" s="699"/>
      <c r="BZR58" s="699"/>
      <c r="BZS58" s="699"/>
      <c r="BZT58" s="699"/>
      <c r="BZU58" s="699"/>
      <c r="BZV58" s="699"/>
      <c r="BZW58" s="699"/>
      <c r="BZX58" s="699"/>
      <c r="BZY58" s="699"/>
      <c r="BZZ58" s="699"/>
      <c r="CAA58" s="699"/>
      <c r="CAB58" s="699"/>
      <c r="CAC58" s="699"/>
      <c r="CAD58" s="699"/>
      <c r="CAE58" s="699"/>
      <c r="CAF58" s="699"/>
      <c r="CAG58" s="699"/>
      <c r="CAH58" s="699"/>
      <c r="CAI58" s="699"/>
      <c r="CAJ58" s="699"/>
      <c r="CAK58" s="699"/>
      <c r="CAL58" s="699"/>
      <c r="CAM58" s="699"/>
      <c r="CAN58" s="699"/>
      <c r="CAO58" s="699"/>
      <c r="CAP58" s="699"/>
      <c r="CAQ58" s="699"/>
      <c r="CAR58" s="699"/>
      <c r="CAS58" s="699"/>
      <c r="CAT58" s="699"/>
      <c r="CAU58" s="699"/>
      <c r="CAV58" s="699"/>
      <c r="CAW58" s="699"/>
      <c r="CAX58" s="699"/>
      <c r="CAY58" s="699"/>
      <c r="CAZ58" s="699"/>
      <c r="CBA58" s="699"/>
      <c r="CBB58" s="699"/>
      <c r="CBC58" s="699"/>
      <c r="CBD58" s="699"/>
      <c r="CBE58" s="699"/>
      <c r="CBF58" s="699"/>
      <c r="CBG58" s="699"/>
      <c r="CBH58" s="699"/>
      <c r="CBI58" s="699"/>
      <c r="CBJ58" s="699"/>
      <c r="CBK58" s="699"/>
      <c r="CBL58" s="699"/>
      <c r="CBM58" s="699"/>
      <c r="CBN58" s="699"/>
      <c r="CBO58" s="699"/>
      <c r="CBP58" s="699"/>
      <c r="CBQ58" s="699"/>
      <c r="CBR58" s="699"/>
      <c r="CBS58" s="699"/>
      <c r="CBT58" s="699"/>
      <c r="CBU58" s="699"/>
      <c r="CBV58" s="699"/>
      <c r="CBW58" s="699"/>
      <c r="CBX58" s="699"/>
      <c r="CBY58" s="699"/>
      <c r="CBZ58" s="699"/>
      <c r="CCA58" s="699"/>
      <c r="CCB58" s="699"/>
      <c r="CCC58" s="699"/>
      <c r="CCD58" s="699"/>
      <c r="CCE58" s="699"/>
      <c r="CCF58" s="699"/>
      <c r="CCG58" s="699"/>
      <c r="CCH58" s="699"/>
      <c r="CCI58" s="699"/>
      <c r="CCJ58" s="699"/>
      <c r="CCK58" s="699"/>
      <c r="CCL58" s="699"/>
      <c r="CCM58" s="699"/>
      <c r="CCN58" s="699"/>
      <c r="CCO58" s="699"/>
      <c r="CCP58" s="699"/>
      <c r="CCQ58" s="699"/>
      <c r="CCR58" s="699"/>
      <c r="CCS58" s="699"/>
      <c r="CCT58" s="699"/>
      <c r="CCU58" s="699"/>
      <c r="CCV58" s="699"/>
      <c r="CCW58" s="699"/>
      <c r="CCX58" s="699"/>
      <c r="CCY58" s="699"/>
      <c r="CCZ58" s="699"/>
      <c r="CDA58" s="699"/>
      <c r="CDB58" s="699"/>
      <c r="CDC58" s="699"/>
      <c r="CDD58" s="699"/>
      <c r="CDE58" s="699"/>
      <c r="CDF58" s="699"/>
      <c r="CDG58" s="699"/>
      <c r="CDH58" s="699"/>
      <c r="CDI58" s="699"/>
      <c r="CDJ58" s="699"/>
      <c r="CDK58" s="699"/>
      <c r="CDL58" s="699"/>
      <c r="CDM58" s="699"/>
      <c r="CDN58" s="699"/>
      <c r="CDO58" s="699"/>
      <c r="CDP58" s="699"/>
      <c r="CDQ58" s="699"/>
      <c r="CDR58" s="699"/>
      <c r="CDS58" s="699"/>
      <c r="CDT58" s="699"/>
      <c r="CDU58" s="699"/>
      <c r="CDV58" s="699"/>
      <c r="CDW58" s="699"/>
      <c r="CDX58" s="699"/>
      <c r="CDY58" s="699"/>
      <c r="CDZ58" s="699"/>
      <c r="CEA58" s="699"/>
      <c r="CEB58" s="699"/>
      <c r="CEC58" s="699"/>
      <c r="CED58" s="699"/>
      <c r="CEE58" s="699"/>
      <c r="CEF58" s="699"/>
      <c r="CEG58" s="699"/>
      <c r="CEH58" s="699"/>
      <c r="CEI58" s="699"/>
      <c r="CEJ58" s="699"/>
      <c r="CEK58" s="699"/>
      <c r="CEL58" s="699"/>
      <c r="CEM58" s="699"/>
      <c r="CEN58" s="699"/>
      <c r="CEO58" s="699"/>
      <c r="CEP58" s="699"/>
      <c r="CEQ58" s="699"/>
      <c r="CER58" s="699"/>
      <c r="CES58" s="699"/>
      <c r="CET58" s="699"/>
      <c r="CEU58" s="699"/>
      <c r="CEV58" s="699"/>
      <c r="CEW58" s="699"/>
      <c r="CEX58" s="699"/>
      <c r="CEY58" s="699"/>
      <c r="CEZ58" s="699"/>
      <c r="CFA58" s="699"/>
      <c r="CFB58" s="699"/>
      <c r="CFC58" s="699"/>
      <c r="CFD58" s="699"/>
      <c r="CFE58" s="699"/>
      <c r="CFF58" s="699"/>
      <c r="CFG58" s="699"/>
      <c r="CFH58" s="699"/>
      <c r="CFI58" s="699"/>
      <c r="CFJ58" s="699"/>
      <c r="CFK58" s="699"/>
      <c r="CFL58" s="699"/>
      <c r="CFM58" s="699"/>
      <c r="CFN58" s="699"/>
      <c r="CFO58" s="699"/>
      <c r="CFP58" s="699"/>
      <c r="CFQ58" s="699"/>
      <c r="CFR58" s="699"/>
      <c r="CFS58" s="699"/>
      <c r="CFT58" s="699"/>
      <c r="CFU58" s="699"/>
      <c r="CFV58" s="699"/>
      <c r="CFW58" s="699"/>
      <c r="CFX58" s="699"/>
      <c r="CFY58" s="699"/>
      <c r="CFZ58" s="699"/>
      <c r="CGA58" s="699"/>
      <c r="CGB58" s="699"/>
      <c r="CGC58" s="699"/>
      <c r="CGD58" s="699"/>
      <c r="CGE58" s="699"/>
      <c r="CGF58" s="699"/>
      <c r="CGG58" s="699"/>
      <c r="CGH58" s="699"/>
      <c r="CGI58" s="699"/>
      <c r="CGJ58" s="699"/>
      <c r="CGK58" s="699"/>
      <c r="CGL58" s="699"/>
      <c r="CGM58" s="699"/>
      <c r="CGN58" s="699"/>
      <c r="CGO58" s="699"/>
      <c r="CGP58" s="699"/>
      <c r="CGQ58" s="699"/>
      <c r="CGR58" s="699"/>
      <c r="CGS58" s="699"/>
      <c r="CGT58" s="699"/>
      <c r="CGU58" s="699"/>
      <c r="CGV58" s="699"/>
      <c r="CGW58" s="699"/>
      <c r="CGX58" s="699"/>
      <c r="CGY58" s="699"/>
      <c r="CGZ58" s="699"/>
      <c r="CHA58" s="699"/>
      <c r="CHB58" s="699"/>
      <c r="CHC58" s="699"/>
      <c r="CHD58" s="699"/>
      <c r="CHE58" s="699"/>
      <c r="CHF58" s="699"/>
      <c r="CHG58" s="699"/>
      <c r="CHH58" s="699"/>
      <c r="CHI58" s="699"/>
      <c r="CHJ58" s="699"/>
      <c r="CHK58" s="699"/>
      <c r="CHL58" s="699"/>
      <c r="CHM58" s="699"/>
      <c r="CHN58" s="699"/>
      <c r="CHO58" s="699"/>
      <c r="CHP58" s="699"/>
      <c r="CHQ58" s="699"/>
      <c r="CHR58" s="699"/>
      <c r="CHS58" s="699"/>
      <c r="CHT58" s="699"/>
      <c r="CHU58" s="699"/>
      <c r="CHV58" s="699"/>
      <c r="CHW58" s="699"/>
      <c r="CHX58" s="699"/>
      <c r="CHY58" s="699"/>
      <c r="CHZ58" s="699"/>
      <c r="CIA58" s="699"/>
      <c r="CIB58" s="699"/>
      <c r="CIC58" s="699"/>
      <c r="CID58" s="699"/>
      <c r="CIE58" s="699"/>
      <c r="CIF58" s="699"/>
      <c r="CIG58" s="699"/>
      <c r="CIH58" s="699"/>
      <c r="CII58" s="699"/>
      <c r="CIJ58" s="699"/>
      <c r="CIK58" s="699"/>
      <c r="CIL58" s="699"/>
      <c r="CIM58" s="699"/>
      <c r="CIN58" s="699"/>
      <c r="CIO58" s="699"/>
      <c r="CIP58" s="699"/>
      <c r="CIQ58" s="699"/>
      <c r="CIR58" s="699"/>
      <c r="CIS58" s="699"/>
      <c r="CIT58" s="699"/>
      <c r="CIU58" s="699"/>
      <c r="CIV58" s="699"/>
      <c r="CIW58" s="699"/>
      <c r="CIX58" s="699"/>
      <c r="CIY58" s="699"/>
      <c r="CIZ58" s="699"/>
      <c r="CJA58" s="699"/>
      <c r="CJB58" s="699"/>
      <c r="CJC58" s="699"/>
      <c r="CJD58" s="699"/>
      <c r="CJE58" s="699"/>
      <c r="CJF58" s="699"/>
      <c r="CJG58" s="699"/>
      <c r="CJH58" s="699"/>
      <c r="CJI58" s="699"/>
      <c r="CJJ58" s="699"/>
      <c r="CJK58" s="699"/>
      <c r="CJL58" s="699"/>
      <c r="CJM58" s="699"/>
      <c r="CJN58" s="699"/>
      <c r="CJO58" s="699"/>
      <c r="CJP58" s="699"/>
      <c r="CJQ58" s="699"/>
      <c r="CJR58" s="699"/>
      <c r="CJS58" s="699"/>
      <c r="CJT58" s="699"/>
      <c r="CJU58" s="699"/>
      <c r="CJV58" s="699"/>
      <c r="CJW58" s="699"/>
      <c r="CJX58" s="699"/>
      <c r="CJY58" s="699"/>
      <c r="CJZ58" s="699"/>
      <c r="CKA58" s="699"/>
      <c r="CKB58" s="699"/>
      <c r="CKC58" s="699"/>
      <c r="CKD58" s="699"/>
      <c r="CKE58" s="699"/>
      <c r="CKF58" s="699"/>
      <c r="CKG58" s="699"/>
      <c r="CKH58" s="699"/>
      <c r="CKI58" s="699"/>
      <c r="CKJ58" s="699"/>
      <c r="CKK58" s="699"/>
      <c r="CKL58" s="699"/>
      <c r="CKM58" s="699"/>
      <c r="CKN58" s="699"/>
      <c r="CKO58" s="699"/>
      <c r="CKP58" s="699"/>
      <c r="CKQ58" s="699"/>
      <c r="CKR58" s="699"/>
      <c r="CKS58" s="699"/>
      <c r="CKT58" s="699"/>
      <c r="CKU58" s="699"/>
      <c r="CKV58" s="699"/>
      <c r="CKW58" s="699"/>
      <c r="CKX58" s="699"/>
      <c r="CKY58" s="699"/>
      <c r="CKZ58" s="699"/>
      <c r="CLA58" s="699"/>
      <c r="CLB58" s="699"/>
      <c r="CLC58" s="699"/>
      <c r="CLD58" s="699"/>
      <c r="CLE58" s="699"/>
      <c r="CLF58" s="699"/>
      <c r="CLG58" s="699"/>
      <c r="CLH58" s="699"/>
      <c r="CLI58" s="699"/>
      <c r="CLJ58" s="699"/>
      <c r="CLK58" s="699"/>
      <c r="CLL58" s="699"/>
      <c r="CLM58" s="699"/>
      <c r="CLN58" s="699"/>
      <c r="CLO58" s="699"/>
      <c r="CLP58" s="699"/>
      <c r="CLQ58" s="699"/>
      <c r="CLR58" s="699"/>
      <c r="CLS58" s="699"/>
      <c r="CLT58" s="699"/>
      <c r="CLU58" s="699"/>
      <c r="CLV58" s="699"/>
      <c r="CLW58" s="699"/>
      <c r="CLX58" s="699"/>
      <c r="CLY58" s="699"/>
      <c r="CLZ58" s="699"/>
      <c r="CMA58" s="699"/>
      <c r="CMB58" s="699"/>
      <c r="CMC58" s="699"/>
      <c r="CMD58" s="699"/>
      <c r="CME58" s="699"/>
      <c r="CMF58" s="699"/>
      <c r="CMG58" s="699"/>
      <c r="CMH58" s="699"/>
      <c r="CMI58" s="699"/>
      <c r="CMJ58" s="699"/>
      <c r="CMK58" s="699"/>
      <c r="CML58" s="699"/>
      <c r="CMM58" s="699"/>
      <c r="CMN58" s="699"/>
      <c r="CMO58" s="699"/>
      <c r="CMP58" s="699"/>
      <c r="CMQ58" s="699"/>
      <c r="CMR58" s="699"/>
      <c r="CMS58" s="699"/>
      <c r="CMT58" s="699"/>
      <c r="CMU58" s="699"/>
      <c r="CMV58" s="699"/>
      <c r="CMW58" s="699"/>
      <c r="CMX58" s="699"/>
      <c r="CMY58" s="699"/>
      <c r="CMZ58" s="699"/>
      <c r="CNA58" s="699"/>
      <c r="CNB58" s="699"/>
      <c r="CNC58" s="699"/>
      <c r="CND58" s="699"/>
      <c r="CNE58" s="699"/>
      <c r="CNF58" s="699"/>
      <c r="CNG58" s="699"/>
      <c r="CNH58" s="699"/>
      <c r="CNI58" s="699"/>
      <c r="CNJ58" s="699"/>
      <c r="CNK58" s="699"/>
      <c r="CNL58" s="699"/>
      <c r="CNM58" s="699"/>
      <c r="CNN58" s="699"/>
      <c r="CNO58" s="699"/>
      <c r="CNP58" s="699"/>
      <c r="CNQ58" s="699"/>
      <c r="CNR58" s="699"/>
      <c r="CNS58" s="699"/>
      <c r="CNT58" s="699"/>
      <c r="CNU58" s="699"/>
      <c r="CNV58" s="699"/>
      <c r="CNW58" s="699"/>
      <c r="CNX58" s="699"/>
      <c r="CNY58" s="699"/>
      <c r="CNZ58" s="699"/>
      <c r="COA58" s="699"/>
      <c r="COB58" s="699"/>
      <c r="COC58" s="699"/>
      <c r="COD58" s="699"/>
      <c r="COE58" s="699"/>
      <c r="COF58" s="699"/>
      <c r="COG58" s="699"/>
      <c r="COH58" s="699"/>
      <c r="COI58" s="699"/>
      <c r="COJ58" s="699"/>
      <c r="COK58" s="699"/>
      <c r="COL58" s="699"/>
      <c r="COM58" s="699"/>
      <c r="CON58" s="699"/>
      <c r="COO58" s="699"/>
      <c r="COP58" s="699"/>
      <c r="COQ58" s="699"/>
      <c r="COR58" s="699"/>
      <c r="COS58" s="699"/>
      <c r="COT58" s="699"/>
      <c r="COU58" s="699"/>
      <c r="COV58" s="699"/>
      <c r="COW58" s="699"/>
      <c r="COX58" s="699"/>
      <c r="COY58" s="699"/>
      <c r="COZ58" s="699"/>
      <c r="CPA58" s="699"/>
      <c r="CPB58" s="699"/>
      <c r="CPC58" s="699"/>
      <c r="CPD58" s="699"/>
      <c r="CPE58" s="699"/>
      <c r="CPF58" s="699"/>
      <c r="CPG58" s="699"/>
      <c r="CPH58" s="699"/>
      <c r="CPI58" s="699"/>
      <c r="CPJ58" s="699"/>
      <c r="CPK58" s="699"/>
      <c r="CPL58" s="699"/>
      <c r="CPM58" s="699"/>
      <c r="CPN58" s="699"/>
      <c r="CPO58" s="699"/>
      <c r="CPP58" s="699"/>
      <c r="CPQ58" s="699"/>
      <c r="CPR58" s="699"/>
      <c r="CPS58" s="699"/>
      <c r="CPT58" s="699"/>
      <c r="CPU58" s="699"/>
      <c r="CPV58" s="699"/>
      <c r="CPW58" s="699"/>
      <c r="CPX58" s="699"/>
      <c r="CPY58" s="699"/>
      <c r="CPZ58" s="699"/>
      <c r="CQA58" s="699"/>
      <c r="CQB58" s="699"/>
      <c r="CQC58" s="699"/>
      <c r="CQD58" s="699"/>
      <c r="CQE58" s="699"/>
      <c r="CQF58" s="699"/>
      <c r="CQG58" s="699"/>
      <c r="CQH58" s="699"/>
      <c r="CQI58" s="699"/>
      <c r="CQJ58" s="699"/>
      <c r="CQK58" s="699"/>
      <c r="CQL58" s="699"/>
      <c r="CQM58" s="699"/>
      <c r="CQN58" s="699"/>
      <c r="CQO58" s="699"/>
      <c r="CQP58" s="699"/>
      <c r="CQQ58" s="699"/>
      <c r="CQR58" s="699"/>
      <c r="CQS58" s="699"/>
      <c r="CQT58" s="699"/>
      <c r="CQU58" s="699"/>
      <c r="CQV58" s="699"/>
      <c r="CQW58" s="699"/>
      <c r="CQX58" s="699"/>
      <c r="CQY58" s="699"/>
      <c r="CQZ58" s="699"/>
      <c r="CRA58" s="699"/>
      <c r="CRB58" s="699"/>
      <c r="CRC58" s="699"/>
      <c r="CRD58" s="699"/>
      <c r="CRE58" s="699"/>
      <c r="CRF58" s="699"/>
      <c r="CRG58" s="699"/>
      <c r="CRH58" s="699"/>
      <c r="CRI58" s="699"/>
      <c r="CRJ58" s="699"/>
      <c r="CRK58" s="699"/>
      <c r="CRL58" s="699"/>
      <c r="CRM58" s="699"/>
      <c r="CRN58" s="699"/>
      <c r="CRO58" s="699"/>
      <c r="CRP58" s="699"/>
      <c r="CRQ58" s="699"/>
      <c r="CRR58" s="699"/>
      <c r="CRS58" s="699"/>
      <c r="CRT58" s="699"/>
      <c r="CRU58" s="699"/>
      <c r="CRV58" s="699"/>
      <c r="CRW58" s="699"/>
      <c r="CRX58" s="699"/>
      <c r="CRY58" s="699"/>
      <c r="CRZ58" s="699"/>
      <c r="CSA58" s="699"/>
      <c r="CSB58" s="699"/>
      <c r="CSC58" s="699"/>
      <c r="CSD58" s="699"/>
      <c r="CSE58" s="699"/>
      <c r="CSF58" s="699"/>
      <c r="CSG58" s="699"/>
      <c r="CSH58" s="699"/>
      <c r="CSI58" s="699"/>
      <c r="CSJ58" s="699"/>
      <c r="CSK58" s="699"/>
      <c r="CSL58" s="699"/>
      <c r="CSM58" s="699"/>
      <c r="CSN58" s="699"/>
      <c r="CSO58" s="699"/>
      <c r="CSP58" s="699"/>
      <c r="CSQ58" s="699"/>
      <c r="CSR58" s="699"/>
      <c r="CSS58" s="699"/>
      <c r="CST58" s="699"/>
      <c r="CSU58" s="699"/>
      <c r="CSV58" s="699"/>
      <c r="CSW58" s="699"/>
      <c r="CSX58" s="699"/>
      <c r="CSY58" s="699"/>
      <c r="CSZ58" s="699"/>
      <c r="CTA58" s="699"/>
      <c r="CTB58" s="699"/>
      <c r="CTC58" s="699"/>
      <c r="CTD58" s="699"/>
      <c r="CTE58" s="699"/>
      <c r="CTF58" s="699"/>
      <c r="CTG58" s="699"/>
      <c r="CTH58" s="699"/>
      <c r="CTI58" s="699"/>
      <c r="CTJ58" s="699"/>
      <c r="CTK58" s="699"/>
      <c r="CTL58" s="699"/>
      <c r="CTM58" s="699"/>
      <c r="CTN58" s="699"/>
      <c r="CTO58" s="699"/>
      <c r="CTP58" s="699"/>
      <c r="CTQ58" s="699"/>
      <c r="CTR58" s="699"/>
      <c r="CTS58" s="699"/>
      <c r="CTT58" s="699"/>
      <c r="CTU58" s="699"/>
      <c r="CTV58" s="699"/>
      <c r="CTW58" s="699"/>
      <c r="CTX58" s="699"/>
      <c r="CTY58" s="699"/>
      <c r="CTZ58" s="699"/>
      <c r="CUA58" s="699"/>
      <c r="CUB58" s="699"/>
      <c r="CUC58" s="699"/>
      <c r="CUD58" s="699"/>
      <c r="CUE58" s="699"/>
      <c r="CUF58" s="699"/>
      <c r="CUG58" s="699"/>
      <c r="CUH58" s="699"/>
      <c r="CUI58" s="699"/>
      <c r="CUJ58" s="699"/>
      <c r="CUK58" s="699"/>
      <c r="CUL58" s="699"/>
      <c r="CUM58" s="699"/>
      <c r="CUN58" s="699"/>
      <c r="CUO58" s="699"/>
      <c r="CUP58" s="699"/>
      <c r="CUQ58" s="699"/>
      <c r="CUR58" s="699"/>
      <c r="CUS58" s="699"/>
      <c r="CUT58" s="699"/>
      <c r="CUU58" s="699"/>
      <c r="CUV58" s="699"/>
      <c r="CUW58" s="699"/>
      <c r="CUX58" s="699"/>
      <c r="CUY58" s="699"/>
      <c r="CUZ58" s="699"/>
      <c r="CVA58" s="699"/>
      <c r="CVB58" s="699"/>
      <c r="CVC58" s="699"/>
      <c r="CVD58" s="699"/>
      <c r="CVE58" s="699"/>
      <c r="CVF58" s="699"/>
      <c r="CVG58" s="699"/>
      <c r="CVH58" s="699"/>
      <c r="CVI58" s="699"/>
      <c r="CVJ58" s="699"/>
      <c r="CVK58" s="699"/>
      <c r="CVL58" s="699"/>
      <c r="CVM58" s="699"/>
      <c r="CVN58" s="699"/>
      <c r="CVO58" s="699"/>
      <c r="CVP58" s="699"/>
      <c r="CVQ58" s="699"/>
      <c r="CVR58" s="699"/>
      <c r="CVS58" s="699"/>
      <c r="CVT58" s="699"/>
      <c r="CVU58" s="699"/>
      <c r="CVV58" s="699"/>
      <c r="CVW58" s="699"/>
      <c r="CVX58" s="699"/>
      <c r="CVY58" s="699"/>
      <c r="CVZ58" s="699"/>
      <c r="CWA58" s="699"/>
      <c r="CWB58" s="699"/>
      <c r="CWC58" s="699"/>
      <c r="CWD58" s="699"/>
      <c r="CWE58" s="699"/>
      <c r="CWF58" s="699"/>
      <c r="CWG58" s="699"/>
      <c r="CWH58" s="699"/>
      <c r="CWI58" s="699"/>
      <c r="CWJ58" s="699"/>
      <c r="CWK58" s="699"/>
      <c r="CWL58" s="699"/>
      <c r="CWM58" s="699"/>
      <c r="CWN58" s="699"/>
      <c r="CWO58" s="699"/>
      <c r="CWP58" s="699"/>
      <c r="CWQ58" s="699"/>
      <c r="CWR58" s="699"/>
      <c r="CWS58" s="699"/>
      <c r="CWT58" s="699"/>
      <c r="CWU58" s="699"/>
      <c r="CWV58" s="699"/>
      <c r="CWW58" s="699"/>
      <c r="CWX58" s="699"/>
      <c r="CWY58" s="699"/>
      <c r="CWZ58" s="699"/>
      <c r="CXA58" s="699"/>
      <c r="CXB58" s="699"/>
      <c r="CXC58" s="699"/>
      <c r="CXD58" s="699"/>
      <c r="CXE58" s="699"/>
      <c r="CXF58" s="699"/>
      <c r="CXG58" s="699"/>
      <c r="CXH58" s="699"/>
      <c r="CXI58" s="699"/>
      <c r="CXJ58" s="699"/>
      <c r="CXK58" s="699"/>
      <c r="CXL58" s="699"/>
      <c r="CXM58" s="699"/>
      <c r="CXN58" s="699"/>
      <c r="CXO58" s="699"/>
      <c r="CXP58" s="699"/>
      <c r="CXQ58" s="699"/>
      <c r="CXR58" s="699"/>
      <c r="CXS58" s="699"/>
      <c r="CXT58" s="699"/>
      <c r="CXU58" s="699"/>
      <c r="CXV58" s="699"/>
      <c r="CXW58" s="699"/>
      <c r="CXX58" s="699"/>
      <c r="CXY58" s="699"/>
      <c r="CXZ58" s="699"/>
      <c r="CYA58" s="699"/>
      <c r="CYB58" s="699"/>
      <c r="CYC58" s="699"/>
      <c r="CYD58" s="699"/>
      <c r="CYE58" s="699"/>
      <c r="CYF58" s="699"/>
      <c r="CYG58" s="699"/>
      <c r="CYH58" s="699"/>
      <c r="CYI58" s="699"/>
      <c r="CYJ58" s="699"/>
      <c r="CYK58" s="699"/>
      <c r="CYL58" s="699"/>
      <c r="CYM58" s="699"/>
      <c r="CYN58" s="699"/>
      <c r="CYO58" s="699"/>
      <c r="CYP58" s="699"/>
      <c r="CYQ58" s="699"/>
      <c r="CYR58" s="699"/>
      <c r="CYS58" s="699"/>
      <c r="CYT58" s="699"/>
      <c r="CYU58" s="699"/>
      <c r="CYV58" s="699"/>
      <c r="CYW58" s="699"/>
      <c r="CYX58" s="699"/>
      <c r="CYY58" s="699"/>
      <c r="CYZ58" s="699"/>
      <c r="CZA58" s="699"/>
      <c r="CZB58" s="699"/>
      <c r="CZC58" s="699"/>
      <c r="CZD58" s="699"/>
      <c r="CZE58" s="699"/>
      <c r="CZF58" s="699"/>
      <c r="CZG58" s="699"/>
      <c r="CZH58" s="699"/>
      <c r="CZI58" s="699"/>
      <c r="CZJ58" s="699"/>
      <c r="CZK58" s="699"/>
      <c r="CZL58" s="699"/>
      <c r="CZM58" s="699"/>
      <c r="CZN58" s="699"/>
      <c r="CZO58" s="699"/>
      <c r="CZP58" s="699"/>
      <c r="CZQ58" s="699"/>
      <c r="CZR58" s="699"/>
      <c r="CZS58" s="699"/>
      <c r="CZT58" s="699"/>
      <c r="CZU58" s="699"/>
      <c r="CZV58" s="699"/>
      <c r="CZW58" s="699"/>
      <c r="CZX58" s="699"/>
      <c r="CZY58" s="699"/>
      <c r="CZZ58" s="699"/>
      <c r="DAA58" s="699"/>
      <c r="DAB58" s="699"/>
      <c r="DAC58" s="699"/>
      <c r="DAD58" s="699"/>
      <c r="DAE58" s="699"/>
      <c r="DAF58" s="699"/>
      <c r="DAG58" s="699"/>
      <c r="DAH58" s="699"/>
      <c r="DAI58" s="699"/>
      <c r="DAJ58" s="699"/>
      <c r="DAK58" s="699"/>
      <c r="DAL58" s="699"/>
      <c r="DAM58" s="699"/>
      <c r="DAN58" s="699"/>
      <c r="DAO58" s="699"/>
      <c r="DAP58" s="699"/>
      <c r="DAQ58" s="699"/>
      <c r="DAR58" s="699"/>
      <c r="DAS58" s="699"/>
      <c r="DAT58" s="699"/>
      <c r="DAU58" s="699"/>
      <c r="DAV58" s="699"/>
      <c r="DAW58" s="699"/>
      <c r="DAX58" s="699"/>
      <c r="DAY58" s="699"/>
      <c r="DAZ58" s="699"/>
      <c r="DBA58" s="699"/>
      <c r="DBB58" s="699"/>
      <c r="DBC58" s="699"/>
      <c r="DBD58" s="699"/>
      <c r="DBE58" s="699"/>
      <c r="DBF58" s="699"/>
      <c r="DBG58" s="699"/>
      <c r="DBH58" s="699"/>
      <c r="DBI58" s="699"/>
      <c r="DBJ58" s="699"/>
      <c r="DBK58" s="699"/>
      <c r="DBL58" s="699"/>
      <c r="DBM58" s="699"/>
      <c r="DBN58" s="699"/>
      <c r="DBO58" s="699"/>
      <c r="DBP58" s="699"/>
      <c r="DBQ58" s="699"/>
      <c r="DBR58" s="699"/>
      <c r="DBS58" s="699"/>
      <c r="DBT58" s="699"/>
      <c r="DBU58" s="699"/>
      <c r="DBV58" s="699"/>
      <c r="DBW58" s="699"/>
      <c r="DBX58" s="699"/>
      <c r="DBY58" s="699"/>
      <c r="DBZ58" s="699"/>
      <c r="DCA58" s="699"/>
      <c r="DCB58" s="699"/>
      <c r="DCC58" s="699"/>
      <c r="DCD58" s="699"/>
      <c r="DCE58" s="699"/>
      <c r="DCF58" s="699"/>
      <c r="DCG58" s="699"/>
      <c r="DCH58" s="699"/>
      <c r="DCI58" s="699"/>
      <c r="DCJ58" s="699"/>
      <c r="DCK58" s="699"/>
      <c r="DCL58" s="699"/>
      <c r="DCM58" s="699"/>
      <c r="DCN58" s="699"/>
      <c r="DCO58" s="699"/>
      <c r="DCP58" s="699"/>
      <c r="DCQ58" s="699"/>
      <c r="DCR58" s="699"/>
      <c r="DCS58" s="699"/>
      <c r="DCT58" s="699"/>
      <c r="DCU58" s="699"/>
      <c r="DCV58" s="699"/>
      <c r="DCW58" s="699"/>
      <c r="DCX58" s="699"/>
      <c r="DCY58" s="699"/>
      <c r="DCZ58" s="699"/>
      <c r="DDA58" s="699"/>
      <c r="DDB58" s="699"/>
      <c r="DDC58" s="699"/>
      <c r="DDD58" s="699"/>
      <c r="DDE58" s="699"/>
      <c r="DDF58" s="699"/>
      <c r="DDG58" s="699"/>
      <c r="DDH58" s="699"/>
      <c r="DDI58" s="699"/>
      <c r="DDJ58" s="699"/>
      <c r="DDK58" s="699"/>
      <c r="DDL58" s="699"/>
      <c r="DDM58" s="699"/>
      <c r="DDN58" s="699"/>
      <c r="DDO58" s="699"/>
      <c r="DDP58" s="699"/>
      <c r="DDQ58" s="699"/>
      <c r="DDR58" s="699"/>
      <c r="DDS58" s="699"/>
      <c r="DDT58" s="699"/>
      <c r="DDU58" s="699"/>
      <c r="DDV58" s="699"/>
      <c r="DDW58" s="699"/>
      <c r="DDX58" s="699"/>
      <c r="DDY58" s="699"/>
      <c r="DDZ58" s="699"/>
      <c r="DEA58" s="699"/>
      <c r="DEB58" s="699"/>
      <c r="DEC58" s="699"/>
      <c r="DED58" s="699"/>
      <c r="DEE58" s="699"/>
      <c r="DEF58" s="699"/>
      <c r="DEG58" s="699"/>
      <c r="DEH58" s="699"/>
      <c r="DEI58" s="699"/>
      <c r="DEJ58" s="699"/>
      <c r="DEK58" s="699"/>
      <c r="DEL58" s="699"/>
      <c r="DEM58" s="699"/>
      <c r="DEN58" s="699"/>
      <c r="DEO58" s="699"/>
      <c r="DEP58" s="699"/>
      <c r="DEQ58" s="699"/>
      <c r="DER58" s="699"/>
      <c r="DES58" s="699"/>
      <c r="DET58" s="699"/>
      <c r="DEU58" s="699"/>
      <c r="DEV58" s="699"/>
      <c r="DEW58" s="699"/>
      <c r="DEX58" s="699"/>
      <c r="DEY58" s="699"/>
      <c r="DEZ58" s="699"/>
      <c r="DFA58" s="699"/>
      <c r="DFB58" s="699"/>
      <c r="DFC58" s="699"/>
      <c r="DFD58" s="699"/>
      <c r="DFE58" s="699"/>
      <c r="DFF58" s="699"/>
      <c r="DFG58" s="699"/>
      <c r="DFH58" s="699"/>
      <c r="DFI58" s="699"/>
      <c r="DFJ58" s="699"/>
      <c r="DFK58" s="699"/>
      <c r="DFL58" s="699"/>
      <c r="DFM58" s="699"/>
      <c r="DFN58" s="699"/>
      <c r="DFO58" s="699"/>
      <c r="DFP58" s="699"/>
      <c r="DFQ58" s="699"/>
      <c r="DFR58" s="699"/>
      <c r="DFS58" s="699"/>
      <c r="DFT58" s="699"/>
      <c r="DFU58" s="699"/>
      <c r="DFV58" s="699"/>
      <c r="DFW58" s="699"/>
      <c r="DFX58" s="699"/>
      <c r="DFY58" s="699"/>
      <c r="DFZ58" s="699"/>
      <c r="DGA58" s="699"/>
      <c r="DGB58" s="699"/>
      <c r="DGC58" s="699"/>
      <c r="DGD58" s="699"/>
      <c r="DGE58" s="699"/>
      <c r="DGF58" s="699"/>
      <c r="DGG58" s="699"/>
      <c r="DGH58" s="699"/>
      <c r="DGI58" s="699"/>
      <c r="DGJ58" s="699"/>
      <c r="DGK58" s="699"/>
      <c r="DGL58" s="699"/>
      <c r="DGM58" s="699"/>
      <c r="DGN58" s="699"/>
      <c r="DGO58" s="699"/>
      <c r="DGP58" s="699"/>
      <c r="DGQ58" s="699"/>
      <c r="DGR58" s="699"/>
      <c r="DGS58" s="699"/>
      <c r="DGT58" s="699"/>
      <c r="DGU58" s="699"/>
      <c r="DGV58" s="699"/>
      <c r="DGW58" s="699"/>
      <c r="DGX58" s="699"/>
      <c r="DGY58" s="699"/>
      <c r="DGZ58" s="699"/>
      <c r="DHA58" s="699"/>
      <c r="DHB58" s="699"/>
      <c r="DHC58" s="699"/>
      <c r="DHD58" s="699"/>
      <c r="DHE58" s="699"/>
      <c r="DHF58" s="699"/>
      <c r="DHG58" s="699"/>
      <c r="DHH58" s="699"/>
      <c r="DHI58" s="699"/>
      <c r="DHJ58" s="699"/>
      <c r="DHK58" s="699"/>
      <c r="DHL58" s="699"/>
      <c r="DHM58" s="699"/>
      <c r="DHN58" s="699"/>
      <c r="DHO58" s="699"/>
      <c r="DHP58" s="699"/>
      <c r="DHQ58" s="699"/>
      <c r="DHR58" s="699"/>
      <c r="DHS58" s="699"/>
      <c r="DHT58" s="699"/>
      <c r="DHU58" s="699"/>
      <c r="DHV58" s="699"/>
      <c r="DHW58" s="699"/>
      <c r="DHX58" s="699"/>
      <c r="DHY58" s="699"/>
      <c r="DHZ58" s="699"/>
      <c r="DIA58" s="699"/>
      <c r="DIB58" s="699"/>
      <c r="DIC58" s="699"/>
      <c r="DID58" s="699"/>
      <c r="DIE58" s="699"/>
      <c r="DIF58" s="699"/>
      <c r="DIG58" s="699"/>
      <c r="DIH58" s="699"/>
      <c r="DII58" s="699"/>
      <c r="DIJ58" s="699"/>
      <c r="DIK58" s="699"/>
      <c r="DIL58" s="699"/>
      <c r="DIM58" s="699"/>
      <c r="DIN58" s="699"/>
      <c r="DIO58" s="699"/>
      <c r="DIP58" s="699"/>
      <c r="DIQ58" s="699"/>
      <c r="DIR58" s="699"/>
      <c r="DIS58" s="699"/>
      <c r="DIT58" s="699"/>
      <c r="DIU58" s="699"/>
      <c r="DIV58" s="699"/>
      <c r="DIW58" s="699"/>
      <c r="DIX58" s="699"/>
      <c r="DIY58" s="699"/>
      <c r="DIZ58" s="699"/>
      <c r="DJA58" s="699"/>
      <c r="DJB58" s="699"/>
      <c r="DJC58" s="699"/>
      <c r="DJD58" s="699"/>
      <c r="DJE58" s="699"/>
      <c r="DJF58" s="699"/>
      <c r="DJG58" s="699"/>
      <c r="DJH58" s="699"/>
      <c r="DJI58" s="699"/>
      <c r="DJJ58" s="699"/>
      <c r="DJK58" s="699"/>
      <c r="DJL58" s="699"/>
      <c r="DJM58" s="699"/>
      <c r="DJN58" s="699"/>
      <c r="DJO58" s="699"/>
      <c r="DJP58" s="699"/>
      <c r="DJQ58" s="699"/>
      <c r="DJR58" s="699"/>
      <c r="DJS58" s="699"/>
      <c r="DJT58" s="699"/>
      <c r="DJU58" s="699"/>
      <c r="DJV58" s="699"/>
      <c r="DJW58" s="699"/>
      <c r="DJX58" s="699"/>
      <c r="DJY58" s="699"/>
      <c r="DJZ58" s="699"/>
      <c r="DKA58" s="699"/>
      <c r="DKB58" s="699"/>
      <c r="DKC58" s="699"/>
      <c r="DKD58" s="699"/>
      <c r="DKE58" s="699"/>
      <c r="DKF58" s="699"/>
      <c r="DKG58" s="699"/>
      <c r="DKH58" s="699"/>
      <c r="DKI58" s="699"/>
      <c r="DKJ58" s="699"/>
      <c r="DKK58" s="699"/>
      <c r="DKL58" s="699"/>
      <c r="DKM58" s="699"/>
      <c r="DKN58" s="699"/>
      <c r="DKO58" s="699"/>
      <c r="DKP58" s="699"/>
      <c r="DKQ58" s="699"/>
      <c r="DKR58" s="699"/>
      <c r="DKS58" s="699"/>
      <c r="DKT58" s="699"/>
      <c r="DKU58" s="699"/>
      <c r="DKV58" s="699"/>
      <c r="DKW58" s="699"/>
      <c r="DKX58" s="699"/>
      <c r="DKY58" s="699"/>
      <c r="DKZ58" s="699"/>
      <c r="DLA58" s="699"/>
      <c r="DLB58" s="699"/>
      <c r="DLC58" s="699"/>
      <c r="DLD58" s="699"/>
      <c r="DLE58" s="699"/>
      <c r="DLF58" s="699"/>
      <c r="DLG58" s="699"/>
      <c r="DLH58" s="699"/>
      <c r="DLI58" s="699"/>
      <c r="DLJ58" s="699"/>
      <c r="DLK58" s="699"/>
      <c r="DLL58" s="699"/>
      <c r="DLM58" s="699"/>
      <c r="DLN58" s="699"/>
      <c r="DLO58" s="699"/>
      <c r="DLP58" s="699"/>
      <c r="DLQ58" s="699"/>
      <c r="DLR58" s="699"/>
      <c r="DLS58" s="699"/>
      <c r="DLT58" s="699"/>
      <c r="DLU58" s="699"/>
      <c r="DLV58" s="699"/>
      <c r="DLW58" s="699"/>
      <c r="DLX58" s="699"/>
      <c r="DLY58" s="699"/>
      <c r="DLZ58" s="699"/>
      <c r="DMA58" s="699"/>
      <c r="DMB58" s="699"/>
      <c r="DMC58" s="699"/>
      <c r="DMD58" s="699"/>
      <c r="DME58" s="699"/>
      <c r="DMF58" s="699"/>
      <c r="DMG58" s="699"/>
      <c r="DMH58" s="699"/>
      <c r="DMI58" s="699"/>
      <c r="DMJ58" s="699"/>
      <c r="DMK58" s="699"/>
      <c r="DML58" s="699"/>
      <c r="DMM58" s="699"/>
      <c r="DMN58" s="699"/>
      <c r="DMO58" s="699"/>
      <c r="DMP58" s="699"/>
      <c r="DMQ58" s="699"/>
      <c r="DMR58" s="699"/>
      <c r="DMS58" s="699"/>
      <c r="DMT58" s="699"/>
      <c r="DMU58" s="699"/>
      <c r="DMV58" s="699"/>
      <c r="DMW58" s="699"/>
      <c r="DMX58" s="699"/>
      <c r="DMY58" s="699"/>
      <c r="DMZ58" s="699"/>
      <c r="DNA58" s="699"/>
      <c r="DNB58" s="699"/>
      <c r="DNC58" s="699"/>
      <c r="DND58" s="699"/>
      <c r="DNE58" s="699"/>
      <c r="DNF58" s="699"/>
      <c r="DNG58" s="699"/>
      <c r="DNH58" s="699"/>
      <c r="DNI58" s="699"/>
      <c r="DNJ58" s="699"/>
      <c r="DNK58" s="699"/>
      <c r="DNL58" s="699"/>
      <c r="DNM58" s="699"/>
      <c r="DNN58" s="699"/>
      <c r="DNO58" s="699"/>
      <c r="DNP58" s="699"/>
      <c r="DNQ58" s="699"/>
      <c r="DNR58" s="699"/>
      <c r="DNS58" s="699"/>
      <c r="DNT58" s="699"/>
      <c r="DNU58" s="699"/>
      <c r="DNV58" s="699"/>
      <c r="DNW58" s="699"/>
      <c r="DNX58" s="699"/>
      <c r="DNY58" s="699"/>
      <c r="DNZ58" s="699"/>
      <c r="DOA58" s="699"/>
      <c r="DOB58" s="699"/>
      <c r="DOC58" s="699"/>
      <c r="DOD58" s="699"/>
      <c r="DOE58" s="699"/>
      <c r="DOF58" s="699"/>
      <c r="DOG58" s="699"/>
      <c r="DOH58" s="699"/>
      <c r="DOI58" s="699"/>
      <c r="DOJ58" s="699"/>
      <c r="DOK58" s="699"/>
      <c r="DOL58" s="699"/>
      <c r="DOM58" s="699"/>
      <c r="DON58" s="699"/>
      <c r="DOO58" s="699"/>
      <c r="DOP58" s="699"/>
      <c r="DOQ58" s="699"/>
      <c r="DOR58" s="699"/>
      <c r="DOS58" s="699"/>
      <c r="DOT58" s="699"/>
      <c r="DOU58" s="699"/>
      <c r="DOV58" s="699"/>
      <c r="DOW58" s="699"/>
      <c r="DOX58" s="699"/>
      <c r="DOY58" s="699"/>
      <c r="DOZ58" s="699"/>
      <c r="DPA58" s="699"/>
      <c r="DPB58" s="699"/>
      <c r="DPC58" s="699"/>
      <c r="DPD58" s="699"/>
      <c r="DPE58" s="699"/>
      <c r="DPF58" s="699"/>
      <c r="DPG58" s="699"/>
      <c r="DPH58" s="699"/>
      <c r="DPI58" s="699"/>
      <c r="DPJ58" s="699"/>
      <c r="DPK58" s="699"/>
      <c r="DPL58" s="699"/>
      <c r="DPM58" s="699"/>
      <c r="DPN58" s="699"/>
      <c r="DPO58" s="699"/>
      <c r="DPP58" s="699"/>
      <c r="DPQ58" s="699"/>
      <c r="DPR58" s="699"/>
      <c r="DPS58" s="699"/>
      <c r="DPT58" s="699"/>
      <c r="DPU58" s="699"/>
      <c r="DPV58" s="699"/>
      <c r="DPW58" s="699"/>
      <c r="DPX58" s="699"/>
      <c r="DPY58" s="699"/>
      <c r="DPZ58" s="699"/>
      <c r="DQA58" s="699"/>
      <c r="DQB58" s="699"/>
      <c r="DQC58" s="699"/>
      <c r="DQD58" s="699"/>
      <c r="DQE58" s="699"/>
      <c r="DQF58" s="699"/>
      <c r="DQG58" s="699"/>
      <c r="DQH58" s="699"/>
      <c r="DQI58" s="699"/>
      <c r="DQJ58" s="699"/>
      <c r="DQK58" s="699"/>
      <c r="DQL58" s="699"/>
      <c r="DQM58" s="699"/>
      <c r="DQN58" s="699"/>
      <c r="DQO58" s="699"/>
      <c r="DQP58" s="699"/>
      <c r="DQQ58" s="699"/>
      <c r="DQR58" s="699"/>
      <c r="DQS58" s="699"/>
      <c r="DQT58" s="699"/>
      <c r="DQU58" s="699"/>
      <c r="DQV58" s="699"/>
      <c r="DQW58" s="699"/>
      <c r="DQX58" s="699"/>
      <c r="DQY58" s="699"/>
      <c r="DQZ58" s="699"/>
      <c r="DRA58" s="699"/>
      <c r="DRB58" s="699"/>
      <c r="DRC58" s="699"/>
      <c r="DRD58" s="699"/>
      <c r="DRE58" s="699"/>
      <c r="DRF58" s="699"/>
      <c r="DRG58" s="699"/>
      <c r="DRH58" s="699"/>
      <c r="DRI58" s="699"/>
      <c r="DRJ58" s="699"/>
      <c r="DRK58" s="699"/>
      <c r="DRL58" s="699"/>
      <c r="DRM58" s="699"/>
      <c r="DRN58" s="699"/>
      <c r="DRO58" s="699"/>
      <c r="DRP58" s="699"/>
      <c r="DRQ58" s="699"/>
      <c r="DRR58" s="699"/>
      <c r="DRS58" s="699"/>
      <c r="DRT58" s="699"/>
      <c r="DRU58" s="699"/>
      <c r="DRV58" s="699"/>
      <c r="DRW58" s="699"/>
      <c r="DRX58" s="699"/>
      <c r="DRY58" s="699"/>
      <c r="DRZ58" s="699"/>
      <c r="DSA58" s="699"/>
      <c r="DSB58" s="699"/>
      <c r="DSC58" s="699"/>
      <c r="DSD58" s="699"/>
      <c r="DSE58" s="699"/>
      <c r="DSF58" s="699"/>
      <c r="DSG58" s="699"/>
      <c r="DSH58" s="699"/>
      <c r="DSI58" s="699"/>
      <c r="DSJ58" s="699"/>
      <c r="DSK58" s="699"/>
      <c r="DSL58" s="699"/>
      <c r="DSM58" s="699"/>
      <c r="DSN58" s="699"/>
      <c r="DSO58" s="699"/>
      <c r="DSP58" s="699"/>
      <c r="DSQ58" s="699"/>
      <c r="DSR58" s="699"/>
      <c r="DSS58" s="699"/>
      <c r="DST58" s="699"/>
      <c r="DSU58" s="699"/>
      <c r="DSV58" s="699"/>
      <c r="DSW58" s="699"/>
      <c r="DSX58" s="699"/>
      <c r="DSY58" s="699"/>
      <c r="DSZ58" s="699"/>
      <c r="DTA58" s="699"/>
      <c r="DTB58" s="699"/>
      <c r="DTC58" s="699"/>
      <c r="DTD58" s="699"/>
      <c r="DTE58" s="699"/>
      <c r="DTF58" s="699"/>
      <c r="DTG58" s="699"/>
      <c r="DTH58" s="699"/>
      <c r="DTI58" s="699"/>
      <c r="DTJ58" s="699"/>
      <c r="DTK58" s="699"/>
      <c r="DTL58" s="699"/>
      <c r="DTM58" s="699"/>
      <c r="DTN58" s="699"/>
      <c r="DTO58" s="699"/>
      <c r="DTP58" s="699"/>
      <c r="DTQ58" s="699"/>
      <c r="DTR58" s="699"/>
      <c r="DTS58" s="699"/>
      <c r="DTT58" s="699"/>
      <c r="DTU58" s="699"/>
      <c r="DTV58" s="699"/>
      <c r="DTW58" s="699"/>
      <c r="DTX58" s="699"/>
      <c r="DTY58" s="699"/>
      <c r="DTZ58" s="699"/>
      <c r="DUA58" s="699"/>
      <c r="DUB58" s="699"/>
      <c r="DUC58" s="699"/>
      <c r="DUD58" s="699"/>
      <c r="DUE58" s="699"/>
      <c r="DUF58" s="699"/>
      <c r="DUG58" s="699"/>
      <c r="DUH58" s="699"/>
      <c r="DUI58" s="699"/>
      <c r="DUJ58" s="699"/>
      <c r="DUK58" s="699"/>
      <c r="DUL58" s="699"/>
      <c r="DUM58" s="699"/>
      <c r="DUN58" s="699"/>
      <c r="DUO58" s="699"/>
      <c r="DUP58" s="699"/>
      <c r="DUQ58" s="699"/>
      <c r="DUR58" s="699"/>
      <c r="DUS58" s="699"/>
      <c r="DUT58" s="699"/>
      <c r="DUU58" s="699"/>
      <c r="DUV58" s="699"/>
      <c r="DUW58" s="699"/>
      <c r="DUX58" s="699"/>
      <c r="DUY58" s="699"/>
      <c r="DUZ58" s="699"/>
      <c r="DVA58" s="699"/>
      <c r="DVB58" s="699"/>
      <c r="DVC58" s="699"/>
      <c r="DVD58" s="699"/>
      <c r="DVE58" s="699"/>
      <c r="DVF58" s="699"/>
      <c r="DVG58" s="699"/>
      <c r="DVH58" s="699"/>
      <c r="DVI58" s="699"/>
      <c r="DVJ58" s="699"/>
      <c r="DVK58" s="699"/>
      <c r="DVL58" s="699"/>
      <c r="DVM58" s="699"/>
      <c r="DVN58" s="699"/>
      <c r="DVO58" s="699"/>
      <c r="DVP58" s="699"/>
      <c r="DVQ58" s="699"/>
      <c r="DVR58" s="699"/>
      <c r="DVS58" s="699"/>
      <c r="DVT58" s="699"/>
      <c r="DVU58" s="699"/>
      <c r="DVV58" s="699"/>
      <c r="DVW58" s="699"/>
      <c r="DVX58" s="699"/>
      <c r="DVY58" s="699"/>
      <c r="DVZ58" s="699"/>
      <c r="DWA58" s="699"/>
      <c r="DWB58" s="699"/>
      <c r="DWC58" s="699"/>
      <c r="DWD58" s="699"/>
      <c r="DWE58" s="699"/>
      <c r="DWF58" s="699"/>
      <c r="DWG58" s="699"/>
      <c r="DWH58" s="699"/>
      <c r="DWI58" s="699"/>
      <c r="DWJ58" s="699"/>
      <c r="DWK58" s="699"/>
      <c r="DWL58" s="699"/>
      <c r="DWM58" s="699"/>
      <c r="DWN58" s="699"/>
      <c r="DWO58" s="699"/>
      <c r="DWP58" s="699"/>
      <c r="DWQ58" s="699"/>
      <c r="DWR58" s="699"/>
      <c r="DWS58" s="699"/>
      <c r="DWT58" s="699"/>
      <c r="DWU58" s="699"/>
      <c r="DWV58" s="699"/>
      <c r="DWW58" s="699"/>
      <c r="DWX58" s="699"/>
      <c r="DWY58" s="699"/>
      <c r="DWZ58" s="699"/>
      <c r="DXA58" s="699"/>
      <c r="DXB58" s="699"/>
      <c r="DXC58" s="699"/>
      <c r="DXD58" s="699"/>
      <c r="DXE58" s="699"/>
      <c r="DXF58" s="699"/>
      <c r="DXG58" s="699"/>
      <c r="DXH58" s="699"/>
      <c r="DXI58" s="699"/>
      <c r="DXJ58" s="699"/>
      <c r="DXK58" s="699"/>
      <c r="DXL58" s="699"/>
      <c r="DXM58" s="699"/>
      <c r="DXN58" s="699"/>
      <c r="DXO58" s="699"/>
      <c r="DXP58" s="699"/>
      <c r="DXQ58" s="699"/>
      <c r="DXR58" s="699"/>
      <c r="DXS58" s="699"/>
      <c r="DXT58" s="699"/>
      <c r="DXU58" s="699"/>
      <c r="DXV58" s="699"/>
      <c r="DXW58" s="699"/>
      <c r="DXX58" s="699"/>
      <c r="DXY58" s="699"/>
      <c r="DXZ58" s="699"/>
      <c r="DYA58" s="699"/>
      <c r="DYB58" s="699"/>
      <c r="DYC58" s="699"/>
      <c r="DYD58" s="699"/>
      <c r="DYE58" s="699"/>
      <c r="DYF58" s="699"/>
      <c r="DYG58" s="699"/>
      <c r="DYH58" s="699"/>
      <c r="DYI58" s="699"/>
      <c r="DYJ58" s="699"/>
      <c r="DYK58" s="699"/>
      <c r="DYL58" s="699"/>
      <c r="DYM58" s="699"/>
      <c r="DYN58" s="699"/>
      <c r="DYO58" s="699"/>
      <c r="DYP58" s="699"/>
      <c r="DYQ58" s="699"/>
      <c r="DYR58" s="699"/>
      <c r="DYS58" s="699"/>
      <c r="DYT58" s="699"/>
      <c r="DYU58" s="699"/>
      <c r="DYV58" s="699"/>
      <c r="DYW58" s="699"/>
      <c r="DYX58" s="699"/>
      <c r="DYY58" s="699"/>
      <c r="DYZ58" s="699"/>
      <c r="DZA58" s="699"/>
      <c r="DZB58" s="699"/>
      <c r="DZC58" s="699"/>
      <c r="DZD58" s="699"/>
      <c r="DZE58" s="699"/>
      <c r="DZF58" s="699"/>
      <c r="DZG58" s="699"/>
      <c r="DZH58" s="699"/>
      <c r="DZI58" s="699"/>
      <c r="DZJ58" s="699"/>
      <c r="DZK58" s="699"/>
      <c r="DZL58" s="699"/>
      <c r="DZM58" s="699"/>
      <c r="DZN58" s="699"/>
      <c r="DZO58" s="699"/>
      <c r="DZP58" s="699"/>
      <c r="DZQ58" s="699"/>
      <c r="DZR58" s="699"/>
      <c r="DZS58" s="699"/>
      <c r="DZT58" s="699"/>
      <c r="DZU58" s="699"/>
      <c r="DZV58" s="699"/>
      <c r="DZW58" s="699"/>
      <c r="DZX58" s="699"/>
      <c r="DZY58" s="699"/>
      <c r="DZZ58" s="699"/>
      <c r="EAA58" s="699"/>
      <c r="EAB58" s="699"/>
      <c r="EAC58" s="699"/>
      <c r="EAD58" s="699"/>
      <c r="EAE58" s="699"/>
      <c r="EAF58" s="699"/>
      <c r="EAG58" s="699"/>
      <c r="EAH58" s="699"/>
      <c r="EAI58" s="699"/>
      <c r="EAJ58" s="699"/>
      <c r="EAK58" s="699"/>
      <c r="EAL58" s="699"/>
      <c r="EAM58" s="699"/>
      <c r="EAN58" s="699"/>
      <c r="EAO58" s="699"/>
      <c r="EAP58" s="699"/>
      <c r="EAQ58" s="699"/>
      <c r="EAR58" s="699"/>
      <c r="EAS58" s="699"/>
      <c r="EAT58" s="699"/>
      <c r="EAU58" s="699"/>
      <c r="EAV58" s="699"/>
      <c r="EAW58" s="699"/>
      <c r="EAX58" s="699"/>
      <c r="EAY58" s="699"/>
      <c r="EAZ58" s="699"/>
      <c r="EBA58" s="699"/>
      <c r="EBB58" s="699"/>
      <c r="EBC58" s="699"/>
      <c r="EBD58" s="699"/>
      <c r="EBE58" s="699"/>
      <c r="EBF58" s="699"/>
      <c r="EBG58" s="699"/>
      <c r="EBH58" s="699"/>
      <c r="EBI58" s="699"/>
      <c r="EBJ58" s="699"/>
      <c r="EBK58" s="699"/>
      <c r="EBL58" s="699"/>
      <c r="EBM58" s="699"/>
      <c r="EBN58" s="699"/>
      <c r="EBO58" s="699"/>
      <c r="EBP58" s="699"/>
      <c r="EBQ58" s="699"/>
      <c r="EBR58" s="699"/>
      <c r="EBS58" s="699"/>
      <c r="EBT58" s="699"/>
      <c r="EBU58" s="699"/>
      <c r="EBV58" s="699"/>
      <c r="EBW58" s="699"/>
      <c r="EBX58" s="699"/>
      <c r="EBY58" s="699"/>
      <c r="EBZ58" s="699"/>
      <c r="ECA58" s="699"/>
      <c r="ECB58" s="699"/>
      <c r="ECC58" s="699"/>
      <c r="ECD58" s="699"/>
      <c r="ECE58" s="699"/>
      <c r="ECF58" s="699"/>
      <c r="ECG58" s="699"/>
      <c r="ECH58" s="699"/>
      <c r="ECI58" s="699"/>
      <c r="ECJ58" s="699"/>
      <c r="ECK58" s="699"/>
      <c r="ECL58" s="699"/>
      <c r="ECM58" s="699"/>
      <c r="ECN58" s="699"/>
      <c r="ECO58" s="699"/>
      <c r="ECP58" s="699"/>
      <c r="ECQ58" s="699"/>
      <c r="ECR58" s="699"/>
      <c r="ECS58" s="699"/>
      <c r="ECT58" s="699"/>
      <c r="ECU58" s="699"/>
      <c r="ECV58" s="699"/>
      <c r="ECW58" s="699"/>
      <c r="ECX58" s="699"/>
      <c r="ECY58" s="699"/>
      <c r="ECZ58" s="699"/>
      <c r="EDA58" s="699"/>
      <c r="EDB58" s="699"/>
      <c r="EDC58" s="699"/>
      <c r="EDD58" s="699"/>
      <c r="EDE58" s="699"/>
      <c r="EDF58" s="699"/>
      <c r="EDG58" s="699"/>
      <c r="EDH58" s="699"/>
      <c r="EDI58" s="699"/>
      <c r="EDJ58" s="699"/>
      <c r="EDK58" s="699"/>
      <c r="EDL58" s="699"/>
      <c r="EDM58" s="699"/>
      <c r="EDN58" s="699"/>
      <c r="EDO58" s="699"/>
      <c r="EDP58" s="699"/>
      <c r="EDQ58" s="699"/>
      <c r="EDR58" s="699"/>
      <c r="EDS58" s="699"/>
      <c r="EDT58" s="699"/>
      <c r="EDU58" s="699"/>
      <c r="EDV58" s="699"/>
      <c r="EDW58" s="699"/>
      <c r="EDX58" s="699"/>
      <c r="EDY58" s="699"/>
      <c r="EDZ58" s="699"/>
      <c r="EEA58" s="699"/>
      <c r="EEB58" s="699"/>
      <c r="EEC58" s="699"/>
      <c r="EED58" s="699"/>
      <c r="EEE58" s="699"/>
      <c r="EEF58" s="699"/>
      <c r="EEG58" s="699"/>
      <c r="EEH58" s="699"/>
      <c r="EEI58" s="699"/>
      <c r="EEJ58" s="699"/>
      <c r="EEK58" s="699"/>
      <c r="EEL58" s="699"/>
      <c r="EEM58" s="699"/>
      <c r="EEN58" s="699"/>
      <c r="EEO58" s="699"/>
      <c r="EEP58" s="699"/>
      <c r="EEQ58" s="699"/>
      <c r="EER58" s="699"/>
      <c r="EES58" s="699"/>
      <c r="EET58" s="699"/>
      <c r="EEU58" s="699"/>
      <c r="EEV58" s="699"/>
      <c r="EEW58" s="699"/>
      <c r="EEX58" s="699"/>
      <c r="EEY58" s="699"/>
      <c r="EEZ58" s="699"/>
      <c r="EFA58" s="699"/>
      <c r="EFB58" s="699"/>
      <c r="EFC58" s="699"/>
      <c r="EFD58" s="699"/>
      <c r="EFE58" s="699"/>
      <c r="EFF58" s="699"/>
      <c r="EFG58" s="699"/>
      <c r="EFH58" s="699"/>
      <c r="EFI58" s="699"/>
      <c r="EFJ58" s="699"/>
      <c r="EFK58" s="699"/>
      <c r="EFL58" s="699"/>
      <c r="EFM58" s="699"/>
      <c r="EFN58" s="699"/>
      <c r="EFO58" s="699"/>
      <c r="EFP58" s="699"/>
      <c r="EFQ58" s="699"/>
      <c r="EFR58" s="699"/>
      <c r="EFS58" s="699"/>
      <c r="EFT58" s="699"/>
      <c r="EFU58" s="699"/>
      <c r="EFV58" s="699"/>
      <c r="EFW58" s="699"/>
      <c r="EFX58" s="699"/>
      <c r="EFY58" s="699"/>
      <c r="EFZ58" s="699"/>
      <c r="EGA58" s="699"/>
      <c r="EGB58" s="699"/>
      <c r="EGC58" s="699"/>
      <c r="EGD58" s="699"/>
      <c r="EGE58" s="699"/>
      <c r="EGF58" s="699"/>
      <c r="EGG58" s="699"/>
      <c r="EGH58" s="699"/>
      <c r="EGI58" s="699"/>
      <c r="EGJ58" s="699"/>
      <c r="EGK58" s="699"/>
      <c r="EGL58" s="699"/>
      <c r="EGM58" s="699"/>
      <c r="EGN58" s="699"/>
      <c r="EGO58" s="699"/>
      <c r="EGP58" s="699"/>
      <c r="EGQ58" s="699"/>
      <c r="EGR58" s="699"/>
      <c r="EGS58" s="699"/>
      <c r="EGT58" s="699"/>
      <c r="EGU58" s="699"/>
      <c r="EGV58" s="699"/>
      <c r="EGW58" s="699"/>
      <c r="EGX58" s="699"/>
      <c r="EGY58" s="699"/>
      <c r="EGZ58" s="699"/>
      <c r="EHA58" s="699"/>
      <c r="EHB58" s="699"/>
      <c r="EHC58" s="699"/>
      <c r="EHD58" s="699"/>
      <c r="EHE58" s="699"/>
      <c r="EHF58" s="699"/>
      <c r="EHG58" s="699"/>
      <c r="EHH58" s="699"/>
      <c r="EHI58" s="699"/>
      <c r="EHJ58" s="699"/>
      <c r="EHK58" s="699"/>
      <c r="EHL58" s="699"/>
      <c r="EHM58" s="699"/>
      <c r="EHN58" s="699"/>
      <c r="EHO58" s="699"/>
      <c r="EHP58" s="699"/>
      <c r="EHQ58" s="699"/>
      <c r="EHR58" s="699"/>
      <c r="EHS58" s="699"/>
      <c r="EHT58" s="699"/>
      <c r="EHU58" s="699"/>
      <c r="EHV58" s="699"/>
      <c r="EHW58" s="699"/>
      <c r="EHX58" s="699"/>
      <c r="EHY58" s="699"/>
      <c r="EHZ58" s="699"/>
      <c r="EIA58" s="699"/>
      <c r="EIB58" s="699"/>
      <c r="EIC58" s="699"/>
      <c r="EID58" s="699"/>
      <c r="EIE58" s="699"/>
      <c r="EIF58" s="699"/>
      <c r="EIG58" s="699"/>
      <c r="EIH58" s="699"/>
      <c r="EII58" s="699"/>
      <c r="EIJ58" s="699"/>
      <c r="EIK58" s="699"/>
      <c r="EIL58" s="699"/>
      <c r="EIM58" s="699"/>
      <c r="EIN58" s="699"/>
      <c r="EIO58" s="699"/>
      <c r="EIP58" s="699"/>
      <c r="EIQ58" s="699"/>
      <c r="EIR58" s="699"/>
      <c r="EIS58" s="699"/>
      <c r="EIT58" s="699"/>
      <c r="EIU58" s="699"/>
      <c r="EIV58" s="699"/>
      <c r="EIW58" s="699"/>
      <c r="EIX58" s="699"/>
      <c r="EIY58" s="699"/>
      <c r="EIZ58" s="699"/>
      <c r="EJA58" s="699"/>
      <c r="EJB58" s="699"/>
      <c r="EJC58" s="699"/>
      <c r="EJD58" s="699"/>
      <c r="EJE58" s="699"/>
      <c r="EJF58" s="699"/>
      <c r="EJG58" s="699"/>
      <c r="EJH58" s="699"/>
      <c r="EJI58" s="699"/>
      <c r="EJJ58" s="699"/>
      <c r="EJK58" s="699"/>
      <c r="EJL58" s="699"/>
      <c r="EJM58" s="699"/>
      <c r="EJN58" s="699"/>
      <c r="EJO58" s="699"/>
      <c r="EJP58" s="699"/>
      <c r="EJQ58" s="699"/>
      <c r="EJR58" s="699"/>
      <c r="EJS58" s="699"/>
      <c r="EJT58" s="699"/>
      <c r="EJU58" s="699"/>
      <c r="EJV58" s="699"/>
      <c r="EJW58" s="699"/>
      <c r="EJX58" s="699"/>
      <c r="EJY58" s="699"/>
      <c r="EJZ58" s="699"/>
      <c r="EKA58" s="699"/>
      <c r="EKB58" s="699"/>
      <c r="EKC58" s="699"/>
      <c r="EKD58" s="699"/>
      <c r="EKE58" s="699"/>
      <c r="EKF58" s="699"/>
      <c r="EKG58" s="699"/>
      <c r="EKH58" s="699"/>
      <c r="EKI58" s="699"/>
      <c r="EKJ58" s="699"/>
      <c r="EKK58" s="699"/>
      <c r="EKL58" s="699"/>
      <c r="EKM58" s="699"/>
      <c r="EKN58" s="699"/>
      <c r="EKO58" s="699"/>
      <c r="EKP58" s="699"/>
      <c r="EKQ58" s="699"/>
      <c r="EKR58" s="699"/>
      <c r="EKS58" s="699"/>
      <c r="EKT58" s="699"/>
      <c r="EKU58" s="699"/>
      <c r="EKV58" s="699"/>
      <c r="EKW58" s="699"/>
      <c r="EKX58" s="699"/>
      <c r="EKY58" s="699"/>
      <c r="EKZ58" s="699"/>
      <c r="ELA58" s="699"/>
      <c r="ELB58" s="699"/>
      <c r="ELC58" s="699"/>
      <c r="ELD58" s="699"/>
      <c r="ELE58" s="699"/>
      <c r="ELF58" s="699"/>
      <c r="ELG58" s="699"/>
      <c r="ELH58" s="699"/>
      <c r="ELI58" s="699"/>
      <c r="ELJ58" s="699"/>
      <c r="ELK58" s="699"/>
      <c r="ELL58" s="699"/>
      <c r="ELM58" s="699"/>
      <c r="ELN58" s="699"/>
      <c r="ELO58" s="699"/>
      <c r="ELP58" s="699"/>
      <c r="ELQ58" s="699"/>
      <c r="ELR58" s="699"/>
      <c r="ELS58" s="699"/>
      <c r="ELT58" s="699"/>
      <c r="ELU58" s="699"/>
      <c r="ELV58" s="699"/>
      <c r="ELW58" s="699"/>
      <c r="ELX58" s="699"/>
      <c r="ELY58" s="699"/>
      <c r="ELZ58" s="699"/>
      <c r="EMA58" s="699"/>
      <c r="EMB58" s="699"/>
      <c r="EMC58" s="699"/>
      <c r="EMD58" s="699"/>
      <c r="EME58" s="699"/>
      <c r="EMF58" s="699"/>
      <c r="EMG58" s="699"/>
      <c r="EMH58" s="699"/>
      <c r="EMI58" s="699"/>
      <c r="EMJ58" s="699"/>
      <c r="EMK58" s="699"/>
      <c r="EML58" s="699"/>
      <c r="EMM58" s="699"/>
      <c r="EMN58" s="699"/>
      <c r="EMO58" s="699"/>
      <c r="EMP58" s="699"/>
      <c r="EMQ58" s="699"/>
      <c r="EMR58" s="699"/>
      <c r="EMS58" s="699"/>
      <c r="EMT58" s="699"/>
      <c r="EMU58" s="699"/>
      <c r="EMV58" s="699"/>
      <c r="EMW58" s="699"/>
      <c r="EMX58" s="699"/>
      <c r="EMY58" s="699"/>
      <c r="EMZ58" s="699"/>
      <c r="ENA58" s="699"/>
      <c r="ENB58" s="699"/>
      <c r="ENC58" s="699"/>
      <c r="END58" s="699"/>
      <c r="ENE58" s="699"/>
      <c r="ENF58" s="699"/>
      <c r="ENG58" s="699"/>
      <c r="ENH58" s="699"/>
      <c r="ENI58" s="699"/>
      <c r="ENJ58" s="699"/>
      <c r="ENK58" s="699"/>
      <c r="ENL58" s="699"/>
      <c r="ENM58" s="699"/>
      <c r="ENN58" s="699"/>
      <c r="ENO58" s="699"/>
      <c r="ENP58" s="699"/>
      <c r="ENQ58" s="699"/>
      <c r="ENR58" s="699"/>
      <c r="ENS58" s="699"/>
      <c r="ENT58" s="699"/>
      <c r="ENU58" s="699"/>
      <c r="ENV58" s="699"/>
      <c r="ENW58" s="699"/>
      <c r="ENX58" s="699"/>
      <c r="ENY58" s="699"/>
      <c r="ENZ58" s="699"/>
      <c r="EOA58" s="699"/>
      <c r="EOB58" s="699"/>
      <c r="EOC58" s="699"/>
      <c r="EOD58" s="699"/>
      <c r="EOE58" s="699"/>
      <c r="EOF58" s="699"/>
      <c r="EOG58" s="699"/>
      <c r="EOH58" s="699"/>
      <c r="EOI58" s="699"/>
      <c r="EOJ58" s="699"/>
      <c r="EOK58" s="699"/>
      <c r="EOL58" s="699"/>
      <c r="EOM58" s="699"/>
      <c r="EON58" s="699"/>
      <c r="EOO58" s="699"/>
      <c r="EOP58" s="699"/>
      <c r="EOQ58" s="699"/>
      <c r="EOR58" s="699"/>
      <c r="EOS58" s="699"/>
      <c r="EOT58" s="699"/>
      <c r="EOU58" s="699"/>
      <c r="EOV58" s="699"/>
      <c r="EOW58" s="699"/>
      <c r="EOX58" s="699"/>
      <c r="EOY58" s="699"/>
      <c r="EOZ58" s="699"/>
      <c r="EPA58" s="699"/>
      <c r="EPB58" s="699"/>
      <c r="EPC58" s="699"/>
      <c r="EPD58" s="699"/>
      <c r="EPE58" s="699"/>
      <c r="EPF58" s="699"/>
      <c r="EPG58" s="699"/>
      <c r="EPH58" s="699"/>
      <c r="EPI58" s="699"/>
      <c r="EPJ58" s="699"/>
      <c r="EPK58" s="699"/>
      <c r="EPL58" s="699"/>
      <c r="EPM58" s="699"/>
      <c r="EPN58" s="699"/>
      <c r="EPO58" s="699"/>
      <c r="EPP58" s="699"/>
      <c r="EPQ58" s="699"/>
      <c r="EPR58" s="699"/>
      <c r="EPS58" s="699"/>
      <c r="EPT58" s="699"/>
      <c r="EPU58" s="699"/>
      <c r="EPV58" s="699"/>
      <c r="EPW58" s="699"/>
      <c r="EPX58" s="699"/>
      <c r="EPY58" s="699"/>
      <c r="EPZ58" s="699"/>
      <c r="EQA58" s="699"/>
      <c r="EQB58" s="699"/>
      <c r="EQC58" s="699"/>
      <c r="EQD58" s="699"/>
      <c r="EQE58" s="699"/>
      <c r="EQF58" s="699"/>
      <c r="EQG58" s="699"/>
      <c r="EQH58" s="699"/>
      <c r="EQI58" s="699"/>
      <c r="EQJ58" s="699"/>
      <c r="EQK58" s="699"/>
      <c r="EQL58" s="699"/>
      <c r="EQM58" s="699"/>
      <c r="EQN58" s="699"/>
      <c r="EQO58" s="699"/>
      <c r="EQP58" s="699"/>
      <c r="EQQ58" s="699"/>
      <c r="EQR58" s="699"/>
      <c r="EQS58" s="699"/>
      <c r="EQT58" s="699"/>
      <c r="EQU58" s="699"/>
      <c r="EQV58" s="699"/>
      <c r="EQW58" s="699"/>
      <c r="EQX58" s="699"/>
      <c r="EQY58" s="699"/>
      <c r="EQZ58" s="699"/>
      <c r="ERA58" s="699"/>
      <c r="ERB58" s="699"/>
      <c r="ERC58" s="699"/>
      <c r="ERD58" s="699"/>
      <c r="ERE58" s="699"/>
      <c r="ERF58" s="699"/>
      <c r="ERG58" s="699"/>
      <c r="ERH58" s="699"/>
      <c r="ERI58" s="699"/>
      <c r="ERJ58" s="699"/>
      <c r="ERK58" s="699"/>
      <c r="ERL58" s="699"/>
      <c r="ERM58" s="699"/>
      <c r="ERN58" s="699"/>
      <c r="ERO58" s="699"/>
      <c r="ERP58" s="699"/>
      <c r="ERQ58" s="699"/>
      <c r="ERR58" s="699"/>
      <c r="ERS58" s="699"/>
      <c r="ERT58" s="699"/>
      <c r="ERU58" s="699"/>
      <c r="ERV58" s="699"/>
      <c r="ERW58" s="699"/>
      <c r="ERX58" s="699"/>
      <c r="ERY58" s="699"/>
      <c r="ERZ58" s="699"/>
      <c r="ESA58" s="699"/>
      <c r="ESB58" s="699"/>
      <c r="ESC58" s="699"/>
      <c r="ESD58" s="699"/>
      <c r="ESE58" s="699"/>
      <c r="ESF58" s="699"/>
      <c r="ESG58" s="699"/>
      <c r="ESH58" s="699"/>
      <c r="ESI58" s="699"/>
      <c r="ESJ58" s="699"/>
      <c r="ESK58" s="699"/>
      <c r="ESL58" s="699"/>
      <c r="ESM58" s="699"/>
      <c r="ESN58" s="699"/>
      <c r="ESO58" s="699"/>
      <c r="ESP58" s="699"/>
      <c r="ESQ58" s="699"/>
      <c r="ESR58" s="699"/>
      <c r="ESS58" s="699"/>
      <c r="EST58" s="699"/>
      <c r="ESU58" s="699"/>
      <c r="ESV58" s="699"/>
      <c r="ESW58" s="699"/>
      <c r="ESX58" s="699"/>
      <c r="ESY58" s="699"/>
      <c r="ESZ58" s="699"/>
      <c r="ETA58" s="699"/>
      <c r="ETB58" s="699"/>
      <c r="ETC58" s="699"/>
      <c r="ETD58" s="699"/>
      <c r="ETE58" s="699"/>
      <c r="ETF58" s="699"/>
      <c r="ETG58" s="699"/>
      <c r="ETH58" s="699"/>
      <c r="ETI58" s="699"/>
      <c r="ETJ58" s="699"/>
      <c r="ETK58" s="699"/>
      <c r="ETL58" s="699"/>
      <c r="ETM58" s="699"/>
      <c r="ETN58" s="699"/>
      <c r="ETO58" s="699"/>
      <c r="ETP58" s="699"/>
      <c r="ETQ58" s="699"/>
      <c r="ETR58" s="699"/>
      <c r="ETS58" s="699"/>
      <c r="ETT58" s="699"/>
      <c r="ETU58" s="699"/>
      <c r="ETV58" s="699"/>
      <c r="ETW58" s="699"/>
      <c r="ETX58" s="699"/>
      <c r="ETY58" s="699"/>
      <c r="ETZ58" s="699"/>
      <c r="EUA58" s="699"/>
      <c r="EUB58" s="699"/>
      <c r="EUC58" s="699"/>
      <c r="EUD58" s="699"/>
      <c r="EUE58" s="699"/>
      <c r="EUF58" s="699"/>
      <c r="EUG58" s="699"/>
      <c r="EUH58" s="699"/>
      <c r="EUI58" s="699"/>
      <c r="EUJ58" s="699"/>
      <c r="EUK58" s="699"/>
      <c r="EUL58" s="699"/>
      <c r="EUM58" s="699"/>
      <c r="EUN58" s="699"/>
      <c r="EUO58" s="699"/>
      <c r="EUP58" s="699"/>
      <c r="EUQ58" s="699"/>
      <c r="EUR58" s="699"/>
      <c r="EUS58" s="699"/>
      <c r="EUT58" s="699"/>
      <c r="EUU58" s="699"/>
      <c r="EUV58" s="699"/>
      <c r="EUW58" s="699"/>
      <c r="EUX58" s="699"/>
      <c r="EUY58" s="699"/>
      <c r="EUZ58" s="699"/>
      <c r="EVA58" s="699"/>
      <c r="EVB58" s="699"/>
      <c r="EVC58" s="699"/>
      <c r="EVD58" s="699"/>
      <c r="EVE58" s="699"/>
      <c r="EVF58" s="699"/>
      <c r="EVG58" s="699"/>
      <c r="EVH58" s="699"/>
      <c r="EVI58" s="699"/>
      <c r="EVJ58" s="699"/>
      <c r="EVK58" s="699"/>
      <c r="EVL58" s="699"/>
      <c r="EVM58" s="699"/>
      <c r="EVN58" s="699"/>
      <c r="EVO58" s="699"/>
      <c r="EVP58" s="699"/>
      <c r="EVQ58" s="699"/>
      <c r="EVR58" s="699"/>
      <c r="EVS58" s="699"/>
      <c r="EVT58" s="699"/>
      <c r="EVU58" s="699"/>
      <c r="EVV58" s="699"/>
      <c r="EVW58" s="699"/>
      <c r="EVX58" s="699"/>
      <c r="EVY58" s="699"/>
      <c r="EVZ58" s="699"/>
      <c r="EWA58" s="699"/>
      <c r="EWB58" s="699"/>
      <c r="EWC58" s="699"/>
      <c r="EWD58" s="699"/>
      <c r="EWE58" s="699"/>
      <c r="EWF58" s="699"/>
      <c r="EWG58" s="699"/>
      <c r="EWH58" s="699"/>
      <c r="EWI58" s="699"/>
      <c r="EWJ58" s="699"/>
      <c r="EWK58" s="699"/>
      <c r="EWL58" s="699"/>
      <c r="EWM58" s="699"/>
      <c r="EWN58" s="699"/>
      <c r="EWO58" s="699"/>
      <c r="EWP58" s="699"/>
      <c r="EWQ58" s="699"/>
      <c r="EWR58" s="699"/>
      <c r="EWS58" s="699"/>
      <c r="EWT58" s="699"/>
      <c r="EWU58" s="699"/>
      <c r="EWV58" s="699"/>
      <c r="EWW58" s="699"/>
      <c r="EWX58" s="699"/>
      <c r="EWY58" s="699"/>
      <c r="EWZ58" s="699"/>
      <c r="EXA58" s="699"/>
      <c r="EXB58" s="699"/>
      <c r="EXC58" s="699"/>
      <c r="EXD58" s="699"/>
      <c r="EXE58" s="699"/>
      <c r="EXF58" s="699"/>
      <c r="EXG58" s="699"/>
      <c r="EXH58" s="699"/>
      <c r="EXI58" s="699"/>
      <c r="EXJ58" s="699"/>
      <c r="EXK58" s="699"/>
      <c r="EXL58" s="699"/>
      <c r="EXM58" s="699"/>
      <c r="EXN58" s="699"/>
      <c r="EXO58" s="699"/>
      <c r="EXP58" s="699"/>
      <c r="EXQ58" s="699"/>
      <c r="EXR58" s="699"/>
      <c r="EXS58" s="699"/>
      <c r="EXT58" s="699"/>
      <c r="EXU58" s="699"/>
      <c r="EXV58" s="699"/>
      <c r="EXW58" s="699"/>
      <c r="EXX58" s="699"/>
      <c r="EXY58" s="699"/>
      <c r="EXZ58" s="699"/>
      <c r="EYA58" s="699"/>
      <c r="EYB58" s="699"/>
      <c r="EYC58" s="699"/>
      <c r="EYD58" s="699"/>
      <c r="EYE58" s="699"/>
      <c r="EYF58" s="699"/>
      <c r="EYG58" s="699"/>
      <c r="EYH58" s="699"/>
      <c r="EYI58" s="699"/>
      <c r="EYJ58" s="699"/>
      <c r="EYK58" s="699"/>
      <c r="EYL58" s="699"/>
      <c r="EYM58" s="699"/>
      <c r="EYN58" s="699"/>
      <c r="EYO58" s="699"/>
      <c r="EYP58" s="699"/>
      <c r="EYQ58" s="699"/>
      <c r="EYR58" s="699"/>
      <c r="EYS58" s="699"/>
      <c r="EYT58" s="699"/>
      <c r="EYU58" s="699"/>
      <c r="EYV58" s="699"/>
      <c r="EYW58" s="699"/>
      <c r="EYX58" s="699"/>
      <c r="EYY58" s="699"/>
      <c r="EYZ58" s="699"/>
      <c r="EZA58" s="699"/>
      <c r="EZB58" s="699"/>
      <c r="EZC58" s="699"/>
      <c r="EZD58" s="699"/>
      <c r="EZE58" s="699"/>
      <c r="EZF58" s="699"/>
      <c r="EZG58" s="699"/>
      <c r="EZH58" s="699"/>
      <c r="EZI58" s="699"/>
      <c r="EZJ58" s="699"/>
      <c r="EZK58" s="699"/>
      <c r="EZL58" s="699"/>
      <c r="EZM58" s="699"/>
      <c r="EZN58" s="699"/>
      <c r="EZO58" s="699"/>
      <c r="EZP58" s="699"/>
      <c r="EZQ58" s="699"/>
      <c r="EZR58" s="699"/>
      <c r="EZS58" s="699"/>
      <c r="EZT58" s="699"/>
      <c r="EZU58" s="699"/>
      <c r="EZV58" s="699"/>
      <c r="EZW58" s="699"/>
      <c r="EZX58" s="699"/>
      <c r="EZY58" s="699"/>
      <c r="EZZ58" s="699"/>
      <c r="FAA58" s="699"/>
      <c r="FAB58" s="699"/>
      <c r="FAC58" s="699"/>
      <c r="FAD58" s="699"/>
      <c r="FAE58" s="699"/>
      <c r="FAF58" s="699"/>
      <c r="FAG58" s="699"/>
      <c r="FAH58" s="699"/>
      <c r="FAI58" s="699"/>
      <c r="FAJ58" s="699"/>
      <c r="FAK58" s="699"/>
      <c r="FAL58" s="699"/>
      <c r="FAM58" s="699"/>
      <c r="FAN58" s="699"/>
      <c r="FAO58" s="699"/>
      <c r="FAP58" s="699"/>
      <c r="FAQ58" s="699"/>
      <c r="FAR58" s="699"/>
      <c r="FAS58" s="699"/>
      <c r="FAT58" s="699"/>
      <c r="FAU58" s="699"/>
      <c r="FAV58" s="699"/>
      <c r="FAW58" s="699"/>
      <c r="FAX58" s="699"/>
      <c r="FAY58" s="699"/>
      <c r="FAZ58" s="699"/>
      <c r="FBA58" s="699"/>
      <c r="FBB58" s="699"/>
      <c r="FBC58" s="699"/>
      <c r="FBD58" s="699"/>
      <c r="FBE58" s="699"/>
      <c r="FBF58" s="699"/>
      <c r="FBG58" s="699"/>
      <c r="FBH58" s="699"/>
      <c r="FBI58" s="699"/>
      <c r="FBJ58" s="699"/>
      <c r="FBK58" s="699"/>
      <c r="FBL58" s="699"/>
      <c r="FBM58" s="699"/>
      <c r="FBN58" s="699"/>
      <c r="FBO58" s="699"/>
      <c r="FBP58" s="699"/>
      <c r="FBQ58" s="699"/>
      <c r="FBR58" s="699"/>
      <c r="FBS58" s="699"/>
      <c r="FBT58" s="699"/>
      <c r="FBU58" s="699"/>
      <c r="FBV58" s="699"/>
      <c r="FBW58" s="699"/>
      <c r="FBX58" s="699"/>
      <c r="FBY58" s="699"/>
      <c r="FBZ58" s="699"/>
      <c r="FCA58" s="699"/>
      <c r="FCB58" s="699"/>
      <c r="FCC58" s="699"/>
      <c r="FCD58" s="699"/>
      <c r="FCE58" s="699"/>
      <c r="FCF58" s="699"/>
      <c r="FCG58" s="699"/>
      <c r="FCH58" s="699"/>
      <c r="FCI58" s="699"/>
      <c r="FCJ58" s="699"/>
      <c r="FCK58" s="699"/>
      <c r="FCL58" s="699"/>
      <c r="FCM58" s="699"/>
      <c r="FCN58" s="699"/>
      <c r="FCO58" s="699"/>
      <c r="FCP58" s="699"/>
      <c r="FCQ58" s="699"/>
      <c r="FCR58" s="699"/>
      <c r="FCS58" s="699"/>
      <c r="FCT58" s="699"/>
      <c r="FCU58" s="699"/>
      <c r="FCV58" s="699"/>
      <c r="FCW58" s="699"/>
      <c r="FCX58" s="699"/>
      <c r="FCY58" s="699"/>
      <c r="FCZ58" s="699"/>
      <c r="FDA58" s="699"/>
      <c r="FDB58" s="699"/>
      <c r="FDC58" s="699"/>
      <c r="FDD58" s="699"/>
      <c r="FDE58" s="699"/>
      <c r="FDF58" s="699"/>
      <c r="FDG58" s="699"/>
      <c r="FDH58" s="699"/>
      <c r="FDI58" s="699"/>
      <c r="FDJ58" s="699"/>
      <c r="FDK58" s="699"/>
      <c r="FDL58" s="699"/>
      <c r="FDM58" s="699"/>
      <c r="FDN58" s="699"/>
      <c r="FDO58" s="699"/>
      <c r="FDP58" s="699"/>
      <c r="FDQ58" s="699"/>
      <c r="FDR58" s="699"/>
      <c r="FDS58" s="699"/>
      <c r="FDT58" s="699"/>
      <c r="FDU58" s="699"/>
      <c r="FDV58" s="699"/>
      <c r="FDW58" s="699"/>
      <c r="FDX58" s="699"/>
      <c r="FDY58" s="699"/>
      <c r="FDZ58" s="699"/>
      <c r="FEA58" s="699"/>
      <c r="FEB58" s="699"/>
      <c r="FEC58" s="699"/>
      <c r="FED58" s="699"/>
      <c r="FEE58" s="699"/>
      <c r="FEF58" s="699"/>
      <c r="FEG58" s="699"/>
      <c r="FEH58" s="699"/>
      <c r="FEI58" s="699"/>
      <c r="FEJ58" s="699"/>
      <c r="FEK58" s="699"/>
      <c r="FEL58" s="699"/>
      <c r="FEM58" s="699"/>
      <c r="FEN58" s="699"/>
      <c r="FEO58" s="699"/>
      <c r="FEP58" s="699"/>
      <c r="FEQ58" s="699"/>
      <c r="FER58" s="699"/>
      <c r="FES58" s="699"/>
      <c r="FET58" s="699"/>
      <c r="FEU58" s="699"/>
      <c r="FEV58" s="699"/>
      <c r="FEW58" s="699"/>
      <c r="FEX58" s="699"/>
      <c r="FEY58" s="699"/>
      <c r="FEZ58" s="699"/>
      <c r="FFA58" s="699"/>
      <c r="FFB58" s="699"/>
      <c r="FFC58" s="699"/>
      <c r="FFD58" s="699"/>
      <c r="FFE58" s="699"/>
      <c r="FFF58" s="699"/>
      <c r="FFG58" s="699"/>
      <c r="FFH58" s="699"/>
      <c r="FFI58" s="699"/>
      <c r="FFJ58" s="699"/>
      <c r="FFK58" s="699"/>
      <c r="FFL58" s="699"/>
      <c r="FFM58" s="699"/>
      <c r="FFN58" s="699"/>
      <c r="FFO58" s="699"/>
      <c r="FFP58" s="699"/>
      <c r="FFQ58" s="699"/>
      <c r="FFR58" s="699"/>
      <c r="FFS58" s="699"/>
      <c r="FFT58" s="699"/>
      <c r="FFU58" s="699"/>
      <c r="FFV58" s="699"/>
      <c r="FFW58" s="699"/>
      <c r="FFX58" s="699"/>
      <c r="FFY58" s="699"/>
      <c r="FFZ58" s="699"/>
      <c r="FGA58" s="699"/>
      <c r="FGB58" s="699"/>
      <c r="FGC58" s="699"/>
      <c r="FGD58" s="699"/>
      <c r="FGE58" s="699"/>
      <c r="FGF58" s="699"/>
      <c r="FGG58" s="699"/>
      <c r="FGH58" s="699"/>
      <c r="FGI58" s="699"/>
      <c r="FGJ58" s="699"/>
      <c r="FGK58" s="699"/>
      <c r="FGL58" s="699"/>
      <c r="FGM58" s="699"/>
      <c r="FGN58" s="699"/>
      <c r="FGO58" s="699"/>
      <c r="FGP58" s="699"/>
      <c r="FGQ58" s="699"/>
      <c r="FGR58" s="699"/>
      <c r="FGS58" s="699"/>
      <c r="FGT58" s="699"/>
      <c r="FGU58" s="699"/>
      <c r="FGV58" s="699"/>
      <c r="FGW58" s="699"/>
      <c r="FGX58" s="699"/>
      <c r="FGY58" s="699"/>
      <c r="FGZ58" s="699"/>
      <c r="FHA58" s="699"/>
      <c r="FHB58" s="699"/>
      <c r="FHC58" s="699"/>
      <c r="FHD58" s="699"/>
      <c r="FHE58" s="699"/>
      <c r="FHF58" s="699"/>
      <c r="FHG58" s="699"/>
      <c r="FHH58" s="699"/>
      <c r="FHI58" s="699"/>
      <c r="FHJ58" s="699"/>
      <c r="FHK58" s="699"/>
      <c r="FHL58" s="699"/>
      <c r="FHM58" s="699"/>
      <c r="FHN58" s="699"/>
      <c r="FHO58" s="699"/>
      <c r="FHP58" s="699"/>
      <c r="FHQ58" s="699"/>
      <c r="FHR58" s="699"/>
      <c r="FHS58" s="699"/>
      <c r="FHT58" s="699"/>
      <c r="FHU58" s="699"/>
      <c r="FHV58" s="699"/>
      <c r="FHW58" s="699"/>
      <c r="FHX58" s="699"/>
      <c r="FHY58" s="699"/>
      <c r="FHZ58" s="699"/>
      <c r="FIA58" s="699"/>
      <c r="FIB58" s="699"/>
      <c r="FIC58" s="699"/>
      <c r="FID58" s="699"/>
      <c r="FIE58" s="699"/>
      <c r="FIF58" s="699"/>
      <c r="FIG58" s="699"/>
      <c r="FIH58" s="699"/>
      <c r="FII58" s="699"/>
      <c r="FIJ58" s="699"/>
      <c r="FIK58" s="699"/>
      <c r="FIL58" s="699"/>
      <c r="FIM58" s="699"/>
      <c r="FIN58" s="699"/>
      <c r="FIO58" s="699"/>
      <c r="FIP58" s="699"/>
      <c r="FIQ58" s="699"/>
      <c r="FIR58" s="699"/>
      <c r="FIS58" s="699"/>
      <c r="FIT58" s="699"/>
      <c r="FIU58" s="699"/>
      <c r="FIV58" s="699"/>
      <c r="FIW58" s="699"/>
      <c r="FIX58" s="699"/>
      <c r="FIY58" s="699"/>
      <c r="FIZ58" s="699"/>
      <c r="FJA58" s="699"/>
      <c r="FJB58" s="699"/>
      <c r="FJC58" s="699"/>
      <c r="FJD58" s="699"/>
      <c r="FJE58" s="699"/>
      <c r="FJF58" s="699"/>
      <c r="FJG58" s="699"/>
      <c r="FJH58" s="699"/>
      <c r="FJI58" s="699"/>
      <c r="FJJ58" s="699"/>
      <c r="FJK58" s="699"/>
      <c r="FJL58" s="699"/>
      <c r="FJM58" s="699"/>
      <c r="FJN58" s="699"/>
      <c r="FJO58" s="699"/>
      <c r="FJP58" s="699"/>
      <c r="FJQ58" s="699"/>
      <c r="FJR58" s="699"/>
      <c r="FJS58" s="699"/>
      <c r="FJT58" s="699"/>
      <c r="FJU58" s="699"/>
      <c r="FJV58" s="699"/>
      <c r="FJW58" s="699"/>
      <c r="FJX58" s="699"/>
      <c r="FJY58" s="699"/>
      <c r="FJZ58" s="699"/>
      <c r="FKA58" s="699"/>
      <c r="FKB58" s="699"/>
      <c r="FKC58" s="699"/>
      <c r="FKD58" s="699"/>
      <c r="FKE58" s="699"/>
      <c r="FKF58" s="699"/>
      <c r="FKG58" s="699"/>
      <c r="FKH58" s="699"/>
      <c r="FKI58" s="699"/>
      <c r="FKJ58" s="699"/>
      <c r="FKK58" s="699"/>
      <c r="FKL58" s="699"/>
      <c r="FKM58" s="699"/>
      <c r="FKN58" s="699"/>
      <c r="FKO58" s="699"/>
      <c r="FKP58" s="699"/>
      <c r="FKQ58" s="699"/>
      <c r="FKR58" s="699"/>
      <c r="FKS58" s="699"/>
      <c r="FKT58" s="699"/>
      <c r="FKU58" s="699"/>
      <c r="FKV58" s="699"/>
      <c r="FKW58" s="699"/>
      <c r="FKX58" s="699"/>
      <c r="FKY58" s="699"/>
      <c r="FKZ58" s="699"/>
      <c r="FLA58" s="699"/>
      <c r="FLB58" s="699"/>
      <c r="FLC58" s="699"/>
      <c r="FLD58" s="699"/>
      <c r="FLE58" s="699"/>
      <c r="FLF58" s="699"/>
      <c r="FLG58" s="699"/>
      <c r="FLH58" s="699"/>
      <c r="FLI58" s="699"/>
      <c r="FLJ58" s="699"/>
      <c r="FLK58" s="699"/>
      <c r="FLL58" s="699"/>
      <c r="FLM58" s="699"/>
      <c r="FLN58" s="699"/>
      <c r="FLO58" s="699"/>
      <c r="FLP58" s="699"/>
      <c r="FLQ58" s="699"/>
      <c r="FLR58" s="699"/>
      <c r="FLS58" s="699"/>
      <c r="FLT58" s="699"/>
      <c r="FLU58" s="699"/>
      <c r="FLV58" s="699"/>
      <c r="FLW58" s="699"/>
      <c r="FLX58" s="699"/>
      <c r="FLY58" s="699"/>
      <c r="FLZ58" s="699"/>
      <c r="FMA58" s="699"/>
      <c r="FMB58" s="699"/>
      <c r="FMC58" s="699"/>
      <c r="FMD58" s="699"/>
      <c r="FME58" s="699"/>
      <c r="FMF58" s="699"/>
      <c r="FMG58" s="699"/>
      <c r="FMH58" s="699"/>
      <c r="FMI58" s="699"/>
      <c r="FMJ58" s="699"/>
      <c r="FMK58" s="699"/>
      <c r="FML58" s="699"/>
      <c r="FMM58" s="699"/>
      <c r="FMN58" s="699"/>
      <c r="FMO58" s="699"/>
      <c r="FMP58" s="699"/>
      <c r="FMQ58" s="699"/>
      <c r="FMR58" s="699"/>
      <c r="FMS58" s="699"/>
      <c r="FMT58" s="699"/>
      <c r="FMU58" s="699"/>
      <c r="FMV58" s="699"/>
      <c r="FMW58" s="699"/>
      <c r="FMX58" s="699"/>
      <c r="FMY58" s="699"/>
      <c r="FMZ58" s="699"/>
      <c r="FNA58" s="699"/>
      <c r="FNB58" s="699"/>
      <c r="FNC58" s="699"/>
      <c r="FND58" s="699"/>
      <c r="FNE58" s="699"/>
      <c r="FNF58" s="699"/>
      <c r="FNG58" s="699"/>
      <c r="FNH58" s="699"/>
      <c r="FNI58" s="699"/>
      <c r="FNJ58" s="699"/>
      <c r="FNK58" s="699"/>
      <c r="FNL58" s="699"/>
      <c r="FNM58" s="699"/>
      <c r="FNN58" s="699"/>
      <c r="FNO58" s="699"/>
      <c r="FNP58" s="699"/>
      <c r="FNQ58" s="699"/>
      <c r="FNR58" s="699"/>
      <c r="FNS58" s="699"/>
      <c r="FNT58" s="699"/>
      <c r="FNU58" s="699"/>
      <c r="FNV58" s="699"/>
      <c r="FNW58" s="699"/>
      <c r="FNX58" s="699"/>
      <c r="FNY58" s="699"/>
      <c r="FNZ58" s="699"/>
      <c r="FOA58" s="699"/>
      <c r="FOB58" s="699"/>
      <c r="FOC58" s="699"/>
      <c r="FOD58" s="699"/>
      <c r="FOE58" s="699"/>
      <c r="FOF58" s="699"/>
      <c r="FOG58" s="699"/>
      <c r="FOH58" s="699"/>
      <c r="FOI58" s="699"/>
      <c r="FOJ58" s="699"/>
      <c r="FOK58" s="699"/>
      <c r="FOL58" s="699"/>
      <c r="FOM58" s="699"/>
      <c r="FON58" s="699"/>
      <c r="FOO58" s="699"/>
      <c r="FOP58" s="699"/>
      <c r="FOQ58" s="699"/>
      <c r="FOR58" s="699"/>
      <c r="FOS58" s="699"/>
      <c r="FOT58" s="699"/>
      <c r="FOU58" s="699"/>
      <c r="FOV58" s="699"/>
      <c r="FOW58" s="699"/>
      <c r="FOX58" s="699"/>
      <c r="FOY58" s="699"/>
      <c r="FOZ58" s="699"/>
      <c r="FPA58" s="699"/>
      <c r="FPB58" s="699"/>
      <c r="FPC58" s="699"/>
      <c r="FPD58" s="699"/>
      <c r="FPE58" s="699"/>
      <c r="FPF58" s="699"/>
      <c r="FPG58" s="699"/>
      <c r="FPH58" s="699"/>
      <c r="FPI58" s="699"/>
      <c r="FPJ58" s="699"/>
      <c r="FPK58" s="699"/>
      <c r="FPL58" s="699"/>
      <c r="FPM58" s="699"/>
      <c r="FPN58" s="699"/>
      <c r="FPO58" s="699"/>
      <c r="FPP58" s="699"/>
      <c r="FPQ58" s="699"/>
      <c r="FPR58" s="699"/>
      <c r="FPS58" s="699"/>
      <c r="FPT58" s="699"/>
      <c r="FPU58" s="699"/>
      <c r="FPV58" s="699"/>
      <c r="FPW58" s="699"/>
      <c r="FPX58" s="699"/>
      <c r="FPY58" s="699"/>
      <c r="FPZ58" s="699"/>
      <c r="FQA58" s="699"/>
      <c r="FQB58" s="699"/>
      <c r="FQC58" s="699"/>
      <c r="FQD58" s="699"/>
      <c r="FQE58" s="699"/>
      <c r="FQF58" s="699"/>
      <c r="FQG58" s="699"/>
      <c r="FQH58" s="699"/>
      <c r="FQI58" s="699"/>
      <c r="FQJ58" s="699"/>
      <c r="FQK58" s="699"/>
      <c r="FQL58" s="699"/>
      <c r="FQM58" s="699"/>
      <c r="FQN58" s="699"/>
      <c r="FQO58" s="699"/>
      <c r="FQP58" s="699"/>
      <c r="FQQ58" s="699"/>
      <c r="FQR58" s="699"/>
      <c r="FQS58" s="699"/>
      <c r="FQT58" s="699"/>
      <c r="FQU58" s="699"/>
      <c r="FQV58" s="699"/>
      <c r="FQW58" s="699"/>
      <c r="FQX58" s="699"/>
      <c r="FQY58" s="699"/>
      <c r="FQZ58" s="699"/>
      <c r="FRA58" s="699"/>
      <c r="FRB58" s="699"/>
      <c r="FRC58" s="699"/>
      <c r="FRD58" s="699"/>
      <c r="FRE58" s="699"/>
      <c r="FRF58" s="699"/>
      <c r="FRG58" s="699"/>
      <c r="FRH58" s="699"/>
      <c r="FRI58" s="699"/>
      <c r="FRJ58" s="699"/>
      <c r="FRK58" s="699"/>
      <c r="FRL58" s="699"/>
      <c r="FRM58" s="699"/>
      <c r="FRN58" s="699"/>
      <c r="FRO58" s="699"/>
      <c r="FRP58" s="699"/>
      <c r="FRQ58" s="699"/>
      <c r="FRR58" s="699"/>
      <c r="FRS58" s="699"/>
      <c r="FRT58" s="699"/>
      <c r="FRU58" s="699"/>
      <c r="FRV58" s="699"/>
      <c r="FRW58" s="699"/>
      <c r="FRX58" s="699"/>
      <c r="FRY58" s="699"/>
      <c r="FRZ58" s="699"/>
      <c r="FSA58" s="699"/>
      <c r="FSB58" s="699"/>
      <c r="FSC58" s="699"/>
      <c r="FSD58" s="699"/>
      <c r="FSE58" s="699"/>
      <c r="FSF58" s="699"/>
      <c r="FSG58" s="699"/>
      <c r="FSH58" s="699"/>
      <c r="FSI58" s="699"/>
      <c r="FSJ58" s="699"/>
      <c r="FSK58" s="699"/>
      <c r="FSL58" s="699"/>
      <c r="FSM58" s="699"/>
      <c r="FSN58" s="699"/>
      <c r="FSO58" s="699"/>
      <c r="FSP58" s="699"/>
      <c r="FSQ58" s="699"/>
      <c r="FSR58" s="699"/>
      <c r="FSS58" s="699"/>
      <c r="FST58" s="699"/>
      <c r="FSU58" s="699"/>
      <c r="FSV58" s="699"/>
      <c r="FSW58" s="699"/>
      <c r="FSX58" s="699"/>
      <c r="FSY58" s="699"/>
      <c r="FSZ58" s="699"/>
      <c r="FTA58" s="699"/>
      <c r="FTB58" s="699"/>
      <c r="FTC58" s="699"/>
      <c r="FTD58" s="699"/>
      <c r="FTE58" s="699"/>
      <c r="FTF58" s="699"/>
      <c r="FTG58" s="699"/>
      <c r="FTH58" s="699"/>
      <c r="FTI58" s="699"/>
      <c r="FTJ58" s="699"/>
      <c r="FTK58" s="699"/>
      <c r="FTL58" s="699"/>
      <c r="FTM58" s="699"/>
      <c r="FTN58" s="699"/>
      <c r="FTO58" s="699"/>
      <c r="FTP58" s="699"/>
      <c r="FTQ58" s="699"/>
      <c r="FTR58" s="699"/>
      <c r="FTS58" s="699"/>
      <c r="FTT58" s="699"/>
      <c r="FTU58" s="699"/>
      <c r="FTV58" s="699"/>
      <c r="FTW58" s="699"/>
      <c r="FTX58" s="699"/>
      <c r="FTY58" s="699"/>
      <c r="FTZ58" s="699"/>
      <c r="FUA58" s="699"/>
      <c r="FUB58" s="699"/>
      <c r="FUC58" s="699"/>
      <c r="FUD58" s="699"/>
      <c r="FUE58" s="699"/>
      <c r="FUF58" s="699"/>
      <c r="FUG58" s="699"/>
      <c r="FUH58" s="699"/>
      <c r="FUI58" s="699"/>
      <c r="FUJ58" s="699"/>
      <c r="FUK58" s="699"/>
      <c r="FUL58" s="699"/>
      <c r="FUM58" s="699"/>
      <c r="FUN58" s="699"/>
      <c r="FUO58" s="699"/>
      <c r="FUP58" s="699"/>
      <c r="FUQ58" s="699"/>
      <c r="FUR58" s="699"/>
      <c r="FUS58" s="699"/>
      <c r="FUT58" s="699"/>
      <c r="FUU58" s="699"/>
      <c r="FUV58" s="699"/>
      <c r="FUW58" s="699"/>
      <c r="FUX58" s="699"/>
      <c r="FUY58" s="699"/>
      <c r="FUZ58" s="699"/>
      <c r="FVA58" s="699"/>
      <c r="FVB58" s="699"/>
      <c r="FVC58" s="699"/>
      <c r="FVD58" s="699"/>
      <c r="FVE58" s="699"/>
      <c r="FVF58" s="699"/>
      <c r="FVG58" s="699"/>
      <c r="FVH58" s="699"/>
      <c r="FVI58" s="699"/>
      <c r="FVJ58" s="699"/>
      <c r="FVK58" s="699"/>
      <c r="FVL58" s="699"/>
      <c r="FVM58" s="699"/>
      <c r="FVN58" s="699"/>
      <c r="FVO58" s="699"/>
      <c r="FVP58" s="699"/>
      <c r="FVQ58" s="699"/>
      <c r="FVR58" s="699"/>
      <c r="FVS58" s="699"/>
      <c r="FVT58" s="699"/>
      <c r="FVU58" s="699"/>
      <c r="FVV58" s="699"/>
      <c r="FVW58" s="699"/>
      <c r="FVX58" s="699"/>
      <c r="FVY58" s="699"/>
      <c r="FVZ58" s="699"/>
      <c r="FWA58" s="699"/>
      <c r="FWB58" s="699"/>
      <c r="FWC58" s="699"/>
      <c r="FWD58" s="699"/>
      <c r="FWE58" s="699"/>
      <c r="FWF58" s="699"/>
      <c r="FWG58" s="699"/>
      <c r="FWH58" s="699"/>
      <c r="FWI58" s="699"/>
      <c r="FWJ58" s="699"/>
      <c r="FWK58" s="699"/>
      <c r="FWL58" s="699"/>
      <c r="FWM58" s="699"/>
      <c r="FWN58" s="699"/>
      <c r="FWO58" s="699"/>
      <c r="FWP58" s="699"/>
      <c r="FWQ58" s="699"/>
      <c r="FWR58" s="699"/>
      <c r="FWS58" s="699"/>
      <c r="FWT58" s="699"/>
      <c r="FWU58" s="699"/>
      <c r="FWV58" s="699"/>
      <c r="FWW58" s="699"/>
      <c r="FWX58" s="699"/>
      <c r="FWY58" s="699"/>
      <c r="FWZ58" s="699"/>
      <c r="FXA58" s="699"/>
      <c r="FXB58" s="699"/>
      <c r="FXC58" s="699"/>
      <c r="FXD58" s="699"/>
      <c r="FXE58" s="699"/>
      <c r="FXF58" s="699"/>
      <c r="FXG58" s="699"/>
      <c r="FXH58" s="699"/>
      <c r="FXI58" s="699"/>
      <c r="FXJ58" s="699"/>
      <c r="FXK58" s="699"/>
      <c r="FXL58" s="699"/>
      <c r="FXM58" s="699"/>
      <c r="FXN58" s="699"/>
      <c r="FXO58" s="699"/>
      <c r="FXP58" s="699"/>
      <c r="FXQ58" s="699"/>
      <c r="FXR58" s="699"/>
      <c r="FXS58" s="699"/>
      <c r="FXT58" s="699"/>
      <c r="FXU58" s="699"/>
      <c r="FXV58" s="699"/>
      <c r="FXW58" s="699"/>
      <c r="FXX58" s="699"/>
      <c r="FXY58" s="699"/>
      <c r="FXZ58" s="699"/>
      <c r="FYA58" s="699"/>
      <c r="FYB58" s="699"/>
      <c r="FYC58" s="699"/>
      <c r="FYD58" s="699"/>
      <c r="FYE58" s="699"/>
      <c r="FYF58" s="699"/>
      <c r="FYG58" s="699"/>
      <c r="FYH58" s="699"/>
      <c r="FYI58" s="699"/>
      <c r="FYJ58" s="699"/>
      <c r="FYK58" s="699"/>
      <c r="FYL58" s="699"/>
      <c r="FYM58" s="699"/>
      <c r="FYN58" s="699"/>
      <c r="FYO58" s="699"/>
      <c r="FYP58" s="699"/>
      <c r="FYQ58" s="699"/>
      <c r="FYR58" s="699"/>
      <c r="FYS58" s="699"/>
      <c r="FYT58" s="699"/>
      <c r="FYU58" s="699"/>
      <c r="FYV58" s="699"/>
      <c r="FYW58" s="699"/>
      <c r="FYX58" s="699"/>
      <c r="FYY58" s="699"/>
      <c r="FYZ58" s="699"/>
      <c r="FZA58" s="699"/>
      <c r="FZB58" s="699"/>
      <c r="FZC58" s="699"/>
      <c r="FZD58" s="699"/>
      <c r="FZE58" s="699"/>
      <c r="FZF58" s="699"/>
      <c r="FZG58" s="699"/>
      <c r="FZH58" s="699"/>
      <c r="FZI58" s="699"/>
      <c r="FZJ58" s="699"/>
      <c r="FZK58" s="699"/>
      <c r="FZL58" s="699"/>
      <c r="FZM58" s="699"/>
      <c r="FZN58" s="699"/>
      <c r="FZO58" s="699"/>
      <c r="FZP58" s="699"/>
      <c r="FZQ58" s="699"/>
      <c r="FZR58" s="699"/>
      <c r="FZS58" s="699"/>
      <c r="FZT58" s="699"/>
      <c r="FZU58" s="699"/>
      <c r="FZV58" s="699"/>
      <c r="FZW58" s="699"/>
      <c r="FZX58" s="699"/>
      <c r="FZY58" s="699"/>
      <c r="FZZ58" s="699"/>
      <c r="GAA58" s="699"/>
      <c r="GAB58" s="699"/>
      <c r="GAC58" s="699"/>
      <c r="GAD58" s="699"/>
      <c r="GAE58" s="699"/>
      <c r="GAF58" s="699"/>
      <c r="GAG58" s="699"/>
      <c r="GAH58" s="699"/>
      <c r="GAI58" s="699"/>
      <c r="GAJ58" s="699"/>
      <c r="GAK58" s="699"/>
      <c r="GAL58" s="699"/>
      <c r="GAM58" s="699"/>
      <c r="GAN58" s="699"/>
      <c r="GAO58" s="699"/>
      <c r="GAP58" s="699"/>
      <c r="GAQ58" s="699"/>
      <c r="GAR58" s="699"/>
      <c r="GAS58" s="699"/>
      <c r="GAT58" s="699"/>
      <c r="GAU58" s="699"/>
      <c r="GAV58" s="699"/>
      <c r="GAW58" s="699"/>
      <c r="GAX58" s="699"/>
      <c r="GAY58" s="699"/>
      <c r="GAZ58" s="699"/>
      <c r="GBA58" s="699"/>
      <c r="GBB58" s="699"/>
      <c r="GBC58" s="699"/>
      <c r="GBD58" s="699"/>
      <c r="GBE58" s="699"/>
      <c r="GBF58" s="699"/>
      <c r="GBG58" s="699"/>
      <c r="GBH58" s="699"/>
      <c r="GBI58" s="699"/>
      <c r="GBJ58" s="699"/>
      <c r="GBK58" s="699"/>
      <c r="GBL58" s="699"/>
      <c r="GBM58" s="699"/>
      <c r="GBN58" s="699"/>
      <c r="GBO58" s="699"/>
      <c r="GBP58" s="699"/>
      <c r="GBQ58" s="699"/>
      <c r="GBR58" s="699"/>
      <c r="GBS58" s="699"/>
      <c r="GBT58" s="699"/>
      <c r="GBU58" s="699"/>
      <c r="GBV58" s="699"/>
      <c r="GBW58" s="699"/>
      <c r="GBX58" s="699"/>
      <c r="GBY58" s="699"/>
      <c r="GBZ58" s="699"/>
      <c r="GCA58" s="699"/>
      <c r="GCB58" s="699"/>
      <c r="GCC58" s="699"/>
      <c r="GCD58" s="699"/>
      <c r="GCE58" s="699"/>
      <c r="GCF58" s="699"/>
      <c r="GCG58" s="699"/>
      <c r="GCH58" s="699"/>
      <c r="GCI58" s="699"/>
      <c r="GCJ58" s="699"/>
      <c r="GCK58" s="699"/>
      <c r="GCL58" s="699"/>
      <c r="GCM58" s="699"/>
      <c r="GCN58" s="699"/>
      <c r="GCO58" s="699"/>
      <c r="GCP58" s="699"/>
      <c r="GCQ58" s="699"/>
      <c r="GCR58" s="699"/>
      <c r="GCS58" s="699"/>
      <c r="GCT58" s="699"/>
      <c r="GCU58" s="699"/>
      <c r="GCV58" s="699"/>
      <c r="GCW58" s="699"/>
      <c r="GCX58" s="699"/>
      <c r="GCY58" s="699"/>
      <c r="GCZ58" s="699"/>
      <c r="GDA58" s="699"/>
      <c r="GDB58" s="699"/>
      <c r="GDC58" s="699"/>
      <c r="GDD58" s="699"/>
      <c r="GDE58" s="699"/>
      <c r="GDF58" s="699"/>
      <c r="GDG58" s="699"/>
      <c r="GDH58" s="699"/>
      <c r="GDI58" s="699"/>
      <c r="GDJ58" s="699"/>
      <c r="GDK58" s="699"/>
      <c r="GDL58" s="699"/>
      <c r="GDM58" s="699"/>
      <c r="GDN58" s="699"/>
      <c r="GDO58" s="699"/>
      <c r="GDP58" s="699"/>
      <c r="GDQ58" s="699"/>
      <c r="GDR58" s="699"/>
      <c r="GDS58" s="699"/>
      <c r="GDT58" s="699"/>
      <c r="GDU58" s="699"/>
      <c r="GDV58" s="699"/>
      <c r="GDW58" s="699"/>
      <c r="GDX58" s="699"/>
      <c r="GDY58" s="699"/>
      <c r="GDZ58" s="699"/>
      <c r="GEA58" s="699"/>
      <c r="GEB58" s="699"/>
      <c r="GEC58" s="699"/>
      <c r="GED58" s="699"/>
      <c r="GEE58" s="699"/>
      <c r="GEF58" s="699"/>
      <c r="GEG58" s="699"/>
      <c r="GEH58" s="699"/>
      <c r="GEI58" s="699"/>
      <c r="GEJ58" s="699"/>
      <c r="GEK58" s="699"/>
      <c r="GEL58" s="699"/>
      <c r="GEM58" s="699"/>
      <c r="GEN58" s="699"/>
      <c r="GEO58" s="699"/>
      <c r="GEP58" s="699"/>
      <c r="GEQ58" s="699"/>
      <c r="GER58" s="699"/>
      <c r="GES58" s="699"/>
      <c r="GET58" s="699"/>
      <c r="GEU58" s="699"/>
      <c r="GEV58" s="699"/>
      <c r="GEW58" s="699"/>
      <c r="GEX58" s="699"/>
      <c r="GEY58" s="699"/>
      <c r="GEZ58" s="699"/>
      <c r="GFA58" s="699"/>
      <c r="GFB58" s="699"/>
      <c r="GFC58" s="699"/>
      <c r="GFD58" s="699"/>
      <c r="GFE58" s="699"/>
      <c r="GFF58" s="699"/>
      <c r="GFG58" s="699"/>
      <c r="GFH58" s="699"/>
      <c r="GFI58" s="699"/>
      <c r="GFJ58" s="699"/>
      <c r="GFK58" s="699"/>
      <c r="GFL58" s="699"/>
      <c r="GFM58" s="699"/>
      <c r="GFN58" s="699"/>
      <c r="GFO58" s="699"/>
      <c r="GFP58" s="699"/>
      <c r="GFQ58" s="699"/>
      <c r="GFR58" s="699"/>
      <c r="GFS58" s="699"/>
      <c r="GFT58" s="699"/>
      <c r="GFU58" s="699"/>
      <c r="GFV58" s="699"/>
      <c r="GFW58" s="699"/>
      <c r="GFX58" s="699"/>
      <c r="GFY58" s="699"/>
      <c r="GFZ58" s="699"/>
      <c r="GGA58" s="699"/>
      <c r="GGB58" s="699"/>
      <c r="GGC58" s="699"/>
      <c r="GGD58" s="699"/>
      <c r="GGE58" s="699"/>
      <c r="GGF58" s="699"/>
      <c r="GGG58" s="699"/>
      <c r="GGH58" s="699"/>
      <c r="GGI58" s="699"/>
      <c r="GGJ58" s="699"/>
      <c r="GGK58" s="699"/>
      <c r="GGL58" s="699"/>
      <c r="GGM58" s="699"/>
      <c r="GGN58" s="699"/>
      <c r="GGO58" s="699"/>
      <c r="GGP58" s="699"/>
      <c r="GGQ58" s="699"/>
      <c r="GGR58" s="699"/>
      <c r="GGS58" s="699"/>
      <c r="GGT58" s="699"/>
      <c r="GGU58" s="699"/>
      <c r="GGV58" s="699"/>
      <c r="GGW58" s="699"/>
      <c r="GGX58" s="699"/>
      <c r="GGY58" s="699"/>
      <c r="GGZ58" s="699"/>
      <c r="GHA58" s="699"/>
      <c r="GHB58" s="699"/>
      <c r="GHC58" s="699"/>
      <c r="GHD58" s="699"/>
      <c r="GHE58" s="699"/>
      <c r="GHF58" s="699"/>
      <c r="GHG58" s="699"/>
      <c r="GHH58" s="699"/>
      <c r="GHI58" s="699"/>
      <c r="GHJ58" s="699"/>
      <c r="GHK58" s="699"/>
      <c r="GHL58" s="699"/>
      <c r="GHM58" s="699"/>
      <c r="GHN58" s="699"/>
      <c r="GHO58" s="699"/>
      <c r="GHP58" s="699"/>
      <c r="GHQ58" s="699"/>
      <c r="GHR58" s="699"/>
      <c r="GHS58" s="699"/>
      <c r="GHT58" s="699"/>
      <c r="GHU58" s="699"/>
      <c r="GHV58" s="699"/>
      <c r="GHW58" s="699"/>
      <c r="GHX58" s="699"/>
      <c r="GHY58" s="699"/>
      <c r="GHZ58" s="699"/>
      <c r="GIA58" s="699"/>
      <c r="GIB58" s="699"/>
      <c r="GIC58" s="699"/>
      <c r="GID58" s="699"/>
      <c r="GIE58" s="699"/>
      <c r="GIF58" s="699"/>
      <c r="GIG58" s="699"/>
      <c r="GIH58" s="699"/>
      <c r="GII58" s="699"/>
      <c r="GIJ58" s="699"/>
      <c r="GIK58" s="699"/>
      <c r="GIL58" s="699"/>
      <c r="GIM58" s="699"/>
      <c r="GIN58" s="699"/>
      <c r="GIO58" s="699"/>
      <c r="GIP58" s="699"/>
      <c r="GIQ58" s="699"/>
      <c r="GIR58" s="699"/>
      <c r="GIS58" s="699"/>
      <c r="GIT58" s="699"/>
      <c r="GIU58" s="699"/>
      <c r="GIV58" s="699"/>
      <c r="GIW58" s="699"/>
      <c r="GIX58" s="699"/>
      <c r="GIY58" s="699"/>
      <c r="GIZ58" s="699"/>
      <c r="GJA58" s="699"/>
      <c r="GJB58" s="699"/>
      <c r="GJC58" s="699"/>
      <c r="GJD58" s="699"/>
      <c r="GJE58" s="699"/>
      <c r="GJF58" s="699"/>
      <c r="GJG58" s="699"/>
      <c r="GJH58" s="699"/>
      <c r="GJI58" s="699"/>
      <c r="GJJ58" s="699"/>
      <c r="GJK58" s="699"/>
      <c r="GJL58" s="699"/>
      <c r="GJM58" s="699"/>
      <c r="GJN58" s="699"/>
      <c r="GJO58" s="699"/>
      <c r="GJP58" s="699"/>
      <c r="GJQ58" s="699"/>
      <c r="GJR58" s="699"/>
      <c r="GJS58" s="699"/>
      <c r="GJT58" s="699"/>
      <c r="GJU58" s="699"/>
      <c r="GJV58" s="699"/>
      <c r="GJW58" s="699"/>
      <c r="GJX58" s="699"/>
      <c r="GJY58" s="699"/>
      <c r="GJZ58" s="699"/>
      <c r="GKA58" s="699"/>
      <c r="GKB58" s="699"/>
      <c r="GKC58" s="699"/>
      <c r="GKD58" s="699"/>
      <c r="GKE58" s="699"/>
      <c r="GKF58" s="699"/>
      <c r="GKG58" s="699"/>
      <c r="GKH58" s="699"/>
      <c r="GKI58" s="699"/>
      <c r="GKJ58" s="699"/>
      <c r="GKK58" s="699"/>
      <c r="GKL58" s="699"/>
      <c r="GKM58" s="699"/>
      <c r="GKN58" s="699"/>
      <c r="GKO58" s="699"/>
      <c r="GKP58" s="699"/>
      <c r="GKQ58" s="699"/>
      <c r="GKR58" s="699"/>
      <c r="GKS58" s="699"/>
      <c r="GKT58" s="699"/>
      <c r="GKU58" s="699"/>
      <c r="GKV58" s="699"/>
      <c r="GKW58" s="699"/>
      <c r="GKX58" s="699"/>
      <c r="GKY58" s="699"/>
      <c r="GKZ58" s="699"/>
      <c r="GLA58" s="699"/>
      <c r="GLB58" s="699"/>
      <c r="GLC58" s="699"/>
      <c r="GLD58" s="699"/>
      <c r="GLE58" s="699"/>
      <c r="GLF58" s="699"/>
      <c r="GLG58" s="699"/>
      <c r="GLH58" s="699"/>
      <c r="GLI58" s="699"/>
      <c r="GLJ58" s="699"/>
      <c r="GLK58" s="699"/>
      <c r="GLL58" s="699"/>
      <c r="GLM58" s="699"/>
      <c r="GLN58" s="699"/>
      <c r="GLO58" s="699"/>
      <c r="GLP58" s="699"/>
      <c r="GLQ58" s="699"/>
      <c r="GLR58" s="699"/>
      <c r="GLS58" s="699"/>
      <c r="GLT58" s="699"/>
      <c r="GLU58" s="699"/>
      <c r="GLV58" s="699"/>
      <c r="GLW58" s="699"/>
      <c r="GLX58" s="699"/>
      <c r="GLY58" s="699"/>
      <c r="GLZ58" s="699"/>
      <c r="GMA58" s="699"/>
      <c r="GMB58" s="699"/>
      <c r="GMC58" s="699"/>
      <c r="GMD58" s="699"/>
      <c r="GME58" s="699"/>
      <c r="GMF58" s="699"/>
      <c r="GMG58" s="699"/>
      <c r="GMH58" s="699"/>
      <c r="GMI58" s="699"/>
      <c r="GMJ58" s="699"/>
      <c r="GMK58" s="699"/>
      <c r="GML58" s="699"/>
      <c r="GMM58" s="699"/>
      <c r="GMN58" s="699"/>
      <c r="GMO58" s="699"/>
      <c r="GMP58" s="699"/>
      <c r="GMQ58" s="699"/>
      <c r="GMR58" s="699"/>
      <c r="GMS58" s="699"/>
      <c r="GMT58" s="699"/>
      <c r="GMU58" s="699"/>
      <c r="GMV58" s="699"/>
      <c r="GMW58" s="699"/>
      <c r="GMX58" s="699"/>
      <c r="GMY58" s="699"/>
      <c r="GMZ58" s="699"/>
      <c r="GNA58" s="699"/>
      <c r="GNB58" s="699"/>
      <c r="GNC58" s="699"/>
      <c r="GND58" s="699"/>
      <c r="GNE58" s="699"/>
      <c r="GNF58" s="699"/>
      <c r="GNG58" s="699"/>
      <c r="GNH58" s="699"/>
      <c r="GNI58" s="699"/>
      <c r="GNJ58" s="699"/>
      <c r="GNK58" s="699"/>
      <c r="GNL58" s="699"/>
      <c r="GNM58" s="699"/>
      <c r="GNN58" s="699"/>
      <c r="GNO58" s="699"/>
      <c r="GNP58" s="699"/>
      <c r="GNQ58" s="699"/>
      <c r="GNR58" s="699"/>
      <c r="GNS58" s="699"/>
      <c r="GNT58" s="699"/>
      <c r="GNU58" s="699"/>
      <c r="GNV58" s="699"/>
      <c r="GNW58" s="699"/>
      <c r="GNX58" s="699"/>
      <c r="GNY58" s="699"/>
      <c r="GNZ58" s="699"/>
      <c r="GOA58" s="699"/>
      <c r="GOB58" s="699"/>
      <c r="GOC58" s="699"/>
      <c r="GOD58" s="699"/>
      <c r="GOE58" s="699"/>
      <c r="GOF58" s="699"/>
      <c r="GOG58" s="699"/>
      <c r="GOH58" s="699"/>
      <c r="GOI58" s="699"/>
      <c r="GOJ58" s="699"/>
      <c r="GOK58" s="699"/>
      <c r="GOL58" s="699"/>
      <c r="GOM58" s="699"/>
      <c r="GON58" s="699"/>
      <c r="GOO58" s="699"/>
      <c r="GOP58" s="699"/>
      <c r="GOQ58" s="699"/>
      <c r="GOR58" s="699"/>
      <c r="GOS58" s="699"/>
      <c r="GOT58" s="699"/>
      <c r="GOU58" s="699"/>
      <c r="GOV58" s="699"/>
      <c r="GOW58" s="699"/>
      <c r="GOX58" s="699"/>
      <c r="GOY58" s="699"/>
      <c r="GOZ58" s="699"/>
      <c r="GPA58" s="699"/>
      <c r="GPB58" s="699"/>
      <c r="GPC58" s="699"/>
      <c r="GPD58" s="699"/>
      <c r="GPE58" s="699"/>
      <c r="GPF58" s="699"/>
      <c r="GPG58" s="699"/>
      <c r="GPH58" s="699"/>
      <c r="GPI58" s="699"/>
      <c r="GPJ58" s="699"/>
      <c r="GPK58" s="699"/>
      <c r="GPL58" s="699"/>
      <c r="GPM58" s="699"/>
      <c r="GPN58" s="699"/>
      <c r="GPO58" s="699"/>
      <c r="GPP58" s="699"/>
      <c r="GPQ58" s="699"/>
      <c r="GPR58" s="699"/>
      <c r="GPS58" s="699"/>
      <c r="GPT58" s="699"/>
      <c r="GPU58" s="699"/>
      <c r="GPV58" s="699"/>
      <c r="GPW58" s="699"/>
      <c r="GPX58" s="699"/>
      <c r="GPY58" s="699"/>
      <c r="GPZ58" s="699"/>
      <c r="GQA58" s="699"/>
      <c r="GQB58" s="699"/>
      <c r="GQC58" s="699"/>
      <c r="GQD58" s="699"/>
      <c r="GQE58" s="699"/>
      <c r="GQF58" s="699"/>
      <c r="GQG58" s="699"/>
      <c r="GQH58" s="699"/>
      <c r="GQI58" s="699"/>
      <c r="GQJ58" s="699"/>
      <c r="GQK58" s="699"/>
      <c r="GQL58" s="699"/>
      <c r="GQM58" s="699"/>
      <c r="GQN58" s="699"/>
      <c r="GQO58" s="699"/>
      <c r="GQP58" s="699"/>
      <c r="GQQ58" s="699"/>
      <c r="GQR58" s="699"/>
      <c r="GQS58" s="699"/>
      <c r="GQT58" s="699"/>
      <c r="GQU58" s="699"/>
      <c r="GQV58" s="699"/>
      <c r="GQW58" s="699"/>
      <c r="GQX58" s="699"/>
      <c r="GQY58" s="699"/>
      <c r="GQZ58" s="699"/>
      <c r="GRA58" s="699"/>
      <c r="GRB58" s="699"/>
      <c r="GRC58" s="699"/>
      <c r="GRD58" s="699"/>
      <c r="GRE58" s="699"/>
      <c r="GRF58" s="699"/>
      <c r="GRG58" s="699"/>
      <c r="GRH58" s="699"/>
      <c r="GRI58" s="699"/>
      <c r="GRJ58" s="699"/>
      <c r="GRK58" s="699"/>
      <c r="GRL58" s="699"/>
      <c r="GRM58" s="699"/>
      <c r="GRN58" s="699"/>
      <c r="GRO58" s="699"/>
      <c r="GRP58" s="699"/>
      <c r="GRQ58" s="699"/>
      <c r="GRR58" s="699"/>
      <c r="GRS58" s="699"/>
      <c r="GRT58" s="699"/>
      <c r="GRU58" s="699"/>
      <c r="GRV58" s="699"/>
      <c r="GRW58" s="699"/>
      <c r="GRX58" s="699"/>
      <c r="GRY58" s="699"/>
      <c r="GRZ58" s="699"/>
      <c r="GSA58" s="699"/>
      <c r="GSB58" s="699"/>
      <c r="GSC58" s="699"/>
      <c r="GSD58" s="699"/>
      <c r="GSE58" s="699"/>
      <c r="GSF58" s="699"/>
      <c r="GSG58" s="699"/>
      <c r="GSH58" s="699"/>
      <c r="GSI58" s="699"/>
      <c r="GSJ58" s="699"/>
      <c r="GSK58" s="699"/>
      <c r="GSL58" s="699"/>
      <c r="GSM58" s="699"/>
      <c r="GSN58" s="699"/>
      <c r="GSO58" s="699"/>
      <c r="GSP58" s="699"/>
      <c r="GSQ58" s="699"/>
      <c r="GSR58" s="699"/>
      <c r="GSS58" s="699"/>
      <c r="GST58" s="699"/>
      <c r="GSU58" s="699"/>
      <c r="GSV58" s="699"/>
      <c r="GSW58" s="699"/>
      <c r="GSX58" s="699"/>
      <c r="GSY58" s="699"/>
      <c r="GSZ58" s="699"/>
      <c r="GTA58" s="699"/>
      <c r="GTB58" s="699"/>
      <c r="GTC58" s="699"/>
      <c r="GTD58" s="699"/>
      <c r="GTE58" s="699"/>
      <c r="GTF58" s="699"/>
      <c r="GTG58" s="699"/>
      <c r="GTH58" s="699"/>
      <c r="GTI58" s="699"/>
      <c r="GTJ58" s="699"/>
      <c r="GTK58" s="699"/>
      <c r="GTL58" s="699"/>
      <c r="GTM58" s="699"/>
      <c r="GTN58" s="699"/>
      <c r="GTO58" s="699"/>
      <c r="GTP58" s="699"/>
      <c r="GTQ58" s="699"/>
      <c r="GTR58" s="699"/>
      <c r="GTS58" s="699"/>
      <c r="GTT58" s="699"/>
      <c r="GTU58" s="699"/>
      <c r="GTV58" s="699"/>
      <c r="GTW58" s="699"/>
      <c r="GTX58" s="699"/>
      <c r="GTY58" s="699"/>
      <c r="GTZ58" s="699"/>
      <c r="GUA58" s="699"/>
      <c r="GUB58" s="699"/>
      <c r="GUC58" s="699"/>
      <c r="GUD58" s="699"/>
      <c r="GUE58" s="699"/>
      <c r="GUF58" s="699"/>
      <c r="GUG58" s="699"/>
      <c r="GUH58" s="699"/>
      <c r="GUI58" s="699"/>
      <c r="GUJ58" s="699"/>
      <c r="GUK58" s="699"/>
      <c r="GUL58" s="699"/>
      <c r="GUM58" s="699"/>
      <c r="GUN58" s="699"/>
      <c r="GUO58" s="699"/>
      <c r="GUP58" s="699"/>
      <c r="GUQ58" s="699"/>
      <c r="GUR58" s="699"/>
      <c r="GUS58" s="699"/>
      <c r="GUT58" s="699"/>
      <c r="GUU58" s="699"/>
      <c r="GUV58" s="699"/>
      <c r="GUW58" s="699"/>
      <c r="GUX58" s="699"/>
      <c r="GUY58" s="699"/>
      <c r="GUZ58" s="699"/>
      <c r="GVA58" s="699"/>
      <c r="GVB58" s="699"/>
      <c r="GVC58" s="699"/>
      <c r="GVD58" s="699"/>
      <c r="GVE58" s="699"/>
      <c r="GVF58" s="699"/>
      <c r="GVG58" s="699"/>
      <c r="GVH58" s="699"/>
      <c r="GVI58" s="699"/>
      <c r="GVJ58" s="699"/>
      <c r="GVK58" s="699"/>
      <c r="GVL58" s="699"/>
      <c r="GVM58" s="699"/>
      <c r="GVN58" s="699"/>
      <c r="GVO58" s="699"/>
      <c r="GVP58" s="699"/>
      <c r="GVQ58" s="699"/>
      <c r="GVR58" s="699"/>
      <c r="GVS58" s="699"/>
      <c r="GVT58" s="699"/>
      <c r="GVU58" s="699"/>
      <c r="GVV58" s="699"/>
      <c r="GVW58" s="699"/>
      <c r="GVX58" s="699"/>
      <c r="GVY58" s="699"/>
      <c r="GVZ58" s="699"/>
      <c r="GWA58" s="699"/>
      <c r="GWB58" s="699"/>
      <c r="GWC58" s="699"/>
      <c r="GWD58" s="699"/>
      <c r="GWE58" s="699"/>
      <c r="GWF58" s="699"/>
      <c r="GWG58" s="699"/>
      <c r="GWH58" s="699"/>
      <c r="GWI58" s="699"/>
      <c r="GWJ58" s="699"/>
      <c r="GWK58" s="699"/>
      <c r="GWL58" s="699"/>
      <c r="GWM58" s="699"/>
      <c r="GWN58" s="699"/>
      <c r="GWO58" s="699"/>
      <c r="GWP58" s="699"/>
      <c r="GWQ58" s="699"/>
      <c r="GWR58" s="699"/>
      <c r="GWS58" s="699"/>
      <c r="GWT58" s="699"/>
      <c r="GWU58" s="699"/>
      <c r="GWV58" s="699"/>
      <c r="GWW58" s="699"/>
      <c r="GWX58" s="699"/>
      <c r="GWY58" s="699"/>
      <c r="GWZ58" s="699"/>
      <c r="GXA58" s="699"/>
      <c r="GXB58" s="699"/>
      <c r="GXC58" s="699"/>
      <c r="GXD58" s="699"/>
      <c r="GXE58" s="699"/>
      <c r="GXF58" s="699"/>
      <c r="GXG58" s="699"/>
      <c r="GXH58" s="699"/>
      <c r="GXI58" s="699"/>
      <c r="GXJ58" s="699"/>
      <c r="GXK58" s="699"/>
      <c r="GXL58" s="699"/>
      <c r="GXM58" s="699"/>
      <c r="GXN58" s="699"/>
      <c r="GXO58" s="699"/>
      <c r="GXP58" s="699"/>
      <c r="GXQ58" s="699"/>
      <c r="GXR58" s="699"/>
      <c r="GXS58" s="699"/>
      <c r="GXT58" s="699"/>
      <c r="GXU58" s="699"/>
      <c r="GXV58" s="699"/>
      <c r="GXW58" s="699"/>
      <c r="GXX58" s="699"/>
      <c r="GXY58" s="699"/>
      <c r="GXZ58" s="699"/>
      <c r="GYA58" s="699"/>
      <c r="GYB58" s="699"/>
      <c r="GYC58" s="699"/>
      <c r="GYD58" s="699"/>
      <c r="GYE58" s="699"/>
      <c r="GYF58" s="699"/>
      <c r="GYG58" s="699"/>
      <c r="GYH58" s="699"/>
      <c r="GYI58" s="699"/>
      <c r="GYJ58" s="699"/>
      <c r="GYK58" s="699"/>
      <c r="GYL58" s="699"/>
      <c r="GYM58" s="699"/>
      <c r="GYN58" s="699"/>
      <c r="GYO58" s="699"/>
      <c r="GYP58" s="699"/>
      <c r="GYQ58" s="699"/>
      <c r="GYR58" s="699"/>
      <c r="GYS58" s="699"/>
      <c r="GYT58" s="699"/>
      <c r="GYU58" s="699"/>
      <c r="GYV58" s="699"/>
      <c r="GYW58" s="699"/>
      <c r="GYX58" s="699"/>
      <c r="GYY58" s="699"/>
      <c r="GYZ58" s="699"/>
      <c r="GZA58" s="699"/>
      <c r="GZB58" s="699"/>
      <c r="GZC58" s="699"/>
      <c r="GZD58" s="699"/>
      <c r="GZE58" s="699"/>
      <c r="GZF58" s="699"/>
      <c r="GZG58" s="699"/>
      <c r="GZH58" s="699"/>
      <c r="GZI58" s="699"/>
      <c r="GZJ58" s="699"/>
      <c r="GZK58" s="699"/>
      <c r="GZL58" s="699"/>
      <c r="GZM58" s="699"/>
      <c r="GZN58" s="699"/>
      <c r="GZO58" s="699"/>
      <c r="GZP58" s="699"/>
      <c r="GZQ58" s="699"/>
      <c r="GZR58" s="699"/>
      <c r="GZS58" s="699"/>
      <c r="GZT58" s="699"/>
      <c r="GZU58" s="699"/>
      <c r="GZV58" s="699"/>
      <c r="GZW58" s="699"/>
      <c r="GZX58" s="699"/>
      <c r="GZY58" s="699"/>
      <c r="GZZ58" s="699"/>
      <c r="HAA58" s="699"/>
      <c r="HAB58" s="699"/>
      <c r="HAC58" s="699"/>
      <c r="HAD58" s="699"/>
      <c r="HAE58" s="699"/>
      <c r="HAF58" s="699"/>
      <c r="HAG58" s="699"/>
      <c r="HAH58" s="699"/>
      <c r="HAI58" s="699"/>
      <c r="HAJ58" s="699"/>
      <c r="HAK58" s="699"/>
      <c r="HAL58" s="699"/>
      <c r="HAM58" s="699"/>
      <c r="HAN58" s="699"/>
      <c r="HAO58" s="699"/>
      <c r="HAP58" s="699"/>
      <c r="HAQ58" s="699"/>
      <c r="HAR58" s="699"/>
      <c r="HAS58" s="699"/>
      <c r="HAT58" s="699"/>
      <c r="HAU58" s="699"/>
      <c r="HAV58" s="699"/>
      <c r="HAW58" s="699"/>
      <c r="HAX58" s="699"/>
      <c r="HAY58" s="699"/>
      <c r="HAZ58" s="699"/>
      <c r="HBA58" s="699"/>
      <c r="HBB58" s="699"/>
      <c r="HBC58" s="699"/>
      <c r="HBD58" s="699"/>
      <c r="HBE58" s="699"/>
      <c r="HBF58" s="699"/>
      <c r="HBG58" s="699"/>
      <c r="HBH58" s="699"/>
      <c r="HBI58" s="699"/>
      <c r="HBJ58" s="699"/>
      <c r="HBK58" s="699"/>
      <c r="HBL58" s="699"/>
      <c r="HBM58" s="699"/>
      <c r="HBN58" s="699"/>
      <c r="HBO58" s="699"/>
      <c r="HBP58" s="699"/>
      <c r="HBQ58" s="699"/>
      <c r="HBR58" s="699"/>
      <c r="HBS58" s="699"/>
      <c r="HBT58" s="699"/>
      <c r="HBU58" s="699"/>
      <c r="HBV58" s="699"/>
      <c r="HBW58" s="699"/>
      <c r="HBX58" s="699"/>
      <c r="HBY58" s="699"/>
      <c r="HBZ58" s="699"/>
      <c r="HCA58" s="699"/>
      <c r="HCB58" s="699"/>
      <c r="HCC58" s="699"/>
      <c r="HCD58" s="699"/>
      <c r="HCE58" s="699"/>
      <c r="HCF58" s="699"/>
      <c r="HCG58" s="699"/>
      <c r="HCH58" s="699"/>
      <c r="HCI58" s="699"/>
      <c r="HCJ58" s="699"/>
      <c r="HCK58" s="699"/>
      <c r="HCL58" s="699"/>
      <c r="HCM58" s="699"/>
      <c r="HCN58" s="699"/>
      <c r="HCO58" s="699"/>
      <c r="HCP58" s="699"/>
      <c r="HCQ58" s="699"/>
      <c r="HCR58" s="699"/>
      <c r="HCS58" s="699"/>
      <c r="HCT58" s="699"/>
      <c r="HCU58" s="699"/>
      <c r="HCV58" s="699"/>
      <c r="HCW58" s="699"/>
      <c r="HCX58" s="699"/>
      <c r="HCY58" s="699"/>
      <c r="HCZ58" s="699"/>
      <c r="HDA58" s="699"/>
      <c r="HDB58" s="699"/>
      <c r="HDC58" s="699"/>
      <c r="HDD58" s="699"/>
      <c r="HDE58" s="699"/>
      <c r="HDF58" s="699"/>
      <c r="HDG58" s="699"/>
      <c r="HDH58" s="699"/>
      <c r="HDI58" s="699"/>
      <c r="HDJ58" s="699"/>
      <c r="HDK58" s="699"/>
      <c r="HDL58" s="699"/>
      <c r="HDM58" s="699"/>
      <c r="HDN58" s="699"/>
      <c r="HDO58" s="699"/>
      <c r="HDP58" s="699"/>
      <c r="HDQ58" s="699"/>
      <c r="HDR58" s="699"/>
      <c r="HDS58" s="699"/>
      <c r="HDT58" s="699"/>
      <c r="HDU58" s="699"/>
      <c r="HDV58" s="699"/>
      <c r="HDW58" s="699"/>
      <c r="HDX58" s="699"/>
      <c r="HDY58" s="699"/>
      <c r="HDZ58" s="699"/>
      <c r="HEA58" s="699"/>
      <c r="HEB58" s="699"/>
      <c r="HEC58" s="699"/>
      <c r="HED58" s="699"/>
      <c r="HEE58" s="699"/>
      <c r="HEF58" s="699"/>
      <c r="HEG58" s="699"/>
      <c r="HEH58" s="699"/>
      <c r="HEI58" s="699"/>
      <c r="HEJ58" s="699"/>
      <c r="HEK58" s="699"/>
      <c r="HEL58" s="699"/>
      <c r="HEM58" s="699"/>
      <c r="HEN58" s="699"/>
      <c r="HEO58" s="699"/>
      <c r="HEP58" s="699"/>
      <c r="HEQ58" s="699"/>
      <c r="HER58" s="699"/>
      <c r="HES58" s="699"/>
      <c r="HET58" s="699"/>
      <c r="HEU58" s="699"/>
      <c r="HEV58" s="699"/>
      <c r="HEW58" s="699"/>
      <c r="HEX58" s="699"/>
      <c r="HEY58" s="699"/>
      <c r="HEZ58" s="699"/>
      <c r="HFA58" s="699"/>
      <c r="HFB58" s="699"/>
      <c r="HFC58" s="699"/>
      <c r="HFD58" s="699"/>
      <c r="HFE58" s="699"/>
      <c r="HFF58" s="699"/>
      <c r="HFG58" s="699"/>
      <c r="HFH58" s="699"/>
      <c r="HFI58" s="699"/>
      <c r="HFJ58" s="699"/>
      <c r="HFK58" s="699"/>
      <c r="HFL58" s="699"/>
      <c r="HFM58" s="699"/>
      <c r="HFN58" s="699"/>
      <c r="HFO58" s="699"/>
      <c r="HFP58" s="699"/>
      <c r="HFQ58" s="699"/>
      <c r="HFR58" s="699"/>
      <c r="HFS58" s="699"/>
      <c r="HFT58" s="699"/>
      <c r="HFU58" s="699"/>
      <c r="HFV58" s="699"/>
      <c r="HFW58" s="699"/>
      <c r="HFX58" s="699"/>
      <c r="HFY58" s="699"/>
      <c r="HFZ58" s="699"/>
      <c r="HGA58" s="699"/>
      <c r="HGB58" s="699"/>
      <c r="HGC58" s="699"/>
      <c r="HGD58" s="699"/>
      <c r="HGE58" s="699"/>
      <c r="HGF58" s="699"/>
      <c r="HGG58" s="699"/>
      <c r="HGH58" s="699"/>
      <c r="HGI58" s="699"/>
      <c r="HGJ58" s="699"/>
      <c r="HGK58" s="699"/>
      <c r="HGL58" s="699"/>
      <c r="HGM58" s="699"/>
      <c r="HGN58" s="699"/>
      <c r="HGO58" s="699"/>
      <c r="HGP58" s="699"/>
      <c r="HGQ58" s="699"/>
      <c r="HGR58" s="699"/>
      <c r="HGS58" s="699"/>
      <c r="HGT58" s="699"/>
      <c r="HGU58" s="699"/>
      <c r="HGV58" s="699"/>
      <c r="HGW58" s="699"/>
      <c r="HGX58" s="699"/>
      <c r="HGY58" s="699"/>
      <c r="HGZ58" s="699"/>
      <c r="HHA58" s="699"/>
      <c r="HHB58" s="699"/>
      <c r="HHC58" s="699"/>
      <c r="HHD58" s="699"/>
      <c r="HHE58" s="699"/>
      <c r="HHF58" s="699"/>
      <c r="HHG58" s="699"/>
      <c r="HHH58" s="699"/>
      <c r="HHI58" s="699"/>
      <c r="HHJ58" s="699"/>
      <c r="HHK58" s="699"/>
      <c r="HHL58" s="699"/>
      <c r="HHM58" s="699"/>
      <c r="HHN58" s="699"/>
      <c r="HHO58" s="699"/>
      <c r="HHP58" s="699"/>
      <c r="HHQ58" s="699"/>
      <c r="HHR58" s="699"/>
      <c r="HHS58" s="699"/>
      <c r="HHT58" s="699"/>
      <c r="HHU58" s="699"/>
      <c r="HHV58" s="699"/>
      <c r="HHW58" s="699"/>
      <c r="HHX58" s="699"/>
      <c r="HHY58" s="699"/>
      <c r="HHZ58" s="699"/>
      <c r="HIA58" s="699"/>
      <c r="HIB58" s="699"/>
      <c r="HIC58" s="699"/>
      <c r="HID58" s="699"/>
      <c r="HIE58" s="699"/>
      <c r="HIF58" s="699"/>
      <c r="HIG58" s="699"/>
      <c r="HIH58" s="699"/>
      <c r="HII58" s="699"/>
      <c r="HIJ58" s="699"/>
      <c r="HIK58" s="699"/>
      <c r="HIL58" s="699"/>
      <c r="HIM58" s="699"/>
      <c r="HIN58" s="699"/>
      <c r="HIO58" s="699"/>
      <c r="HIP58" s="699"/>
      <c r="HIQ58" s="699"/>
      <c r="HIR58" s="699"/>
      <c r="HIS58" s="699"/>
      <c r="HIT58" s="699"/>
      <c r="HIU58" s="699"/>
      <c r="HIV58" s="699"/>
      <c r="HIW58" s="699"/>
      <c r="HIX58" s="699"/>
      <c r="HIY58" s="699"/>
      <c r="HIZ58" s="699"/>
      <c r="HJA58" s="699"/>
      <c r="HJB58" s="699"/>
      <c r="HJC58" s="699"/>
      <c r="HJD58" s="699"/>
      <c r="HJE58" s="699"/>
      <c r="HJF58" s="699"/>
      <c r="HJG58" s="699"/>
      <c r="HJH58" s="699"/>
      <c r="HJI58" s="699"/>
      <c r="HJJ58" s="699"/>
      <c r="HJK58" s="699"/>
      <c r="HJL58" s="699"/>
      <c r="HJM58" s="699"/>
      <c r="HJN58" s="699"/>
      <c r="HJO58" s="699"/>
      <c r="HJP58" s="699"/>
      <c r="HJQ58" s="699"/>
      <c r="HJR58" s="699"/>
      <c r="HJS58" s="699"/>
      <c r="HJT58" s="699"/>
      <c r="HJU58" s="699"/>
      <c r="HJV58" s="699"/>
      <c r="HJW58" s="699"/>
      <c r="HJX58" s="699"/>
      <c r="HJY58" s="699"/>
      <c r="HJZ58" s="699"/>
      <c r="HKA58" s="699"/>
      <c r="HKB58" s="699"/>
      <c r="HKC58" s="699"/>
      <c r="HKD58" s="699"/>
      <c r="HKE58" s="699"/>
      <c r="HKF58" s="699"/>
      <c r="HKG58" s="699"/>
      <c r="HKH58" s="699"/>
      <c r="HKI58" s="699"/>
      <c r="HKJ58" s="699"/>
      <c r="HKK58" s="699"/>
      <c r="HKL58" s="699"/>
      <c r="HKM58" s="699"/>
      <c r="HKN58" s="699"/>
      <c r="HKO58" s="699"/>
      <c r="HKP58" s="699"/>
      <c r="HKQ58" s="699"/>
      <c r="HKR58" s="699"/>
      <c r="HKS58" s="699"/>
      <c r="HKT58" s="699"/>
      <c r="HKU58" s="699"/>
      <c r="HKV58" s="699"/>
      <c r="HKW58" s="699"/>
      <c r="HKX58" s="699"/>
      <c r="HKY58" s="699"/>
      <c r="HKZ58" s="699"/>
      <c r="HLA58" s="699"/>
      <c r="HLB58" s="699"/>
      <c r="HLC58" s="699"/>
      <c r="HLD58" s="699"/>
      <c r="HLE58" s="699"/>
      <c r="HLF58" s="699"/>
      <c r="HLG58" s="699"/>
      <c r="HLH58" s="699"/>
      <c r="HLI58" s="699"/>
      <c r="HLJ58" s="699"/>
      <c r="HLK58" s="699"/>
      <c r="HLL58" s="699"/>
      <c r="HLM58" s="699"/>
      <c r="HLN58" s="699"/>
      <c r="HLO58" s="699"/>
      <c r="HLP58" s="699"/>
      <c r="HLQ58" s="699"/>
      <c r="HLR58" s="699"/>
      <c r="HLS58" s="699"/>
      <c r="HLT58" s="699"/>
      <c r="HLU58" s="699"/>
      <c r="HLV58" s="699"/>
      <c r="HLW58" s="699"/>
      <c r="HLX58" s="699"/>
      <c r="HLY58" s="699"/>
      <c r="HLZ58" s="699"/>
      <c r="HMA58" s="699"/>
      <c r="HMB58" s="699"/>
      <c r="HMC58" s="699"/>
      <c r="HMD58" s="699"/>
      <c r="HME58" s="699"/>
      <c r="HMF58" s="699"/>
      <c r="HMG58" s="699"/>
      <c r="HMH58" s="699"/>
      <c r="HMI58" s="699"/>
      <c r="HMJ58" s="699"/>
      <c r="HMK58" s="699"/>
      <c r="HML58" s="699"/>
      <c r="HMM58" s="699"/>
      <c r="HMN58" s="699"/>
      <c r="HMO58" s="699"/>
      <c r="HMP58" s="699"/>
      <c r="HMQ58" s="699"/>
      <c r="HMR58" s="699"/>
      <c r="HMS58" s="699"/>
      <c r="HMT58" s="699"/>
      <c r="HMU58" s="699"/>
      <c r="HMV58" s="699"/>
      <c r="HMW58" s="699"/>
      <c r="HMX58" s="699"/>
      <c r="HMY58" s="699"/>
      <c r="HMZ58" s="699"/>
      <c r="HNA58" s="699"/>
      <c r="HNB58" s="699"/>
      <c r="HNC58" s="699"/>
      <c r="HND58" s="699"/>
      <c r="HNE58" s="699"/>
      <c r="HNF58" s="699"/>
      <c r="HNG58" s="699"/>
      <c r="HNH58" s="699"/>
      <c r="HNI58" s="699"/>
      <c r="HNJ58" s="699"/>
      <c r="HNK58" s="699"/>
      <c r="HNL58" s="699"/>
      <c r="HNM58" s="699"/>
      <c r="HNN58" s="699"/>
      <c r="HNO58" s="699"/>
      <c r="HNP58" s="699"/>
      <c r="HNQ58" s="699"/>
      <c r="HNR58" s="699"/>
      <c r="HNS58" s="699"/>
      <c r="HNT58" s="699"/>
      <c r="HNU58" s="699"/>
      <c r="HNV58" s="699"/>
      <c r="HNW58" s="699"/>
      <c r="HNX58" s="699"/>
      <c r="HNY58" s="699"/>
      <c r="HNZ58" s="699"/>
      <c r="HOA58" s="699"/>
      <c r="HOB58" s="699"/>
      <c r="HOC58" s="699"/>
      <c r="HOD58" s="699"/>
      <c r="HOE58" s="699"/>
      <c r="HOF58" s="699"/>
      <c r="HOG58" s="699"/>
      <c r="HOH58" s="699"/>
      <c r="HOI58" s="699"/>
      <c r="HOJ58" s="699"/>
      <c r="HOK58" s="699"/>
      <c r="HOL58" s="699"/>
      <c r="HOM58" s="699"/>
      <c r="HON58" s="699"/>
      <c r="HOO58" s="699"/>
      <c r="HOP58" s="699"/>
      <c r="HOQ58" s="699"/>
      <c r="HOR58" s="699"/>
      <c r="HOS58" s="699"/>
      <c r="HOT58" s="699"/>
      <c r="HOU58" s="699"/>
      <c r="HOV58" s="699"/>
      <c r="HOW58" s="699"/>
      <c r="HOX58" s="699"/>
      <c r="HOY58" s="699"/>
      <c r="HOZ58" s="699"/>
      <c r="HPA58" s="699"/>
      <c r="HPB58" s="699"/>
      <c r="HPC58" s="699"/>
      <c r="HPD58" s="699"/>
      <c r="HPE58" s="699"/>
      <c r="HPF58" s="699"/>
      <c r="HPG58" s="699"/>
      <c r="HPH58" s="699"/>
      <c r="HPI58" s="699"/>
      <c r="HPJ58" s="699"/>
      <c r="HPK58" s="699"/>
      <c r="HPL58" s="699"/>
      <c r="HPM58" s="699"/>
      <c r="HPN58" s="699"/>
      <c r="HPO58" s="699"/>
      <c r="HPP58" s="699"/>
      <c r="HPQ58" s="699"/>
      <c r="HPR58" s="699"/>
      <c r="HPS58" s="699"/>
      <c r="HPT58" s="699"/>
      <c r="HPU58" s="699"/>
      <c r="HPV58" s="699"/>
      <c r="HPW58" s="699"/>
      <c r="HPX58" s="699"/>
      <c r="HPY58" s="699"/>
      <c r="HPZ58" s="699"/>
      <c r="HQA58" s="699"/>
      <c r="HQB58" s="699"/>
      <c r="HQC58" s="699"/>
      <c r="HQD58" s="699"/>
      <c r="HQE58" s="699"/>
      <c r="HQF58" s="699"/>
      <c r="HQG58" s="699"/>
      <c r="HQH58" s="699"/>
      <c r="HQI58" s="699"/>
      <c r="HQJ58" s="699"/>
      <c r="HQK58" s="699"/>
      <c r="HQL58" s="699"/>
      <c r="HQM58" s="699"/>
      <c r="HQN58" s="699"/>
      <c r="HQO58" s="699"/>
      <c r="HQP58" s="699"/>
      <c r="HQQ58" s="699"/>
      <c r="HQR58" s="699"/>
      <c r="HQS58" s="699"/>
      <c r="HQT58" s="699"/>
      <c r="HQU58" s="699"/>
      <c r="HQV58" s="699"/>
      <c r="HQW58" s="699"/>
      <c r="HQX58" s="699"/>
      <c r="HQY58" s="699"/>
      <c r="HQZ58" s="699"/>
      <c r="HRA58" s="699"/>
      <c r="HRB58" s="699"/>
      <c r="HRC58" s="699"/>
      <c r="HRD58" s="699"/>
      <c r="HRE58" s="699"/>
      <c r="HRF58" s="699"/>
      <c r="HRG58" s="699"/>
      <c r="HRH58" s="699"/>
      <c r="HRI58" s="699"/>
      <c r="HRJ58" s="699"/>
      <c r="HRK58" s="699"/>
      <c r="HRL58" s="699"/>
      <c r="HRM58" s="699"/>
      <c r="HRN58" s="699"/>
      <c r="HRO58" s="699"/>
      <c r="HRP58" s="699"/>
      <c r="HRQ58" s="699"/>
      <c r="HRR58" s="699"/>
      <c r="HRS58" s="699"/>
      <c r="HRT58" s="699"/>
      <c r="HRU58" s="699"/>
      <c r="HRV58" s="699"/>
      <c r="HRW58" s="699"/>
      <c r="HRX58" s="699"/>
      <c r="HRY58" s="699"/>
      <c r="HRZ58" s="699"/>
      <c r="HSA58" s="699"/>
      <c r="HSB58" s="699"/>
      <c r="HSC58" s="699"/>
      <c r="HSD58" s="699"/>
      <c r="HSE58" s="699"/>
      <c r="HSF58" s="699"/>
      <c r="HSG58" s="699"/>
      <c r="HSH58" s="699"/>
      <c r="HSI58" s="699"/>
      <c r="HSJ58" s="699"/>
      <c r="HSK58" s="699"/>
      <c r="HSL58" s="699"/>
      <c r="HSM58" s="699"/>
      <c r="HSN58" s="699"/>
      <c r="HSO58" s="699"/>
      <c r="HSP58" s="699"/>
      <c r="HSQ58" s="699"/>
      <c r="HSR58" s="699"/>
      <c r="HSS58" s="699"/>
      <c r="HST58" s="699"/>
      <c r="HSU58" s="699"/>
      <c r="HSV58" s="699"/>
      <c r="HSW58" s="699"/>
      <c r="HSX58" s="699"/>
      <c r="HSY58" s="699"/>
      <c r="HSZ58" s="699"/>
      <c r="HTA58" s="699"/>
      <c r="HTB58" s="699"/>
      <c r="HTC58" s="699"/>
      <c r="HTD58" s="699"/>
      <c r="HTE58" s="699"/>
      <c r="HTF58" s="699"/>
      <c r="HTG58" s="699"/>
      <c r="HTH58" s="699"/>
      <c r="HTI58" s="699"/>
      <c r="HTJ58" s="699"/>
      <c r="HTK58" s="699"/>
      <c r="HTL58" s="699"/>
      <c r="HTM58" s="699"/>
      <c r="HTN58" s="699"/>
      <c r="HTO58" s="699"/>
      <c r="HTP58" s="699"/>
      <c r="HTQ58" s="699"/>
      <c r="HTR58" s="699"/>
      <c r="HTS58" s="699"/>
      <c r="HTT58" s="699"/>
      <c r="HTU58" s="699"/>
      <c r="HTV58" s="699"/>
      <c r="HTW58" s="699"/>
      <c r="HTX58" s="699"/>
      <c r="HTY58" s="699"/>
      <c r="HTZ58" s="699"/>
      <c r="HUA58" s="699"/>
      <c r="HUB58" s="699"/>
      <c r="HUC58" s="699"/>
      <c r="HUD58" s="699"/>
      <c r="HUE58" s="699"/>
      <c r="HUF58" s="699"/>
      <c r="HUG58" s="699"/>
      <c r="HUH58" s="699"/>
      <c r="HUI58" s="699"/>
      <c r="HUJ58" s="699"/>
      <c r="HUK58" s="699"/>
      <c r="HUL58" s="699"/>
      <c r="HUM58" s="699"/>
      <c r="HUN58" s="699"/>
      <c r="HUO58" s="699"/>
      <c r="HUP58" s="699"/>
      <c r="HUQ58" s="699"/>
      <c r="HUR58" s="699"/>
      <c r="HUS58" s="699"/>
      <c r="HUT58" s="699"/>
      <c r="HUU58" s="699"/>
      <c r="HUV58" s="699"/>
      <c r="HUW58" s="699"/>
      <c r="HUX58" s="699"/>
      <c r="HUY58" s="699"/>
      <c r="HUZ58" s="699"/>
      <c r="HVA58" s="699"/>
      <c r="HVB58" s="699"/>
      <c r="HVC58" s="699"/>
      <c r="HVD58" s="699"/>
      <c r="HVE58" s="699"/>
      <c r="HVF58" s="699"/>
      <c r="HVG58" s="699"/>
      <c r="HVH58" s="699"/>
      <c r="HVI58" s="699"/>
      <c r="HVJ58" s="699"/>
      <c r="HVK58" s="699"/>
      <c r="HVL58" s="699"/>
      <c r="HVM58" s="699"/>
      <c r="HVN58" s="699"/>
      <c r="HVO58" s="699"/>
      <c r="HVP58" s="699"/>
      <c r="HVQ58" s="699"/>
      <c r="HVR58" s="699"/>
      <c r="HVS58" s="699"/>
      <c r="HVT58" s="699"/>
      <c r="HVU58" s="699"/>
      <c r="HVV58" s="699"/>
      <c r="HVW58" s="699"/>
      <c r="HVX58" s="699"/>
      <c r="HVY58" s="699"/>
      <c r="HVZ58" s="699"/>
      <c r="HWA58" s="699"/>
      <c r="HWB58" s="699"/>
      <c r="HWC58" s="699"/>
      <c r="HWD58" s="699"/>
      <c r="HWE58" s="699"/>
      <c r="HWF58" s="699"/>
      <c r="HWG58" s="699"/>
      <c r="HWH58" s="699"/>
      <c r="HWI58" s="699"/>
      <c r="HWJ58" s="699"/>
      <c r="HWK58" s="699"/>
      <c r="HWL58" s="699"/>
      <c r="HWM58" s="699"/>
      <c r="HWN58" s="699"/>
      <c r="HWO58" s="699"/>
      <c r="HWP58" s="699"/>
      <c r="HWQ58" s="699"/>
      <c r="HWR58" s="699"/>
      <c r="HWS58" s="699"/>
      <c r="HWT58" s="699"/>
      <c r="HWU58" s="699"/>
      <c r="HWV58" s="699"/>
      <c r="HWW58" s="699"/>
      <c r="HWX58" s="699"/>
      <c r="HWY58" s="699"/>
      <c r="HWZ58" s="699"/>
      <c r="HXA58" s="699"/>
      <c r="HXB58" s="699"/>
      <c r="HXC58" s="699"/>
      <c r="HXD58" s="699"/>
      <c r="HXE58" s="699"/>
      <c r="HXF58" s="699"/>
      <c r="HXG58" s="699"/>
      <c r="HXH58" s="699"/>
      <c r="HXI58" s="699"/>
      <c r="HXJ58" s="699"/>
      <c r="HXK58" s="699"/>
      <c r="HXL58" s="699"/>
      <c r="HXM58" s="699"/>
      <c r="HXN58" s="699"/>
      <c r="HXO58" s="699"/>
      <c r="HXP58" s="699"/>
      <c r="HXQ58" s="699"/>
      <c r="HXR58" s="699"/>
      <c r="HXS58" s="699"/>
      <c r="HXT58" s="699"/>
      <c r="HXU58" s="699"/>
      <c r="HXV58" s="699"/>
      <c r="HXW58" s="699"/>
      <c r="HXX58" s="699"/>
      <c r="HXY58" s="699"/>
      <c r="HXZ58" s="699"/>
      <c r="HYA58" s="699"/>
      <c r="HYB58" s="699"/>
      <c r="HYC58" s="699"/>
      <c r="HYD58" s="699"/>
      <c r="HYE58" s="699"/>
      <c r="HYF58" s="699"/>
      <c r="HYG58" s="699"/>
      <c r="HYH58" s="699"/>
      <c r="HYI58" s="699"/>
      <c r="HYJ58" s="699"/>
      <c r="HYK58" s="699"/>
      <c r="HYL58" s="699"/>
      <c r="HYM58" s="699"/>
      <c r="HYN58" s="699"/>
      <c r="HYO58" s="699"/>
      <c r="HYP58" s="699"/>
      <c r="HYQ58" s="699"/>
      <c r="HYR58" s="699"/>
      <c r="HYS58" s="699"/>
      <c r="HYT58" s="699"/>
      <c r="HYU58" s="699"/>
      <c r="HYV58" s="699"/>
      <c r="HYW58" s="699"/>
      <c r="HYX58" s="699"/>
      <c r="HYY58" s="699"/>
      <c r="HYZ58" s="699"/>
      <c r="HZA58" s="699"/>
      <c r="HZB58" s="699"/>
      <c r="HZC58" s="699"/>
      <c r="HZD58" s="699"/>
      <c r="HZE58" s="699"/>
      <c r="HZF58" s="699"/>
      <c r="HZG58" s="699"/>
      <c r="HZH58" s="699"/>
      <c r="HZI58" s="699"/>
      <c r="HZJ58" s="699"/>
      <c r="HZK58" s="699"/>
      <c r="HZL58" s="699"/>
      <c r="HZM58" s="699"/>
      <c r="HZN58" s="699"/>
      <c r="HZO58" s="699"/>
      <c r="HZP58" s="699"/>
      <c r="HZQ58" s="699"/>
      <c r="HZR58" s="699"/>
      <c r="HZS58" s="699"/>
      <c r="HZT58" s="699"/>
      <c r="HZU58" s="699"/>
      <c r="HZV58" s="699"/>
      <c r="HZW58" s="699"/>
      <c r="HZX58" s="699"/>
      <c r="HZY58" s="699"/>
      <c r="HZZ58" s="699"/>
      <c r="IAA58" s="699"/>
      <c r="IAB58" s="699"/>
      <c r="IAC58" s="699"/>
      <c r="IAD58" s="699"/>
      <c r="IAE58" s="699"/>
      <c r="IAF58" s="699"/>
      <c r="IAG58" s="699"/>
      <c r="IAH58" s="699"/>
      <c r="IAI58" s="699"/>
      <c r="IAJ58" s="699"/>
      <c r="IAK58" s="699"/>
      <c r="IAL58" s="699"/>
      <c r="IAM58" s="699"/>
      <c r="IAN58" s="699"/>
      <c r="IAO58" s="699"/>
      <c r="IAP58" s="699"/>
      <c r="IAQ58" s="699"/>
      <c r="IAR58" s="699"/>
      <c r="IAS58" s="699"/>
      <c r="IAT58" s="699"/>
      <c r="IAU58" s="699"/>
      <c r="IAV58" s="699"/>
      <c r="IAW58" s="699"/>
      <c r="IAX58" s="699"/>
      <c r="IAY58" s="699"/>
      <c r="IAZ58" s="699"/>
      <c r="IBA58" s="699"/>
      <c r="IBB58" s="699"/>
      <c r="IBC58" s="699"/>
      <c r="IBD58" s="699"/>
      <c r="IBE58" s="699"/>
      <c r="IBF58" s="699"/>
      <c r="IBG58" s="699"/>
      <c r="IBH58" s="699"/>
      <c r="IBI58" s="699"/>
      <c r="IBJ58" s="699"/>
      <c r="IBK58" s="699"/>
      <c r="IBL58" s="699"/>
      <c r="IBM58" s="699"/>
      <c r="IBN58" s="699"/>
      <c r="IBO58" s="699"/>
      <c r="IBP58" s="699"/>
      <c r="IBQ58" s="699"/>
      <c r="IBR58" s="699"/>
      <c r="IBS58" s="699"/>
      <c r="IBT58" s="699"/>
      <c r="IBU58" s="699"/>
      <c r="IBV58" s="699"/>
      <c r="IBW58" s="699"/>
      <c r="IBX58" s="699"/>
      <c r="IBY58" s="699"/>
      <c r="IBZ58" s="699"/>
      <c r="ICA58" s="699"/>
      <c r="ICB58" s="699"/>
      <c r="ICC58" s="699"/>
      <c r="ICD58" s="699"/>
      <c r="ICE58" s="699"/>
      <c r="ICF58" s="699"/>
      <c r="ICG58" s="699"/>
      <c r="ICH58" s="699"/>
      <c r="ICI58" s="699"/>
      <c r="ICJ58" s="699"/>
      <c r="ICK58" s="699"/>
      <c r="ICL58" s="699"/>
      <c r="ICM58" s="699"/>
      <c r="ICN58" s="699"/>
      <c r="ICO58" s="699"/>
      <c r="ICP58" s="699"/>
      <c r="ICQ58" s="699"/>
      <c r="ICR58" s="699"/>
      <c r="ICS58" s="699"/>
      <c r="ICT58" s="699"/>
      <c r="ICU58" s="699"/>
      <c r="ICV58" s="699"/>
      <c r="ICW58" s="699"/>
      <c r="ICX58" s="699"/>
      <c r="ICY58" s="699"/>
      <c r="ICZ58" s="699"/>
      <c r="IDA58" s="699"/>
      <c r="IDB58" s="699"/>
      <c r="IDC58" s="699"/>
      <c r="IDD58" s="699"/>
      <c r="IDE58" s="699"/>
      <c r="IDF58" s="699"/>
      <c r="IDG58" s="699"/>
      <c r="IDH58" s="699"/>
      <c r="IDI58" s="699"/>
      <c r="IDJ58" s="699"/>
      <c r="IDK58" s="699"/>
      <c r="IDL58" s="699"/>
      <c r="IDM58" s="699"/>
      <c r="IDN58" s="699"/>
      <c r="IDO58" s="699"/>
      <c r="IDP58" s="699"/>
      <c r="IDQ58" s="699"/>
      <c r="IDR58" s="699"/>
      <c r="IDS58" s="699"/>
      <c r="IDT58" s="699"/>
      <c r="IDU58" s="699"/>
      <c r="IDV58" s="699"/>
      <c r="IDW58" s="699"/>
      <c r="IDX58" s="699"/>
      <c r="IDY58" s="699"/>
      <c r="IDZ58" s="699"/>
      <c r="IEA58" s="699"/>
      <c r="IEB58" s="699"/>
      <c r="IEC58" s="699"/>
      <c r="IED58" s="699"/>
      <c r="IEE58" s="699"/>
      <c r="IEF58" s="699"/>
      <c r="IEG58" s="699"/>
      <c r="IEH58" s="699"/>
      <c r="IEI58" s="699"/>
      <c r="IEJ58" s="699"/>
      <c r="IEK58" s="699"/>
      <c r="IEL58" s="699"/>
      <c r="IEM58" s="699"/>
      <c r="IEN58" s="699"/>
      <c r="IEO58" s="699"/>
      <c r="IEP58" s="699"/>
      <c r="IEQ58" s="699"/>
      <c r="IER58" s="699"/>
      <c r="IES58" s="699"/>
      <c r="IET58" s="699"/>
      <c r="IEU58" s="699"/>
      <c r="IEV58" s="699"/>
      <c r="IEW58" s="699"/>
      <c r="IEX58" s="699"/>
      <c r="IEY58" s="699"/>
      <c r="IEZ58" s="699"/>
      <c r="IFA58" s="699"/>
      <c r="IFB58" s="699"/>
      <c r="IFC58" s="699"/>
      <c r="IFD58" s="699"/>
      <c r="IFE58" s="699"/>
      <c r="IFF58" s="699"/>
      <c r="IFG58" s="699"/>
      <c r="IFH58" s="699"/>
      <c r="IFI58" s="699"/>
      <c r="IFJ58" s="699"/>
      <c r="IFK58" s="699"/>
      <c r="IFL58" s="699"/>
      <c r="IFM58" s="699"/>
      <c r="IFN58" s="699"/>
      <c r="IFO58" s="699"/>
      <c r="IFP58" s="699"/>
      <c r="IFQ58" s="699"/>
      <c r="IFR58" s="699"/>
      <c r="IFS58" s="699"/>
      <c r="IFT58" s="699"/>
      <c r="IFU58" s="699"/>
      <c r="IFV58" s="699"/>
      <c r="IFW58" s="699"/>
      <c r="IFX58" s="699"/>
      <c r="IFY58" s="699"/>
      <c r="IFZ58" s="699"/>
      <c r="IGA58" s="699"/>
      <c r="IGB58" s="699"/>
      <c r="IGC58" s="699"/>
      <c r="IGD58" s="699"/>
      <c r="IGE58" s="699"/>
      <c r="IGF58" s="699"/>
      <c r="IGG58" s="699"/>
      <c r="IGH58" s="699"/>
      <c r="IGI58" s="699"/>
      <c r="IGJ58" s="699"/>
      <c r="IGK58" s="699"/>
      <c r="IGL58" s="699"/>
      <c r="IGM58" s="699"/>
      <c r="IGN58" s="699"/>
      <c r="IGO58" s="699"/>
      <c r="IGP58" s="699"/>
      <c r="IGQ58" s="699"/>
      <c r="IGR58" s="699"/>
      <c r="IGS58" s="699"/>
      <c r="IGT58" s="699"/>
      <c r="IGU58" s="699"/>
      <c r="IGV58" s="699"/>
      <c r="IGW58" s="699"/>
      <c r="IGX58" s="699"/>
      <c r="IGY58" s="699"/>
      <c r="IGZ58" s="699"/>
      <c r="IHA58" s="699"/>
      <c r="IHB58" s="699"/>
      <c r="IHC58" s="699"/>
      <c r="IHD58" s="699"/>
      <c r="IHE58" s="699"/>
      <c r="IHF58" s="699"/>
      <c r="IHG58" s="699"/>
      <c r="IHH58" s="699"/>
      <c r="IHI58" s="699"/>
      <c r="IHJ58" s="699"/>
      <c r="IHK58" s="699"/>
      <c r="IHL58" s="699"/>
      <c r="IHM58" s="699"/>
      <c r="IHN58" s="699"/>
      <c r="IHO58" s="699"/>
      <c r="IHP58" s="699"/>
      <c r="IHQ58" s="699"/>
      <c r="IHR58" s="699"/>
      <c r="IHS58" s="699"/>
      <c r="IHT58" s="699"/>
      <c r="IHU58" s="699"/>
      <c r="IHV58" s="699"/>
      <c r="IHW58" s="699"/>
      <c r="IHX58" s="699"/>
      <c r="IHY58" s="699"/>
      <c r="IHZ58" s="699"/>
      <c r="IIA58" s="699"/>
      <c r="IIB58" s="699"/>
      <c r="IIC58" s="699"/>
      <c r="IID58" s="699"/>
      <c r="IIE58" s="699"/>
      <c r="IIF58" s="699"/>
      <c r="IIG58" s="699"/>
      <c r="IIH58" s="699"/>
      <c r="III58" s="699"/>
      <c r="IIJ58" s="699"/>
      <c r="IIK58" s="699"/>
      <c r="IIL58" s="699"/>
      <c r="IIM58" s="699"/>
      <c r="IIN58" s="699"/>
      <c r="IIO58" s="699"/>
      <c r="IIP58" s="699"/>
      <c r="IIQ58" s="699"/>
      <c r="IIR58" s="699"/>
      <c r="IIS58" s="699"/>
      <c r="IIT58" s="699"/>
      <c r="IIU58" s="699"/>
      <c r="IIV58" s="699"/>
      <c r="IIW58" s="699"/>
      <c r="IIX58" s="699"/>
      <c r="IIY58" s="699"/>
      <c r="IIZ58" s="699"/>
      <c r="IJA58" s="699"/>
      <c r="IJB58" s="699"/>
      <c r="IJC58" s="699"/>
      <c r="IJD58" s="699"/>
      <c r="IJE58" s="699"/>
      <c r="IJF58" s="699"/>
      <c r="IJG58" s="699"/>
      <c r="IJH58" s="699"/>
      <c r="IJI58" s="699"/>
      <c r="IJJ58" s="699"/>
      <c r="IJK58" s="699"/>
      <c r="IJL58" s="699"/>
      <c r="IJM58" s="699"/>
      <c r="IJN58" s="699"/>
      <c r="IJO58" s="699"/>
      <c r="IJP58" s="699"/>
      <c r="IJQ58" s="699"/>
      <c r="IJR58" s="699"/>
      <c r="IJS58" s="699"/>
      <c r="IJT58" s="699"/>
      <c r="IJU58" s="699"/>
      <c r="IJV58" s="699"/>
      <c r="IJW58" s="699"/>
      <c r="IJX58" s="699"/>
      <c r="IJY58" s="699"/>
      <c r="IJZ58" s="699"/>
      <c r="IKA58" s="699"/>
      <c r="IKB58" s="699"/>
      <c r="IKC58" s="699"/>
      <c r="IKD58" s="699"/>
      <c r="IKE58" s="699"/>
      <c r="IKF58" s="699"/>
      <c r="IKG58" s="699"/>
      <c r="IKH58" s="699"/>
      <c r="IKI58" s="699"/>
      <c r="IKJ58" s="699"/>
      <c r="IKK58" s="699"/>
      <c r="IKL58" s="699"/>
      <c r="IKM58" s="699"/>
      <c r="IKN58" s="699"/>
      <c r="IKO58" s="699"/>
      <c r="IKP58" s="699"/>
      <c r="IKQ58" s="699"/>
      <c r="IKR58" s="699"/>
      <c r="IKS58" s="699"/>
      <c r="IKT58" s="699"/>
      <c r="IKU58" s="699"/>
      <c r="IKV58" s="699"/>
      <c r="IKW58" s="699"/>
      <c r="IKX58" s="699"/>
      <c r="IKY58" s="699"/>
      <c r="IKZ58" s="699"/>
      <c r="ILA58" s="699"/>
      <c r="ILB58" s="699"/>
      <c r="ILC58" s="699"/>
      <c r="ILD58" s="699"/>
      <c r="ILE58" s="699"/>
      <c r="ILF58" s="699"/>
      <c r="ILG58" s="699"/>
      <c r="ILH58" s="699"/>
      <c r="ILI58" s="699"/>
      <c r="ILJ58" s="699"/>
      <c r="ILK58" s="699"/>
      <c r="ILL58" s="699"/>
      <c r="ILM58" s="699"/>
      <c r="ILN58" s="699"/>
      <c r="ILO58" s="699"/>
      <c r="ILP58" s="699"/>
      <c r="ILQ58" s="699"/>
      <c r="ILR58" s="699"/>
      <c r="ILS58" s="699"/>
      <c r="ILT58" s="699"/>
      <c r="ILU58" s="699"/>
      <c r="ILV58" s="699"/>
      <c r="ILW58" s="699"/>
      <c r="ILX58" s="699"/>
      <c r="ILY58" s="699"/>
      <c r="ILZ58" s="699"/>
      <c r="IMA58" s="699"/>
      <c r="IMB58" s="699"/>
      <c r="IMC58" s="699"/>
      <c r="IMD58" s="699"/>
      <c r="IME58" s="699"/>
      <c r="IMF58" s="699"/>
      <c r="IMG58" s="699"/>
      <c r="IMH58" s="699"/>
      <c r="IMI58" s="699"/>
      <c r="IMJ58" s="699"/>
      <c r="IMK58" s="699"/>
      <c r="IML58" s="699"/>
      <c r="IMM58" s="699"/>
      <c r="IMN58" s="699"/>
      <c r="IMO58" s="699"/>
      <c r="IMP58" s="699"/>
      <c r="IMQ58" s="699"/>
      <c r="IMR58" s="699"/>
      <c r="IMS58" s="699"/>
      <c r="IMT58" s="699"/>
      <c r="IMU58" s="699"/>
      <c r="IMV58" s="699"/>
      <c r="IMW58" s="699"/>
      <c r="IMX58" s="699"/>
      <c r="IMY58" s="699"/>
      <c r="IMZ58" s="699"/>
      <c r="INA58" s="699"/>
      <c r="INB58" s="699"/>
      <c r="INC58" s="699"/>
      <c r="IND58" s="699"/>
      <c r="INE58" s="699"/>
      <c r="INF58" s="699"/>
      <c r="ING58" s="699"/>
      <c r="INH58" s="699"/>
      <c r="INI58" s="699"/>
      <c r="INJ58" s="699"/>
      <c r="INK58" s="699"/>
      <c r="INL58" s="699"/>
      <c r="INM58" s="699"/>
      <c r="INN58" s="699"/>
      <c r="INO58" s="699"/>
      <c r="INP58" s="699"/>
      <c r="INQ58" s="699"/>
      <c r="INR58" s="699"/>
      <c r="INS58" s="699"/>
      <c r="INT58" s="699"/>
      <c r="INU58" s="699"/>
      <c r="INV58" s="699"/>
      <c r="INW58" s="699"/>
      <c r="INX58" s="699"/>
      <c r="INY58" s="699"/>
      <c r="INZ58" s="699"/>
      <c r="IOA58" s="699"/>
      <c r="IOB58" s="699"/>
      <c r="IOC58" s="699"/>
      <c r="IOD58" s="699"/>
      <c r="IOE58" s="699"/>
      <c r="IOF58" s="699"/>
      <c r="IOG58" s="699"/>
      <c r="IOH58" s="699"/>
      <c r="IOI58" s="699"/>
      <c r="IOJ58" s="699"/>
      <c r="IOK58" s="699"/>
      <c r="IOL58" s="699"/>
      <c r="IOM58" s="699"/>
      <c r="ION58" s="699"/>
      <c r="IOO58" s="699"/>
      <c r="IOP58" s="699"/>
      <c r="IOQ58" s="699"/>
      <c r="IOR58" s="699"/>
      <c r="IOS58" s="699"/>
      <c r="IOT58" s="699"/>
      <c r="IOU58" s="699"/>
      <c r="IOV58" s="699"/>
      <c r="IOW58" s="699"/>
      <c r="IOX58" s="699"/>
      <c r="IOY58" s="699"/>
      <c r="IOZ58" s="699"/>
      <c r="IPA58" s="699"/>
      <c r="IPB58" s="699"/>
      <c r="IPC58" s="699"/>
      <c r="IPD58" s="699"/>
      <c r="IPE58" s="699"/>
      <c r="IPF58" s="699"/>
      <c r="IPG58" s="699"/>
      <c r="IPH58" s="699"/>
      <c r="IPI58" s="699"/>
      <c r="IPJ58" s="699"/>
      <c r="IPK58" s="699"/>
      <c r="IPL58" s="699"/>
      <c r="IPM58" s="699"/>
      <c r="IPN58" s="699"/>
      <c r="IPO58" s="699"/>
      <c r="IPP58" s="699"/>
      <c r="IPQ58" s="699"/>
      <c r="IPR58" s="699"/>
      <c r="IPS58" s="699"/>
      <c r="IPT58" s="699"/>
      <c r="IPU58" s="699"/>
      <c r="IPV58" s="699"/>
      <c r="IPW58" s="699"/>
      <c r="IPX58" s="699"/>
      <c r="IPY58" s="699"/>
      <c r="IPZ58" s="699"/>
      <c r="IQA58" s="699"/>
      <c r="IQB58" s="699"/>
      <c r="IQC58" s="699"/>
      <c r="IQD58" s="699"/>
      <c r="IQE58" s="699"/>
      <c r="IQF58" s="699"/>
      <c r="IQG58" s="699"/>
      <c r="IQH58" s="699"/>
      <c r="IQI58" s="699"/>
      <c r="IQJ58" s="699"/>
      <c r="IQK58" s="699"/>
      <c r="IQL58" s="699"/>
      <c r="IQM58" s="699"/>
      <c r="IQN58" s="699"/>
      <c r="IQO58" s="699"/>
      <c r="IQP58" s="699"/>
      <c r="IQQ58" s="699"/>
      <c r="IQR58" s="699"/>
      <c r="IQS58" s="699"/>
      <c r="IQT58" s="699"/>
      <c r="IQU58" s="699"/>
      <c r="IQV58" s="699"/>
      <c r="IQW58" s="699"/>
      <c r="IQX58" s="699"/>
      <c r="IQY58" s="699"/>
      <c r="IQZ58" s="699"/>
      <c r="IRA58" s="699"/>
      <c r="IRB58" s="699"/>
      <c r="IRC58" s="699"/>
      <c r="IRD58" s="699"/>
      <c r="IRE58" s="699"/>
      <c r="IRF58" s="699"/>
      <c r="IRG58" s="699"/>
      <c r="IRH58" s="699"/>
      <c r="IRI58" s="699"/>
      <c r="IRJ58" s="699"/>
      <c r="IRK58" s="699"/>
      <c r="IRL58" s="699"/>
      <c r="IRM58" s="699"/>
      <c r="IRN58" s="699"/>
      <c r="IRO58" s="699"/>
      <c r="IRP58" s="699"/>
      <c r="IRQ58" s="699"/>
      <c r="IRR58" s="699"/>
      <c r="IRS58" s="699"/>
      <c r="IRT58" s="699"/>
      <c r="IRU58" s="699"/>
      <c r="IRV58" s="699"/>
      <c r="IRW58" s="699"/>
      <c r="IRX58" s="699"/>
      <c r="IRY58" s="699"/>
      <c r="IRZ58" s="699"/>
      <c r="ISA58" s="699"/>
      <c r="ISB58" s="699"/>
      <c r="ISC58" s="699"/>
      <c r="ISD58" s="699"/>
      <c r="ISE58" s="699"/>
      <c r="ISF58" s="699"/>
      <c r="ISG58" s="699"/>
      <c r="ISH58" s="699"/>
      <c r="ISI58" s="699"/>
      <c r="ISJ58" s="699"/>
      <c r="ISK58" s="699"/>
      <c r="ISL58" s="699"/>
      <c r="ISM58" s="699"/>
      <c r="ISN58" s="699"/>
      <c r="ISO58" s="699"/>
      <c r="ISP58" s="699"/>
      <c r="ISQ58" s="699"/>
      <c r="ISR58" s="699"/>
      <c r="ISS58" s="699"/>
      <c r="IST58" s="699"/>
      <c r="ISU58" s="699"/>
      <c r="ISV58" s="699"/>
      <c r="ISW58" s="699"/>
      <c r="ISX58" s="699"/>
      <c r="ISY58" s="699"/>
      <c r="ISZ58" s="699"/>
      <c r="ITA58" s="699"/>
      <c r="ITB58" s="699"/>
      <c r="ITC58" s="699"/>
      <c r="ITD58" s="699"/>
      <c r="ITE58" s="699"/>
      <c r="ITF58" s="699"/>
      <c r="ITG58" s="699"/>
      <c r="ITH58" s="699"/>
      <c r="ITI58" s="699"/>
      <c r="ITJ58" s="699"/>
      <c r="ITK58" s="699"/>
      <c r="ITL58" s="699"/>
      <c r="ITM58" s="699"/>
      <c r="ITN58" s="699"/>
      <c r="ITO58" s="699"/>
      <c r="ITP58" s="699"/>
      <c r="ITQ58" s="699"/>
      <c r="ITR58" s="699"/>
      <c r="ITS58" s="699"/>
      <c r="ITT58" s="699"/>
      <c r="ITU58" s="699"/>
      <c r="ITV58" s="699"/>
      <c r="ITW58" s="699"/>
      <c r="ITX58" s="699"/>
      <c r="ITY58" s="699"/>
      <c r="ITZ58" s="699"/>
      <c r="IUA58" s="699"/>
      <c r="IUB58" s="699"/>
      <c r="IUC58" s="699"/>
      <c r="IUD58" s="699"/>
      <c r="IUE58" s="699"/>
      <c r="IUF58" s="699"/>
      <c r="IUG58" s="699"/>
      <c r="IUH58" s="699"/>
      <c r="IUI58" s="699"/>
      <c r="IUJ58" s="699"/>
      <c r="IUK58" s="699"/>
      <c r="IUL58" s="699"/>
      <c r="IUM58" s="699"/>
      <c r="IUN58" s="699"/>
      <c r="IUO58" s="699"/>
      <c r="IUP58" s="699"/>
      <c r="IUQ58" s="699"/>
      <c r="IUR58" s="699"/>
      <c r="IUS58" s="699"/>
      <c r="IUT58" s="699"/>
      <c r="IUU58" s="699"/>
      <c r="IUV58" s="699"/>
      <c r="IUW58" s="699"/>
      <c r="IUX58" s="699"/>
      <c r="IUY58" s="699"/>
      <c r="IUZ58" s="699"/>
      <c r="IVA58" s="699"/>
      <c r="IVB58" s="699"/>
      <c r="IVC58" s="699"/>
      <c r="IVD58" s="699"/>
      <c r="IVE58" s="699"/>
      <c r="IVF58" s="699"/>
      <c r="IVG58" s="699"/>
      <c r="IVH58" s="699"/>
      <c r="IVI58" s="699"/>
      <c r="IVJ58" s="699"/>
      <c r="IVK58" s="699"/>
      <c r="IVL58" s="699"/>
      <c r="IVM58" s="699"/>
      <c r="IVN58" s="699"/>
      <c r="IVO58" s="699"/>
      <c r="IVP58" s="699"/>
      <c r="IVQ58" s="699"/>
      <c r="IVR58" s="699"/>
      <c r="IVS58" s="699"/>
      <c r="IVT58" s="699"/>
      <c r="IVU58" s="699"/>
      <c r="IVV58" s="699"/>
      <c r="IVW58" s="699"/>
      <c r="IVX58" s="699"/>
      <c r="IVY58" s="699"/>
      <c r="IVZ58" s="699"/>
      <c r="IWA58" s="699"/>
      <c r="IWB58" s="699"/>
      <c r="IWC58" s="699"/>
      <c r="IWD58" s="699"/>
      <c r="IWE58" s="699"/>
      <c r="IWF58" s="699"/>
      <c r="IWG58" s="699"/>
      <c r="IWH58" s="699"/>
      <c r="IWI58" s="699"/>
      <c r="IWJ58" s="699"/>
      <c r="IWK58" s="699"/>
      <c r="IWL58" s="699"/>
      <c r="IWM58" s="699"/>
      <c r="IWN58" s="699"/>
      <c r="IWO58" s="699"/>
      <c r="IWP58" s="699"/>
      <c r="IWQ58" s="699"/>
      <c r="IWR58" s="699"/>
      <c r="IWS58" s="699"/>
      <c r="IWT58" s="699"/>
      <c r="IWU58" s="699"/>
      <c r="IWV58" s="699"/>
      <c r="IWW58" s="699"/>
      <c r="IWX58" s="699"/>
      <c r="IWY58" s="699"/>
      <c r="IWZ58" s="699"/>
      <c r="IXA58" s="699"/>
      <c r="IXB58" s="699"/>
      <c r="IXC58" s="699"/>
      <c r="IXD58" s="699"/>
      <c r="IXE58" s="699"/>
      <c r="IXF58" s="699"/>
      <c r="IXG58" s="699"/>
      <c r="IXH58" s="699"/>
      <c r="IXI58" s="699"/>
      <c r="IXJ58" s="699"/>
      <c r="IXK58" s="699"/>
      <c r="IXL58" s="699"/>
      <c r="IXM58" s="699"/>
      <c r="IXN58" s="699"/>
      <c r="IXO58" s="699"/>
      <c r="IXP58" s="699"/>
      <c r="IXQ58" s="699"/>
      <c r="IXR58" s="699"/>
      <c r="IXS58" s="699"/>
      <c r="IXT58" s="699"/>
      <c r="IXU58" s="699"/>
      <c r="IXV58" s="699"/>
      <c r="IXW58" s="699"/>
      <c r="IXX58" s="699"/>
      <c r="IXY58" s="699"/>
      <c r="IXZ58" s="699"/>
      <c r="IYA58" s="699"/>
      <c r="IYB58" s="699"/>
      <c r="IYC58" s="699"/>
      <c r="IYD58" s="699"/>
      <c r="IYE58" s="699"/>
      <c r="IYF58" s="699"/>
      <c r="IYG58" s="699"/>
      <c r="IYH58" s="699"/>
      <c r="IYI58" s="699"/>
      <c r="IYJ58" s="699"/>
      <c r="IYK58" s="699"/>
      <c r="IYL58" s="699"/>
      <c r="IYM58" s="699"/>
      <c r="IYN58" s="699"/>
      <c r="IYO58" s="699"/>
      <c r="IYP58" s="699"/>
      <c r="IYQ58" s="699"/>
      <c r="IYR58" s="699"/>
      <c r="IYS58" s="699"/>
      <c r="IYT58" s="699"/>
      <c r="IYU58" s="699"/>
      <c r="IYV58" s="699"/>
      <c r="IYW58" s="699"/>
      <c r="IYX58" s="699"/>
      <c r="IYY58" s="699"/>
      <c r="IYZ58" s="699"/>
      <c r="IZA58" s="699"/>
      <c r="IZB58" s="699"/>
      <c r="IZC58" s="699"/>
      <c r="IZD58" s="699"/>
      <c r="IZE58" s="699"/>
      <c r="IZF58" s="699"/>
      <c r="IZG58" s="699"/>
      <c r="IZH58" s="699"/>
      <c r="IZI58" s="699"/>
      <c r="IZJ58" s="699"/>
      <c r="IZK58" s="699"/>
      <c r="IZL58" s="699"/>
      <c r="IZM58" s="699"/>
      <c r="IZN58" s="699"/>
      <c r="IZO58" s="699"/>
      <c r="IZP58" s="699"/>
      <c r="IZQ58" s="699"/>
      <c r="IZR58" s="699"/>
      <c r="IZS58" s="699"/>
      <c r="IZT58" s="699"/>
      <c r="IZU58" s="699"/>
      <c r="IZV58" s="699"/>
      <c r="IZW58" s="699"/>
      <c r="IZX58" s="699"/>
      <c r="IZY58" s="699"/>
      <c r="IZZ58" s="699"/>
      <c r="JAA58" s="699"/>
      <c r="JAB58" s="699"/>
      <c r="JAC58" s="699"/>
      <c r="JAD58" s="699"/>
      <c r="JAE58" s="699"/>
      <c r="JAF58" s="699"/>
      <c r="JAG58" s="699"/>
      <c r="JAH58" s="699"/>
      <c r="JAI58" s="699"/>
      <c r="JAJ58" s="699"/>
      <c r="JAK58" s="699"/>
      <c r="JAL58" s="699"/>
      <c r="JAM58" s="699"/>
      <c r="JAN58" s="699"/>
      <c r="JAO58" s="699"/>
      <c r="JAP58" s="699"/>
      <c r="JAQ58" s="699"/>
      <c r="JAR58" s="699"/>
      <c r="JAS58" s="699"/>
      <c r="JAT58" s="699"/>
      <c r="JAU58" s="699"/>
      <c r="JAV58" s="699"/>
      <c r="JAW58" s="699"/>
      <c r="JAX58" s="699"/>
      <c r="JAY58" s="699"/>
      <c r="JAZ58" s="699"/>
      <c r="JBA58" s="699"/>
      <c r="JBB58" s="699"/>
      <c r="JBC58" s="699"/>
      <c r="JBD58" s="699"/>
      <c r="JBE58" s="699"/>
      <c r="JBF58" s="699"/>
      <c r="JBG58" s="699"/>
      <c r="JBH58" s="699"/>
      <c r="JBI58" s="699"/>
      <c r="JBJ58" s="699"/>
      <c r="JBK58" s="699"/>
      <c r="JBL58" s="699"/>
      <c r="JBM58" s="699"/>
      <c r="JBN58" s="699"/>
      <c r="JBO58" s="699"/>
      <c r="JBP58" s="699"/>
      <c r="JBQ58" s="699"/>
      <c r="JBR58" s="699"/>
      <c r="JBS58" s="699"/>
      <c r="JBT58" s="699"/>
      <c r="JBU58" s="699"/>
      <c r="JBV58" s="699"/>
      <c r="JBW58" s="699"/>
      <c r="JBX58" s="699"/>
      <c r="JBY58" s="699"/>
      <c r="JBZ58" s="699"/>
      <c r="JCA58" s="699"/>
      <c r="JCB58" s="699"/>
      <c r="JCC58" s="699"/>
      <c r="JCD58" s="699"/>
      <c r="JCE58" s="699"/>
      <c r="JCF58" s="699"/>
      <c r="JCG58" s="699"/>
      <c r="JCH58" s="699"/>
      <c r="JCI58" s="699"/>
      <c r="JCJ58" s="699"/>
      <c r="JCK58" s="699"/>
      <c r="JCL58" s="699"/>
      <c r="JCM58" s="699"/>
      <c r="JCN58" s="699"/>
      <c r="JCO58" s="699"/>
      <c r="JCP58" s="699"/>
      <c r="JCQ58" s="699"/>
      <c r="JCR58" s="699"/>
      <c r="JCS58" s="699"/>
      <c r="JCT58" s="699"/>
      <c r="JCU58" s="699"/>
      <c r="JCV58" s="699"/>
      <c r="JCW58" s="699"/>
      <c r="JCX58" s="699"/>
      <c r="JCY58" s="699"/>
      <c r="JCZ58" s="699"/>
      <c r="JDA58" s="699"/>
      <c r="JDB58" s="699"/>
      <c r="JDC58" s="699"/>
      <c r="JDD58" s="699"/>
      <c r="JDE58" s="699"/>
      <c r="JDF58" s="699"/>
      <c r="JDG58" s="699"/>
      <c r="JDH58" s="699"/>
      <c r="JDI58" s="699"/>
      <c r="JDJ58" s="699"/>
      <c r="JDK58" s="699"/>
      <c r="JDL58" s="699"/>
      <c r="JDM58" s="699"/>
      <c r="JDN58" s="699"/>
      <c r="JDO58" s="699"/>
      <c r="JDP58" s="699"/>
      <c r="JDQ58" s="699"/>
      <c r="JDR58" s="699"/>
      <c r="JDS58" s="699"/>
      <c r="JDT58" s="699"/>
      <c r="JDU58" s="699"/>
      <c r="JDV58" s="699"/>
      <c r="JDW58" s="699"/>
      <c r="JDX58" s="699"/>
      <c r="JDY58" s="699"/>
      <c r="JDZ58" s="699"/>
      <c r="JEA58" s="699"/>
      <c r="JEB58" s="699"/>
      <c r="JEC58" s="699"/>
      <c r="JED58" s="699"/>
      <c r="JEE58" s="699"/>
      <c r="JEF58" s="699"/>
      <c r="JEG58" s="699"/>
      <c r="JEH58" s="699"/>
      <c r="JEI58" s="699"/>
      <c r="JEJ58" s="699"/>
      <c r="JEK58" s="699"/>
      <c r="JEL58" s="699"/>
      <c r="JEM58" s="699"/>
      <c r="JEN58" s="699"/>
      <c r="JEO58" s="699"/>
      <c r="JEP58" s="699"/>
      <c r="JEQ58" s="699"/>
      <c r="JER58" s="699"/>
      <c r="JES58" s="699"/>
      <c r="JET58" s="699"/>
      <c r="JEU58" s="699"/>
      <c r="JEV58" s="699"/>
      <c r="JEW58" s="699"/>
      <c r="JEX58" s="699"/>
      <c r="JEY58" s="699"/>
      <c r="JEZ58" s="699"/>
      <c r="JFA58" s="699"/>
      <c r="JFB58" s="699"/>
      <c r="JFC58" s="699"/>
      <c r="JFD58" s="699"/>
      <c r="JFE58" s="699"/>
      <c r="JFF58" s="699"/>
      <c r="JFG58" s="699"/>
      <c r="JFH58" s="699"/>
      <c r="JFI58" s="699"/>
      <c r="JFJ58" s="699"/>
      <c r="JFK58" s="699"/>
      <c r="JFL58" s="699"/>
      <c r="JFM58" s="699"/>
      <c r="JFN58" s="699"/>
      <c r="JFO58" s="699"/>
      <c r="JFP58" s="699"/>
      <c r="JFQ58" s="699"/>
      <c r="JFR58" s="699"/>
      <c r="JFS58" s="699"/>
      <c r="JFT58" s="699"/>
      <c r="JFU58" s="699"/>
      <c r="JFV58" s="699"/>
      <c r="JFW58" s="699"/>
      <c r="JFX58" s="699"/>
      <c r="JFY58" s="699"/>
      <c r="JFZ58" s="699"/>
      <c r="JGA58" s="699"/>
      <c r="JGB58" s="699"/>
      <c r="JGC58" s="699"/>
      <c r="JGD58" s="699"/>
      <c r="JGE58" s="699"/>
      <c r="JGF58" s="699"/>
      <c r="JGG58" s="699"/>
      <c r="JGH58" s="699"/>
      <c r="JGI58" s="699"/>
      <c r="JGJ58" s="699"/>
      <c r="JGK58" s="699"/>
      <c r="JGL58" s="699"/>
      <c r="JGM58" s="699"/>
      <c r="JGN58" s="699"/>
      <c r="JGO58" s="699"/>
      <c r="JGP58" s="699"/>
      <c r="JGQ58" s="699"/>
      <c r="JGR58" s="699"/>
      <c r="JGS58" s="699"/>
      <c r="JGT58" s="699"/>
      <c r="JGU58" s="699"/>
      <c r="JGV58" s="699"/>
      <c r="JGW58" s="699"/>
      <c r="JGX58" s="699"/>
      <c r="JGY58" s="699"/>
      <c r="JGZ58" s="699"/>
      <c r="JHA58" s="699"/>
      <c r="JHB58" s="699"/>
      <c r="JHC58" s="699"/>
      <c r="JHD58" s="699"/>
      <c r="JHE58" s="699"/>
      <c r="JHF58" s="699"/>
      <c r="JHG58" s="699"/>
      <c r="JHH58" s="699"/>
      <c r="JHI58" s="699"/>
      <c r="JHJ58" s="699"/>
      <c r="JHK58" s="699"/>
      <c r="JHL58" s="699"/>
      <c r="JHM58" s="699"/>
      <c r="JHN58" s="699"/>
      <c r="JHO58" s="699"/>
      <c r="JHP58" s="699"/>
      <c r="JHQ58" s="699"/>
      <c r="JHR58" s="699"/>
      <c r="JHS58" s="699"/>
      <c r="JHT58" s="699"/>
      <c r="JHU58" s="699"/>
      <c r="JHV58" s="699"/>
      <c r="JHW58" s="699"/>
      <c r="JHX58" s="699"/>
      <c r="JHY58" s="699"/>
      <c r="JHZ58" s="699"/>
      <c r="JIA58" s="699"/>
      <c r="JIB58" s="699"/>
      <c r="JIC58" s="699"/>
      <c r="JID58" s="699"/>
      <c r="JIE58" s="699"/>
      <c r="JIF58" s="699"/>
      <c r="JIG58" s="699"/>
      <c r="JIH58" s="699"/>
      <c r="JII58" s="699"/>
      <c r="JIJ58" s="699"/>
      <c r="JIK58" s="699"/>
      <c r="JIL58" s="699"/>
      <c r="JIM58" s="699"/>
      <c r="JIN58" s="699"/>
      <c r="JIO58" s="699"/>
      <c r="JIP58" s="699"/>
      <c r="JIQ58" s="699"/>
      <c r="JIR58" s="699"/>
      <c r="JIS58" s="699"/>
      <c r="JIT58" s="699"/>
      <c r="JIU58" s="699"/>
      <c r="JIV58" s="699"/>
      <c r="JIW58" s="699"/>
      <c r="JIX58" s="699"/>
      <c r="JIY58" s="699"/>
      <c r="JIZ58" s="699"/>
      <c r="JJA58" s="699"/>
      <c r="JJB58" s="699"/>
      <c r="JJC58" s="699"/>
      <c r="JJD58" s="699"/>
      <c r="JJE58" s="699"/>
      <c r="JJF58" s="699"/>
      <c r="JJG58" s="699"/>
      <c r="JJH58" s="699"/>
      <c r="JJI58" s="699"/>
      <c r="JJJ58" s="699"/>
      <c r="JJK58" s="699"/>
      <c r="JJL58" s="699"/>
      <c r="JJM58" s="699"/>
      <c r="JJN58" s="699"/>
      <c r="JJO58" s="699"/>
      <c r="JJP58" s="699"/>
      <c r="JJQ58" s="699"/>
      <c r="JJR58" s="699"/>
      <c r="JJS58" s="699"/>
      <c r="JJT58" s="699"/>
      <c r="JJU58" s="699"/>
      <c r="JJV58" s="699"/>
      <c r="JJW58" s="699"/>
      <c r="JJX58" s="699"/>
      <c r="JJY58" s="699"/>
      <c r="JJZ58" s="699"/>
      <c r="JKA58" s="699"/>
      <c r="JKB58" s="699"/>
      <c r="JKC58" s="699"/>
      <c r="JKD58" s="699"/>
      <c r="JKE58" s="699"/>
      <c r="JKF58" s="699"/>
      <c r="JKG58" s="699"/>
      <c r="JKH58" s="699"/>
      <c r="JKI58" s="699"/>
      <c r="JKJ58" s="699"/>
      <c r="JKK58" s="699"/>
      <c r="JKL58" s="699"/>
      <c r="JKM58" s="699"/>
      <c r="JKN58" s="699"/>
      <c r="JKO58" s="699"/>
      <c r="JKP58" s="699"/>
      <c r="JKQ58" s="699"/>
      <c r="JKR58" s="699"/>
      <c r="JKS58" s="699"/>
      <c r="JKT58" s="699"/>
      <c r="JKU58" s="699"/>
      <c r="JKV58" s="699"/>
      <c r="JKW58" s="699"/>
      <c r="JKX58" s="699"/>
      <c r="JKY58" s="699"/>
      <c r="JKZ58" s="699"/>
      <c r="JLA58" s="699"/>
      <c r="JLB58" s="699"/>
      <c r="JLC58" s="699"/>
      <c r="JLD58" s="699"/>
      <c r="JLE58" s="699"/>
      <c r="JLF58" s="699"/>
      <c r="JLG58" s="699"/>
      <c r="JLH58" s="699"/>
      <c r="JLI58" s="699"/>
      <c r="JLJ58" s="699"/>
      <c r="JLK58" s="699"/>
      <c r="JLL58" s="699"/>
      <c r="JLM58" s="699"/>
      <c r="JLN58" s="699"/>
      <c r="JLO58" s="699"/>
      <c r="JLP58" s="699"/>
      <c r="JLQ58" s="699"/>
      <c r="JLR58" s="699"/>
      <c r="JLS58" s="699"/>
      <c r="JLT58" s="699"/>
      <c r="JLU58" s="699"/>
      <c r="JLV58" s="699"/>
      <c r="JLW58" s="699"/>
      <c r="JLX58" s="699"/>
      <c r="JLY58" s="699"/>
      <c r="JLZ58" s="699"/>
      <c r="JMA58" s="699"/>
      <c r="JMB58" s="699"/>
      <c r="JMC58" s="699"/>
      <c r="JMD58" s="699"/>
      <c r="JME58" s="699"/>
      <c r="JMF58" s="699"/>
      <c r="JMG58" s="699"/>
      <c r="JMH58" s="699"/>
      <c r="JMI58" s="699"/>
      <c r="JMJ58" s="699"/>
      <c r="JMK58" s="699"/>
      <c r="JML58" s="699"/>
      <c r="JMM58" s="699"/>
      <c r="JMN58" s="699"/>
      <c r="JMO58" s="699"/>
      <c r="JMP58" s="699"/>
      <c r="JMQ58" s="699"/>
      <c r="JMR58" s="699"/>
      <c r="JMS58" s="699"/>
      <c r="JMT58" s="699"/>
      <c r="JMU58" s="699"/>
      <c r="JMV58" s="699"/>
      <c r="JMW58" s="699"/>
      <c r="JMX58" s="699"/>
      <c r="JMY58" s="699"/>
      <c r="JMZ58" s="699"/>
      <c r="JNA58" s="699"/>
      <c r="JNB58" s="699"/>
      <c r="JNC58" s="699"/>
      <c r="JND58" s="699"/>
      <c r="JNE58" s="699"/>
      <c r="JNF58" s="699"/>
      <c r="JNG58" s="699"/>
      <c r="JNH58" s="699"/>
      <c r="JNI58" s="699"/>
      <c r="JNJ58" s="699"/>
      <c r="JNK58" s="699"/>
      <c r="JNL58" s="699"/>
      <c r="JNM58" s="699"/>
      <c r="JNN58" s="699"/>
      <c r="JNO58" s="699"/>
      <c r="JNP58" s="699"/>
      <c r="JNQ58" s="699"/>
      <c r="JNR58" s="699"/>
      <c r="JNS58" s="699"/>
      <c r="JNT58" s="699"/>
      <c r="JNU58" s="699"/>
      <c r="JNV58" s="699"/>
      <c r="JNW58" s="699"/>
      <c r="JNX58" s="699"/>
      <c r="JNY58" s="699"/>
      <c r="JNZ58" s="699"/>
      <c r="JOA58" s="699"/>
      <c r="JOB58" s="699"/>
      <c r="JOC58" s="699"/>
      <c r="JOD58" s="699"/>
      <c r="JOE58" s="699"/>
      <c r="JOF58" s="699"/>
      <c r="JOG58" s="699"/>
      <c r="JOH58" s="699"/>
      <c r="JOI58" s="699"/>
      <c r="JOJ58" s="699"/>
      <c r="JOK58" s="699"/>
      <c r="JOL58" s="699"/>
      <c r="JOM58" s="699"/>
      <c r="JON58" s="699"/>
      <c r="JOO58" s="699"/>
      <c r="JOP58" s="699"/>
      <c r="JOQ58" s="699"/>
      <c r="JOR58" s="699"/>
      <c r="JOS58" s="699"/>
      <c r="JOT58" s="699"/>
      <c r="JOU58" s="699"/>
      <c r="JOV58" s="699"/>
      <c r="JOW58" s="699"/>
      <c r="JOX58" s="699"/>
      <c r="JOY58" s="699"/>
      <c r="JOZ58" s="699"/>
      <c r="JPA58" s="699"/>
      <c r="JPB58" s="699"/>
      <c r="JPC58" s="699"/>
      <c r="JPD58" s="699"/>
      <c r="JPE58" s="699"/>
      <c r="JPF58" s="699"/>
      <c r="JPG58" s="699"/>
      <c r="JPH58" s="699"/>
      <c r="JPI58" s="699"/>
      <c r="JPJ58" s="699"/>
      <c r="JPK58" s="699"/>
      <c r="JPL58" s="699"/>
      <c r="JPM58" s="699"/>
      <c r="JPN58" s="699"/>
      <c r="JPO58" s="699"/>
      <c r="JPP58" s="699"/>
      <c r="JPQ58" s="699"/>
      <c r="JPR58" s="699"/>
      <c r="JPS58" s="699"/>
      <c r="JPT58" s="699"/>
      <c r="JPU58" s="699"/>
      <c r="JPV58" s="699"/>
      <c r="JPW58" s="699"/>
      <c r="JPX58" s="699"/>
      <c r="JPY58" s="699"/>
      <c r="JPZ58" s="699"/>
      <c r="JQA58" s="699"/>
      <c r="JQB58" s="699"/>
      <c r="JQC58" s="699"/>
      <c r="JQD58" s="699"/>
      <c r="JQE58" s="699"/>
      <c r="JQF58" s="699"/>
      <c r="JQG58" s="699"/>
      <c r="JQH58" s="699"/>
      <c r="JQI58" s="699"/>
      <c r="JQJ58" s="699"/>
      <c r="JQK58" s="699"/>
      <c r="JQL58" s="699"/>
      <c r="JQM58" s="699"/>
      <c r="JQN58" s="699"/>
      <c r="JQO58" s="699"/>
      <c r="JQP58" s="699"/>
      <c r="JQQ58" s="699"/>
      <c r="JQR58" s="699"/>
      <c r="JQS58" s="699"/>
      <c r="JQT58" s="699"/>
      <c r="JQU58" s="699"/>
      <c r="JQV58" s="699"/>
      <c r="JQW58" s="699"/>
      <c r="JQX58" s="699"/>
      <c r="JQY58" s="699"/>
      <c r="JQZ58" s="699"/>
      <c r="JRA58" s="699"/>
      <c r="JRB58" s="699"/>
      <c r="JRC58" s="699"/>
      <c r="JRD58" s="699"/>
      <c r="JRE58" s="699"/>
      <c r="JRF58" s="699"/>
      <c r="JRG58" s="699"/>
      <c r="JRH58" s="699"/>
      <c r="JRI58" s="699"/>
      <c r="JRJ58" s="699"/>
      <c r="JRK58" s="699"/>
      <c r="JRL58" s="699"/>
      <c r="JRM58" s="699"/>
      <c r="JRN58" s="699"/>
      <c r="JRO58" s="699"/>
      <c r="JRP58" s="699"/>
      <c r="JRQ58" s="699"/>
      <c r="JRR58" s="699"/>
      <c r="JRS58" s="699"/>
      <c r="JRT58" s="699"/>
      <c r="JRU58" s="699"/>
      <c r="JRV58" s="699"/>
      <c r="JRW58" s="699"/>
      <c r="JRX58" s="699"/>
      <c r="JRY58" s="699"/>
      <c r="JRZ58" s="699"/>
      <c r="JSA58" s="699"/>
      <c r="JSB58" s="699"/>
      <c r="JSC58" s="699"/>
      <c r="JSD58" s="699"/>
      <c r="JSE58" s="699"/>
      <c r="JSF58" s="699"/>
      <c r="JSG58" s="699"/>
      <c r="JSH58" s="699"/>
      <c r="JSI58" s="699"/>
      <c r="JSJ58" s="699"/>
      <c r="JSK58" s="699"/>
      <c r="JSL58" s="699"/>
      <c r="JSM58" s="699"/>
      <c r="JSN58" s="699"/>
      <c r="JSO58" s="699"/>
      <c r="JSP58" s="699"/>
      <c r="JSQ58" s="699"/>
      <c r="JSR58" s="699"/>
      <c r="JSS58" s="699"/>
      <c r="JST58" s="699"/>
      <c r="JSU58" s="699"/>
      <c r="JSV58" s="699"/>
      <c r="JSW58" s="699"/>
      <c r="JSX58" s="699"/>
      <c r="JSY58" s="699"/>
      <c r="JSZ58" s="699"/>
      <c r="JTA58" s="699"/>
      <c r="JTB58" s="699"/>
      <c r="JTC58" s="699"/>
      <c r="JTD58" s="699"/>
      <c r="JTE58" s="699"/>
      <c r="JTF58" s="699"/>
      <c r="JTG58" s="699"/>
      <c r="JTH58" s="699"/>
      <c r="JTI58" s="699"/>
      <c r="JTJ58" s="699"/>
      <c r="JTK58" s="699"/>
      <c r="JTL58" s="699"/>
      <c r="JTM58" s="699"/>
      <c r="JTN58" s="699"/>
      <c r="JTO58" s="699"/>
      <c r="JTP58" s="699"/>
      <c r="JTQ58" s="699"/>
      <c r="JTR58" s="699"/>
      <c r="JTS58" s="699"/>
      <c r="JTT58" s="699"/>
      <c r="JTU58" s="699"/>
      <c r="JTV58" s="699"/>
      <c r="JTW58" s="699"/>
      <c r="JTX58" s="699"/>
      <c r="JTY58" s="699"/>
      <c r="JTZ58" s="699"/>
      <c r="JUA58" s="699"/>
      <c r="JUB58" s="699"/>
      <c r="JUC58" s="699"/>
      <c r="JUD58" s="699"/>
      <c r="JUE58" s="699"/>
      <c r="JUF58" s="699"/>
      <c r="JUG58" s="699"/>
      <c r="JUH58" s="699"/>
      <c r="JUI58" s="699"/>
      <c r="JUJ58" s="699"/>
      <c r="JUK58" s="699"/>
      <c r="JUL58" s="699"/>
      <c r="JUM58" s="699"/>
      <c r="JUN58" s="699"/>
      <c r="JUO58" s="699"/>
      <c r="JUP58" s="699"/>
      <c r="JUQ58" s="699"/>
      <c r="JUR58" s="699"/>
      <c r="JUS58" s="699"/>
      <c r="JUT58" s="699"/>
      <c r="JUU58" s="699"/>
      <c r="JUV58" s="699"/>
      <c r="JUW58" s="699"/>
      <c r="JUX58" s="699"/>
      <c r="JUY58" s="699"/>
      <c r="JUZ58" s="699"/>
      <c r="JVA58" s="699"/>
      <c r="JVB58" s="699"/>
      <c r="JVC58" s="699"/>
      <c r="JVD58" s="699"/>
      <c r="JVE58" s="699"/>
      <c r="JVF58" s="699"/>
      <c r="JVG58" s="699"/>
      <c r="JVH58" s="699"/>
      <c r="JVI58" s="699"/>
      <c r="JVJ58" s="699"/>
      <c r="JVK58" s="699"/>
      <c r="JVL58" s="699"/>
      <c r="JVM58" s="699"/>
      <c r="JVN58" s="699"/>
      <c r="JVO58" s="699"/>
      <c r="JVP58" s="699"/>
      <c r="JVQ58" s="699"/>
      <c r="JVR58" s="699"/>
      <c r="JVS58" s="699"/>
      <c r="JVT58" s="699"/>
      <c r="JVU58" s="699"/>
      <c r="JVV58" s="699"/>
      <c r="JVW58" s="699"/>
      <c r="JVX58" s="699"/>
      <c r="JVY58" s="699"/>
      <c r="JVZ58" s="699"/>
      <c r="JWA58" s="699"/>
      <c r="JWB58" s="699"/>
      <c r="JWC58" s="699"/>
      <c r="JWD58" s="699"/>
      <c r="JWE58" s="699"/>
      <c r="JWF58" s="699"/>
      <c r="JWG58" s="699"/>
      <c r="JWH58" s="699"/>
      <c r="JWI58" s="699"/>
      <c r="JWJ58" s="699"/>
      <c r="JWK58" s="699"/>
      <c r="JWL58" s="699"/>
      <c r="JWM58" s="699"/>
      <c r="JWN58" s="699"/>
      <c r="JWO58" s="699"/>
      <c r="JWP58" s="699"/>
      <c r="JWQ58" s="699"/>
      <c r="JWR58" s="699"/>
      <c r="JWS58" s="699"/>
      <c r="JWT58" s="699"/>
      <c r="JWU58" s="699"/>
      <c r="JWV58" s="699"/>
      <c r="JWW58" s="699"/>
      <c r="JWX58" s="699"/>
      <c r="JWY58" s="699"/>
      <c r="JWZ58" s="699"/>
      <c r="JXA58" s="699"/>
      <c r="JXB58" s="699"/>
      <c r="JXC58" s="699"/>
      <c r="JXD58" s="699"/>
      <c r="JXE58" s="699"/>
      <c r="JXF58" s="699"/>
      <c r="JXG58" s="699"/>
      <c r="JXH58" s="699"/>
      <c r="JXI58" s="699"/>
      <c r="JXJ58" s="699"/>
      <c r="JXK58" s="699"/>
      <c r="JXL58" s="699"/>
      <c r="JXM58" s="699"/>
      <c r="JXN58" s="699"/>
      <c r="JXO58" s="699"/>
      <c r="JXP58" s="699"/>
      <c r="JXQ58" s="699"/>
      <c r="JXR58" s="699"/>
      <c r="JXS58" s="699"/>
      <c r="JXT58" s="699"/>
      <c r="JXU58" s="699"/>
      <c r="JXV58" s="699"/>
      <c r="JXW58" s="699"/>
      <c r="JXX58" s="699"/>
      <c r="JXY58" s="699"/>
      <c r="JXZ58" s="699"/>
      <c r="JYA58" s="699"/>
      <c r="JYB58" s="699"/>
      <c r="JYC58" s="699"/>
      <c r="JYD58" s="699"/>
      <c r="JYE58" s="699"/>
      <c r="JYF58" s="699"/>
      <c r="JYG58" s="699"/>
      <c r="JYH58" s="699"/>
      <c r="JYI58" s="699"/>
      <c r="JYJ58" s="699"/>
      <c r="JYK58" s="699"/>
      <c r="JYL58" s="699"/>
      <c r="JYM58" s="699"/>
      <c r="JYN58" s="699"/>
      <c r="JYO58" s="699"/>
      <c r="JYP58" s="699"/>
      <c r="JYQ58" s="699"/>
      <c r="JYR58" s="699"/>
      <c r="JYS58" s="699"/>
      <c r="JYT58" s="699"/>
      <c r="JYU58" s="699"/>
      <c r="JYV58" s="699"/>
      <c r="JYW58" s="699"/>
      <c r="JYX58" s="699"/>
      <c r="JYY58" s="699"/>
      <c r="JYZ58" s="699"/>
      <c r="JZA58" s="699"/>
      <c r="JZB58" s="699"/>
      <c r="JZC58" s="699"/>
      <c r="JZD58" s="699"/>
      <c r="JZE58" s="699"/>
      <c r="JZF58" s="699"/>
      <c r="JZG58" s="699"/>
      <c r="JZH58" s="699"/>
      <c r="JZI58" s="699"/>
      <c r="JZJ58" s="699"/>
      <c r="JZK58" s="699"/>
      <c r="JZL58" s="699"/>
      <c r="JZM58" s="699"/>
      <c r="JZN58" s="699"/>
      <c r="JZO58" s="699"/>
      <c r="JZP58" s="699"/>
      <c r="JZQ58" s="699"/>
      <c r="JZR58" s="699"/>
      <c r="JZS58" s="699"/>
      <c r="JZT58" s="699"/>
      <c r="JZU58" s="699"/>
      <c r="JZV58" s="699"/>
      <c r="JZW58" s="699"/>
      <c r="JZX58" s="699"/>
      <c r="JZY58" s="699"/>
      <c r="JZZ58" s="699"/>
      <c r="KAA58" s="699"/>
      <c r="KAB58" s="699"/>
      <c r="KAC58" s="699"/>
      <c r="KAD58" s="699"/>
      <c r="KAE58" s="699"/>
      <c r="KAF58" s="699"/>
      <c r="KAG58" s="699"/>
      <c r="KAH58" s="699"/>
      <c r="KAI58" s="699"/>
      <c r="KAJ58" s="699"/>
      <c r="KAK58" s="699"/>
      <c r="KAL58" s="699"/>
      <c r="KAM58" s="699"/>
      <c r="KAN58" s="699"/>
      <c r="KAO58" s="699"/>
      <c r="KAP58" s="699"/>
      <c r="KAQ58" s="699"/>
      <c r="KAR58" s="699"/>
      <c r="KAS58" s="699"/>
      <c r="KAT58" s="699"/>
      <c r="KAU58" s="699"/>
      <c r="KAV58" s="699"/>
      <c r="KAW58" s="699"/>
      <c r="KAX58" s="699"/>
      <c r="KAY58" s="699"/>
      <c r="KAZ58" s="699"/>
      <c r="KBA58" s="699"/>
      <c r="KBB58" s="699"/>
      <c r="KBC58" s="699"/>
      <c r="KBD58" s="699"/>
      <c r="KBE58" s="699"/>
      <c r="KBF58" s="699"/>
      <c r="KBG58" s="699"/>
      <c r="KBH58" s="699"/>
      <c r="KBI58" s="699"/>
      <c r="KBJ58" s="699"/>
      <c r="KBK58" s="699"/>
      <c r="KBL58" s="699"/>
      <c r="KBM58" s="699"/>
      <c r="KBN58" s="699"/>
      <c r="KBO58" s="699"/>
      <c r="KBP58" s="699"/>
      <c r="KBQ58" s="699"/>
      <c r="KBR58" s="699"/>
      <c r="KBS58" s="699"/>
      <c r="KBT58" s="699"/>
      <c r="KBU58" s="699"/>
      <c r="KBV58" s="699"/>
      <c r="KBW58" s="699"/>
      <c r="KBX58" s="699"/>
      <c r="KBY58" s="699"/>
      <c r="KBZ58" s="699"/>
      <c r="KCA58" s="699"/>
      <c r="KCB58" s="699"/>
      <c r="KCC58" s="699"/>
      <c r="KCD58" s="699"/>
      <c r="KCE58" s="699"/>
      <c r="KCF58" s="699"/>
      <c r="KCG58" s="699"/>
      <c r="KCH58" s="699"/>
      <c r="KCI58" s="699"/>
      <c r="KCJ58" s="699"/>
      <c r="KCK58" s="699"/>
      <c r="KCL58" s="699"/>
      <c r="KCM58" s="699"/>
      <c r="KCN58" s="699"/>
      <c r="KCO58" s="699"/>
      <c r="KCP58" s="699"/>
      <c r="KCQ58" s="699"/>
      <c r="KCR58" s="699"/>
      <c r="KCS58" s="699"/>
      <c r="KCT58" s="699"/>
      <c r="KCU58" s="699"/>
      <c r="KCV58" s="699"/>
      <c r="KCW58" s="699"/>
      <c r="KCX58" s="699"/>
      <c r="KCY58" s="699"/>
      <c r="KCZ58" s="699"/>
      <c r="KDA58" s="699"/>
      <c r="KDB58" s="699"/>
      <c r="KDC58" s="699"/>
      <c r="KDD58" s="699"/>
      <c r="KDE58" s="699"/>
      <c r="KDF58" s="699"/>
      <c r="KDG58" s="699"/>
      <c r="KDH58" s="699"/>
      <c r="KDI58" s="699"/>
      <c r="KDJ58" s="699"/>
      <c r="KDK58" s="699"/>
      <c r="KDL58" s="699"/>
      <c r="KDM58" s="699"/>
      <c r="KDN58" s="699"/>
      <c r="KDO58" s="699"/>
      <c r="KDP58" s="699"/>
      <c r="KDQ58" s="699"/>
      <c r="KDR58" s="699"/>
      <c r="KDS58" s="699"/>
      <c r="KDT58" s="699"/>
      <c r="KDU58" s="699"/>
      <c r="KDV58" s="699"/>
      <c r="KDW58" s="699"/>
      <c r="KDX58" s="699"/>
      <c r="KDY58" s="699"/>
      <c r="KDZ58" s="699"/>
      <c r="KEA58" s="699"/>
      <c r="KEB58" s="699"/>
      <c r="KEC58" s="699"/>
      <c r="KED58" s="699"/>
      <c r="KEE58" s="699"/>
      <c r="KEF58" s="699"/>
      <c r="KEG58" s="699"/>
      <c r="KEH58" s="699"/>
      <c r="KEI58" s="699"/>
      <c r="KEJ58" s="699"/>
      <c r="KEK58" s="699"/>
      <c r="KEL58" s="699"/>
      <c r="KEM58" s="699"/>
      <c r="KEN58" s="699"/>
      <c r="KEO58" s="699"/>
      <c r="KEP58" s="699"/>
      <c r="KEQ58" s="699"/>
      <c r="KER58" s="699"/>
      <c r="KES58" s="699"/>
      <c r="KET58" s="699"/>
      <c r="KEU58" s="699"/>
      <c r="KEV58" s="699"/>
      <c r="KEW58" s="699"/>
      <c r="KEX58" s="699"/>
      <c r="KEY58" s="699"/>
      <c r="KEZ58" s="699"/>
      <c r="KFA58" s="699"/>
      <c r="KFB58" s="699"/>
      <c r="KFC58" s="699"/>
      <c r="KFD58" s="699"/>
      <c r="KFE58" s="699"/>
      <c r="KFF58" s="699"/>
      <c r="KFG58" s="699"/>
      <c r="KFH58" s="699"/>
      <c r="KFI58" s="699"/>
      <c r="KFJ58" s="699"/>
      <c r="KFK58" s="699"/>
      <c r="KFL58" s="699"/>
      <c r="KFM58" s="699"/>
      <c r="KFN58" s="699"/>
      <c r="KFO58" s="699"/>
      <c r="KFP58" s="699"/>
      <c r="KFQ58" s="699"/>
      <c r="KFR58" s="699"/>
      <c r="KFS58" s="699"/>
      <c r="KFT58" s="699"/>
      <c r="KFU58" s="699"/>
      <c r="KFV58" s="699"/>
      <c r="KFW58" s="699"/>
      <c r="KFX58" s="699"/>
      <c r="KFY58" s="699"/>
      <c r="KFZ58" s="699"/>
      <c r="KGA58" s="699"/>
      <c r="KGB58" s="699"/>
      <c r="KGC58" s="699"/>
      <c r="KGD58" s="699"/>
      <c r="KGE58" s="699"/>
      <c r="KGF58" s="699"/>
      <c r="KGG58" s="699"/>
      <c r="KGH58" s="699"/>
      <c r="KGI58" s="699"/>
      <c r="KGJ58" s="699"/>
      <c r="KGK58" s="699"/>
      <c r="KGL58" s="699"/>
      <c r="KGM58" s="699"/>
      <c r="KGN58" s="699"/>
      <c r="KGO58" s="699"/>
      <c r="KGP58" s="699"/>
      <c r="KGQ58" s="699"/>
      <c r="KGR58" s="699"/>
      <c r="KGS58" s="699"/>
      <c r="KGT58" s="699"/>
      <c r="KGU58" s="699"/>
      <c r="KGV58" s="699"/>
      <c r="KGW58" s="699"/>
      <c r="KGX58" s="699"/>
      <c r="KGY58" s="699"/>
      <c r="KGZ58" s="699"/>
      <c r="KHA58" s="699"/>
      <c r="KHB58" s="699"/>
      <c r="KHC58" s="699"/>
      <c r="KHD58" s="699"/>
      <c r="KHE58" s="699"/>
      <c r="KHF58" s="699"/>
      <c r="KHG58" s="699"/>
      <c r="KHH58" s="699"/>
      <c r="KHI58" s="699"/>
      <c r="KHJ58" s="699"/>
      <c r="KHK58" s="699"/>
      <c r="KHL58" s="699"/>
      <c r="KHM58" s="699"/>
      <c r="KHN58" s="699"/>
      <c r="KHO58" s="699"/>
      <c r="KHP58" s="699"/>
      <c r="KHQ58" s="699"/>
      <c r="KHR58" s="699"/>
      <c r="KHS58" s="699"/>
      <c r="KHT58" s="699"/>
      <c r="KHU58" s="699"/>
      <c r="KHV58" s="699"/>
      <c r="KHW58" s="699"/>
      <c r="KHX58" s="699"/>
      <c r="KHY58" s="699"/>
      <c r="KHZ58" s="699"/>
      <c r="KIA58" s="699"/>
      <c r="KIB58" s="699"/>
      <c r="KIC58" s="699"/>
      <c r="KID58" s="699"/>
      <c r="KIE58" s="699"/>
      <c r="KIF58" s="699"/>
      <c r="KIG58" s="699"/>
      <c r="KIH58" s="699"/>
      <c r="KII58" s="699"/>
      <c r="KIJ58" s="699"/>
      <c r="KIK58" s="699"/>
      <c r="KIL58" s="699"/>
      <c r="KIM58" s="699"/>
      <c r="KIN58" s="699"/>
      <c r="KIO58" s="699"/>
      <c r="KIP58" s="699"/>
      <c r="KIQ58" s="699"/>
      <c r="KIR58" s="699"/>
      <c r="KIS58" s="699"/>
      <c r="KIT58" s="699"/>
      <c r="KIU58" s="699"/>
      <c r="KIV58" s="699"/>
      <c r="KIW58" s="699"/>
      <c r="KIX58" s="699"/>
      <c r="KIY58" s="699"/>
      <c r="KIZ58" s="699"/>
      <c r="KJA58" s="699"/>
      <c r="KJB58" s="699"/>
      <c r="KJC58" s="699"/>
      <c r="KJD58" s="699"/>
      <c r="KJE58" s="699"/>
      <c r="KJF58" s="699"/>
      <c r="KJG58" s="699"/>
      <c r="KJH58" s="699"/>
      <c r="KJI58" s="699"/>
      <c r="KJJ58" s="699"/>
      <c r="KJK58" s="699"/>
      <c r="KJL58" s="699"/>
      <c r="KJM58" s="699"/>
      <c r="KJN58" s="699"/>
      <c r="KJO58" s="699"/>
      <c r="KJP58" s="699"/>
      <c r="KJQ58" s="699"/>
      <c r="KJR58" s="699"/>
      <c r="KJS58" s="699"/>
      <c r="KJT58" s="699"/>
      <c r="KJU58" s="699"/>
      <c r="KJV58" s="699"/>
      <c r="KJW58" s="699"/>
      <c r="KJX58" s="699"/>
      <c r="KJY58" s="699"/>
      <c r="KJZ58" s="699"/>
      <c r="KKA58" s="699"/>
      <c r="KKB58" s="699"/>
      <c r="KKC58" s="699"/>
      <c r="KKD58" s="699"/>
      <c r="KKE58" s="699"/>
      <c r="KKF58" s="699"/>
      <c r="KKG58" s="699"/>
      <c r="KKH58" s="699"/>
      <c r="KKI58" s="699"/>
      <c r="KKJ58" s="699"/>
      <c r="KKK58" s="699"/>
      <c r="KKL58" s="699"/>
      <c r="KKM58" s="699"/>
      <c r="KKN58" s="699"/>
      <c r="KKO58" s="699"/>
      <c r="KKP58" s="699"/>
      <c r="KKQ58" s="699"/>
      <c r="KKR58" s="699"/>
      <c r="KKS58" s="699"/>
      <c r="KKT58" s="699"/>
      <c r="KKU58" s="699"/>
      <c r="KKV58" s="699"/>
      <c r="KKW58" s="699"/>
      <c r="KKX58" s="699"/>
      <c r="KKY58" s="699"/>
      <c r="KKZ58" s="699"/>
      <c r="KLA58" s="699"/>
      <c r="KLB58" s="699"/>
      <c r="KLC58" s="699"/>
      <c r="KLD58" s="699"/>
      <c r="KLE58" s="699"/>
      <c r="KLF58" s="699"/>
      <c r="KLG58" s="699"/>
      <c r="KLH58" s="699"/>
      <c r="KLI58" s="699"/>
      <c r="KLJ58" s="699"/>
      <c r="KLK58" s="699"/>
      <c r="KLL58" s="699"/>
      <c r="KLM58" s="699"/>
      <c r="KLN58" s="699"/>
      <c r="KLO58" s="699"/>
      <c r="KLP58" s="699"/>
      <c r="KLQ58" s="699"/>
      <c r="KLR58" s="699"/>
      <c r="KLS58" s="699"/>
      <c r="KLT58" s="699"/>
      <c r="KLU58" s="699"/>
      <c r="KLV58" s="699"/>
      <c r="KLW58" s="699"/>
      <c r="KLX58" s="699"/>
      <c r="KLY58" s="699"/>
      <c r="KLZ58" s="699"/>
      <c r="KMA58" s="699"/>
      <c r="KMB58" s="699"/>
      <c r="KMC58" s="699"/>
      <c r="KMD58" s="699"/>
      <c r="KME58" s="699"/>
      <c r="KMF58" s="699"/>
      <c r="KMG58" s="699"/>
      <c r="KMH58" s="699"/>
      <c r="KMI58" s="699"/>
      <c r="KMJ58" s="699"/>
      <c r="KMK58" s="699"/>
      <c r="KML58" s="699"/>
      <c r="KMM58" s="699"/>
      <c r="KMN58" s="699"/>
      <c r="KMO58" s="699"/>
      <c r="KMP58" s="699"/>
      <c r="KMQ58" s="699"/>
      <c r="KMR58" s="699"/>
      <c r="KMS58" s="699"/>
      <c r="KMT58" s="699"/>
      <c r="KMU58" s="699"/>
      <c r="KMV58" s="699"/>
      <c r="KMW58" s="699"/>
      <c r="KMX58" s="699"/>
      <c r="KMY58" s="699"/>
      <c r="KMZ58" s="699"/>
      <c r="KNA58" s="699"/>
      <c r="KNB58" s="699"/>
      <c r="KNC58" s="699"/>
      <c r="KND58" s="699"/>
      <c r="KNE58" s="699"/>
      <c r="KNF58" s="699"/>
      <c r="KNG58" s="699"/>
      <c r="KNH58" s="699"/>
      <c r="KNI58" s="699"/>
      <c r="KNJ58" s="699"/>
      <c r="KNK58" s="699"/>
      <c r="KNL58" s="699"/>
      <c r="KNM58" s="699"/>
      <c r="KNN58" s="699"/>
      <c r="KNO58" s="699"/>
      <c r="KNP58" s="699"/>
      <c r="KNQ58" s="699"/>
      <c r="KNR58" s="699"/>
      <c r="KNS58" s="699"/>
      <c r="KNT58" s="699"/>
      <c r="KNU58" s="699"/>
      <c r="KNV58" s="699"/>
      <c r="KNW58" s="699"/>
      <c r="KNX58" s="699"/>
      <c r="KNY58" s="699"/>
      <c r="KNZ58" s="699"/>
      <c r="KOA58" s="699"/>
      <c r="KOB58" s="699"/>
      <c r="KOC58" s="699"/>
      <c r="KOD58" s="699"/>
      <c r="KOE58" s="699"/>
      <c r="KOF58" s="699"/>
      <c r="KOG58" s="699"/>
      <c r="KOH58" s="699"/>
      <c r="KOI58" s="699"/>
      <c r="KOJ58" s="699"/>
      <c r="KOK58" s="699"/>
      <c r="KOL58" s="699"/>
      <c r="KOM58" s="699"/>
      <c r="KON58" s="699"/>
      <c r="KOO58" s="699"/>
      <c r="KOP58" s="699"/>
      <c r="KOQ58" s="699"/>
      <c r="KOR58" s="699"/>
      <c r="KOS58" s="699"/>
      <c r="KOT58" s="699"/>
      <c r="KOU58" s="699"/>
      <c r="KOV58" s="699"/>
      <c r="KOW58" s="699"/>
      <c r="KOX58" s="699"/>
      <c r="KOY58" s="699"/>
      <c r="KOZ58" s="699"/>
      <c r="KPA58" s="699"/>
      <c r="KPB58" s="699"/>
      <c r="KPC58" s="699"/>
      <c r="KPD58" s="699"/>
      <c r="KPE58" s="699"/>
      <c r="KPF58" s="699"/>
      <c r="KPG58" s="699"/>
      <c r="KPH58" s="699"/>
      <c r="KPI58" s="699"/>
      <c r="KPJ58" s="699"/>
      <c r="KPK58" s="699"/>
      <c r="KPL58" s="699"/>
      <c r="KPM58" s="699"/>
      <c r="KPN58" s="699"/>
      <c r="KPO58" s="699"/>
      <c r="KPP58" s="699"/>
      <c r="KPQ58" s="699"/>
      <c r="KPR58" s="699"/>
      <c r="KPS58" s="699"/>
      <c r="KPT58" s="699"/>
      <c r="KPU58" s="699"/>
      <c r="KPV58" s="699"/>
      <c r="KPW58" s="699"/>
      <c r="KPX58" s="699"/>
      <c r="KPY58" s="699"/>
      <c r="KPZ58" s="699"/>
      <c r="KQA58" s="699"/>
      <c r="KQB58" s="699"/>
      <c r="KQC58" s="699"/>
      <c r="KQD58" s="699"/>
      <c r="KQE58" s="699"/>
      <c r="KQF58" s="699"/>
      <c r="KQG58" s="699"/>
      <c r="KQH58" s="699"/>
      <c r="KQI58" s="699"/>
      <c r="KQJ58" s="699"/>
      <c r="KQK58" s="699"/>
      <c r="KQL58" s="699"/>
      <c r="KQM58" s="699"/>
      <c r="KQN58" s="699"/>
      <c r="KQO58" s="699"/>
      <c r="KQP58" s="699"/>
      <c r="KQQ58" s="699"/>
      <c r="KQR58" s="699"/>
      <c r="KQS58" s="699"/>
      <c r="KQT58" s="699"/>
      <c r="KQU58" s="699"/>
      <c r="KQV58" s="699"/>
      <c r="KQW58" s="699"/>
      <c r="KQX58" s="699"/>
      <c r="KQY58" s="699"/>
      <c r="KQZ58" s="699"/>
      <c r="KRA58" s="699"/>
      <c r="KRB58" s="699"/>
      <c r="KRC58" s="699"/>
      <c r="KRD58" s="699"/>
      <c r="KRE58" s="699"/>
      <c r="KRF58" s="699"/>
      <c r="KRG58" s="699"/>
      <c r="KRH58" s="699"/>
      <c r="KRI58" s="699"/>
      <c r="KRJ58" s="699"/>
      <c r="KRK58" s="699"/>
      <c r="KRL58" s="699"/>
      <c r="KRM58" s="699"/>
      <c r="KRN58" s="699"/>
      <c r="KRO58" s="699"/>
      <c r="KRP58" s="699"/>
      <c r="KRQ58" s="699"/>
      <c r="KRR58" s="699"/>
      <c r="KRS58" s="699"/>
      <c r="KRT58" s="699"/>
      <c r="KRU58" s="699"/>
      <c r="KRV58" s="699"/>
      <c r="KRW58" s="699"/>
      <c r="KRX58" s="699"/>
      <c r="KRY58" s="699"/>
      <c r="KRZ58" s="699"/>
      <c r="KSA58" s="699"/>
      <c r="KSB58" s="699"/>
      <c r="KSC58" s="699"/>
      <c r="KSD58" s="699"/>
      <c r="KSE58" s="699"/>
      <c r="KSF58" s="699"/>
      <c r="KSG58" s="699"/>
      <c r="KSH58" s="699"/>
      <c r="KSI58" s="699"/>
      <c r="KSJ58" s="699"/>
      <c r="KSK58" s="699"/>
      <c r="KSL58" s="699"/>
      <c r="KSM58" s="699"/>
      <c r="KSN58" s="699"/>
      <c r="KSO58" s="699"/>
      <c r="KSP58" s="699"/>
      <c r="KSQ58" s="699"/>
      <c r="KSR58" s="699"/>
      <c r="KSS58" s="699"/>
      <c r="KST58" s="699"/>
      <c r="KSU58" s="699"/>
      <c r="KSV58" s="699"/>
      <c r="KSW58" s="699"/>
      <c r="KSX58" s="699"/>
      <c r="KSY58" s="699"/>
      <c r="KSZ58" s="699"/>
      <c r="KTA58" s="699"/>
      <c r="KTB58" s="699"/>
      <c r="KTC58" s="699"/>
      <c r="KTD58" s="699"/>
      <c r="KTE58" s="699"/>
      <c r="KTF58" s="699"/>
      <c r="KTG58" s="699"/>
      <c r="KTH58" s="699"/>
      <c r="KTI58" s="699"/>
      <c r="KTJ58" s="699"/>
      <c r="KTK58" s="699"/>
      <c r="KTL58" s="699"/>
      <c r="KTM58" s="699"/>
      <c r="KTN58" s="699"/>
      <c r="KTO58" s="699"/>
      <c r="KTP58" s="699"/>
      <c r="KTQ58" s="699"/>
      <c r="KTR58" s="699"/>
      <c r="KTS58" s="699"/>
      <c r="KTT58" s="699"/>
      <c r="KTU58" s="699"/>
      <c r="KTV58" s="699"/>
      <c r="KTW58" s="699"/>
      <c r="KTX58" s="699"/>
      <c r="KTY58" s="699"/>
      <c r="KTZ58" s="699"/>
      <c r="KUA58" s="699"/>
      <c r="KUB58" s="699"/>
      <c r="KUC58" s="699"/>
      <c r="KUD58" s="699"/>
      <c r="KUE58" s="699"/>
      <c r="KUF58" s="699"/>
      <c r="KUG58" s="699"/>
      <c r="KUH58" s="699"/>
      <c r="KUI58" s="699"/>
      <c r="KUJ58" s="699"/>
      <c r="KUK58" s="699"/>
      <c r="KUL58" s="699"/>
      <c r="KUM58" s="699"/>
      <c r="KUN58" s="699"/>
      <c r="KUO58" s="699"/>
      <c r="KUP58" s="699"/>
      <c r="KUQ58" s="699"/>
      <c r="KUR58" s="699"/>
      <c r="KUS58" s="699"/>
      <c r="KUT58" s="699"/>
      <c r="KUU58" s="699"/>
      <c r="KUV58" s="699"/>
      <c r="KUW58" s="699"/>
      <c r="KUX58" s="699"/>
      <c r="KUY58" s="699"/>
      <c r="KUZ58" s="699"/>
      <c r="KVA58" s="699"/>
      <c r="KVB58" s="699"/>
      <c r="KVC58" s="699"/>
      <c r="KVD58" s="699"/>
      <c r="KVE58" s="699"/>
      <c r="KVF58" s="699"/>
      <c r="KVG58" s="699"/>
      <c r="KVH58" s="699"/>
      <c r="KVI58" s="699"/>
      <c r="KVJ58" s="699"/>
      <c r="KVK58" s="699"/>
      <c r="KVL58" s="699"/>
      <c r="KVM58" s="699"/>
      <c r="KVN58" s="699"/>
      <c r="KVO58" s="699"/>
      <c r="KVP58" s="699"/>
      <c r="KVQ58" s="699"/>
      <c r="KVR58" s="699"/>
      <c r="KVS58" s="699"/>
      <c r="KVT58" s="699"/>
      <c r="KVU58" s="699"/>
      <c r="KVV58" s="699"/>
      <c r="KVW58" s="699"/>
      <c r="KVX58" s="699"/>
      <c r="KVY58" s="699"/>
      <c r="KVZ58" s="699"/>
      <c r="KWA58" s="699"/>
      <c r="KWB58" s="699"/>
      <c r="KWC58" s="699"/>
      <c r="KWD58" s="699"/>
      <c r="KWE58" s="699"/>
      <c r="KWF58" s="699"/>
      <c r="KWG58" s="699"/>
      <c r="KWH58" s="699"/>
      <c r="KWI58" s="699"/>
      <c r="KWJ58" s="699"/>
      <c r="KWK58" s="699"/>
      <c r="KWL58" s="699"/>
      <c r="KWM58" s="699"/>
      <c r="KWN58" s="699"/>
      <c r="KWO58" s="699"/>
      <c r="KWP58" s="699"/>
      <c r="KWQ58" s="699"/>
      <c r="KWR58" s="699"/>
      <c r="KWS58" s="699"/>
      <c r="KWT58" s="699"/>
      <c r="KWU58" s="699"/>
      <c r="KWV58" s="699"/>
      <c r="KWW58" s="699"/>
      <c r="KWX58" s="699"/>
      <c r="KWY58" s="699"/>
      <c r="KWZ58" s="699"/>
      <c r="KXA58" s="699"/>
      <c r="KXB58" s="699"/>
      <c r="KXC58" s="699"/>
      <c r="KXD58" s="699"/>
      <c r="KXE58" s="699"/>
      <c r="KXF58" s="699"/>
      <c r="KXG58" s="699"/>
      <c r="KXH58" s="699"/>
      <c r="KXI58" s="699"/>
      <c r="KXJ58" s="699"/>
      <c r="KXK58" s="699"/>
      <c r="KXL58" s="699"/>
      <c r="KXM58" s="699"/>
      <c r="KXN58" s="699"/>
      <c r="KXO58" s="699"/>
      <c r="KXP58" s="699"/>
      <c r="KXQ58" s="699"/>
      <c r="KXR58" s="699"/>
      <c r="KXS58" s="699"/>
      <c r="KXT58" s="699"/>
      <c r="KXU58" s="699"/>
      <c r="KXV58" s="699"/>
      <c r="KXW58" s="699"/>
      <c r="KXX58" s="699"/>
      <c r="KXY58" s="699"/>
      <c r="KXZ58" s="699"/>
      <c r="KYA58" s="699"/>
      <c r="KYB58" s="699"/>
      <c r="KYC58" s="699"/>
      <c r="KYD58" s="699"/>
      <c r="KYE58" s="699"/>
      <c r="KYF58" s="699"/>
      <c r="KYG58" s="699"/>
      <c r="KYH58" s="699"/>
      <c r="KYI58" s="699"/>
      <c r="KYJ58" s="699"/>
      <c r="KYK58" s="699"/>
      <c r="KYL58" s="699"/>
      <c r="KYM58" s="699"/>
      <c r="KYN58" s="699"/>
      <c r="KYO58" s="699"/>
      <c r="KYP58" s="699"/>
      <c r="KYQ58" s="699"/>
      <c r="KYR58" s="699"/>
      <c r="KYS58" s="699"/>
      <c r="KYT58" s="699"/>
      <c r="KYU58" s="699"/>
      <c r="KYV58" s="699"/>
      <c r="KYW58" s="699"/>
      <c r="KYX58" s="699"/>
      <c r="KYY58" s="699"/>
      <c r="KYZ58" s="699"/>
      <c r="KZA58" s="699"/>
      <c r="KZB58" s="699"/>
      <c r="KZC58" s="699"/>
      <c r="KZD58" s="699"/>
      <c r="KZE58" s="699"/>
      <c r="KZF58" s="699"/>
      <c r="KZG58" s="699"/>
      <c r="KZH58" s="699"/>
      <c r="KZI58" s="699"/>
      <c r="KZJ58" s="699"/>
      <c r="KZK58" s="699"/>
      <c r="KZL58" s="699"/>
      <c r="KZM58" s="699"/>
      <c r="KZN58" s="699"/>
      <c r="KZO58" s="699"/>
      <c r="KZP58" s="699"/>
      <c r="KZQ58" s="699"/>
      <c r="KZR58" s="699"/>
      <c r="KZS58" s="699"/>
      <c r="KZT58" s="699"/>
      <c r="KZU58" s="699"/>
      <c r="KZV58" s="699"/>
      <c r="KZW58" s="699"/>
      <c r="KZX58" s="699"/>
      <c r="KZY58" s="699"/>
      <c r="KZZ58" s="699"/>
      <c r="LAA58" s="699"/>
      <c r="LAB58" s="699"/>
      <c r="LAC58" s="699"/>
      <c r="LAD58" s="699"/>
      <c r="LAE58" s="699"/>
      <c r="LAF58" s="699"/>
      <c r="LAG58" s="699"/>
      <c r="LAH58" s="699"/>
      <c r="LAI58" s="699"/>
      <c r="LAJ58" s="699"/>
      <c r="LAK58" s="699"/>
      <c r="LAL58" s="699"/>
      <c r="LAM58" s="699"/>
      <c r="LAN58" s="699"/>
      <c r="LAO58" s="699"/>
      <c r="LAP58" s="699"/>
      <c r="LAQ58" s="699"/>
      <c r="LAR58" s="699"/>
      <c r="LAS58" s="699"/>
      <c r="LAT58" s="699"/>
      <c r="LAU58" s="699"/>
      <c r="LAV58" s="699"/>
      <c r="LAW58" s="699"/>
      <c r="LAX58" s="699"/>
      <c r="LAY58" s="699"/>
      <c r="LAZ58" s="699"/>
      <c r="LBA58" s="699"/>
      <c r="LBB58" s="699"/>
      <c r="LBC58" s="699"/>
      <c r="LBD58" s="699"/>
      <c r="LBE58" s="699"/>
      <c r="LBF58" s="699"/>
      <c r="LBG58" s="699"/>
      <c r="LBH58" s="699"/>
      <c r="LBI58" s="699"/>
      <c r="LBJ58" s="699"/>
      <c r="LBK58" s="699"/>
      <c r="LBL58" s="699"/>
      <c r="LBM58" s="699"/>
      <c r="LBN58" s="699"/>
      <c r="LBO58" s="699"/>
      <c r="LBP58" s="699"/>
      <c r="LBQ58" s="699"/>
      <c r="LBR58" s="699"/>
      <c r="LBS58" s="699"/>
      <c r="LBT58" s="699"/>
      <c r="LBU58" s="699"/>
      <c r="LBV58" s="699"/>
      <c r="LBW58" s="699"/>
      <c r="LBX58" s="699"/>
      <c r="LBY58" s="699"/>
      <c r="LBZ58" s="699"/>
      <c r="LCA58" s="699"/>
      <c r="LCB58" s="699"/>
      <c r="LCC58" s="699"/>
      <c r="LCD58" s="699"/>
      <c r="LCE58" s="699"/>
      <c r="LCF58" s="699"/>
      <c r="LCG58" s="699"/>
      <c r="LCH58" s="699"/>
      <c r="LCI58" s="699"/>
      <c r="LCJ58" s="699"/>
      <c r="LCK58" s="699"/>
      <c r="LCL58" s="699"/>
      <c r="LCM58" s="699"/>
      <c r="LCN58" s="699"/>
      <c r="LCO58" s="699"/>
      <c r="LCP58" s="699"/>
      <c r="LCQ58" s="699"/>
      <c r="LCR58" s="699"/>
      <c r="LCS58" s="699"/>
      <c r="LCT58" s="699"/>
      <c r="LCU58" s="699"/>
      <c r="LCV58" s="699"/>
      <c r="LCW58" s="699"/>
      <c r="LCX58" s="699"/>
      <c r="LCY58" s="699"/>
      <c r="LCZ58" s="699"/>
      <c r="LDA58" s="699"/>
      <c r="LDB58" s="699"/>
      <c r="LDC58" s="699"/>
      <c r="LDD58" s="699"/>
      <c r="LDE58" s="699"/>
      <c r="LDF58" s="699"/>
      <c r="LDG58" s="699"/>
      <c r="LDH58" s="699"/>
      <c r="LDI58" s="699"/>
      <c r="LDJ58" s="699"/>
      <c r="LDK58" s="699"/>
      <c r="LDL58" s="699"/>
      <c r="LDM58" s="699"/>
      <c r="LDN58" s="699"/>
      <c r="LDO58" s="699"/>
      <c r="LDP58" s="699"/>
      <c r="LDQ58" s="699"/>
      <c r="LDR58" s="699"/>
      <c r="LDS58" s="699"/>
      <c r="LDT58" s="699"/>
      <c r="LDU58" s="699"/>
      <c r="LDV58" s="699"/>
      <c r="LDW58" s="699"/>
      <c r="LDX58" s="699"/>
      <c r="LDY58" s="699"/>
      <c r="LDZ58" s="699"/>
      <c r="LEA58" s="699"/>
      <c r="LEB58" s="699"/>
      <c r="LEC58" s="699"/>
      <c r="LED58" s="699"/>
      <c r="LEE58" s="699"/>
      <c r="LEF58" s="699"/>
      <c r="LEG58" s="699"/>
      <c r="LEH58" s="699"/>
      <c r="LEI58" s="699"/>
      <c r="LEJ58" s="699"/>
      <c r="LEK58" s="699"/>
      <c r="LEL58" s="699"/>
      <c r="LEM58" s="699"/>
      <c r="LEN58" s="699"/>
      <c r="LEO58" s="699"/>
      <c r="LEP58" s="699"/>
      <c r="LEQ58" s="699"/>
      <c r="LER58" s="699"/>
      <c r="LES58" s="699"/>
      <c r="LET58" s="699"/>
      <c r="LEU58" s="699"/>
      <c r="LEV58" s="699"/>
      <c r="LEW58" s="699"/>
      <c r="LEX58" s="699"/>
      <c r="LEY58" s="699"/>
      <c r="LEZ58" s="699"/>
      <c r="LFA58" s="699"/>
      <c r="LFB58" s="699"/>
      <c r="LFC58" s="699"/>
      <c r="LFD58" s="699"/>
      <c r="LFE58" s="699"/>
      <c r="LFF58" s="699"/>
      <c r="LFG58" s="699"/>
      <c r="LFH58" s="699"/>
      <c r="LFI58" s="699"/>
      <c r="LFJ58" s="699"/>
      <c r="LFK58" s="699"/>
      <c r="LFL58" s="699"/>
      <c r="LFM58" s="699"/>
      <c r="LFN58" s="699"/>
      <c r="LFO58" s="699"/>
      <c r="LFP58" s="699"/>
      <c r="LFQ58" s="699"/>
      <c r="LFR58" s="699"/>
      <c r="LFS58" s="699"/>
      <c r="LFT58" s="699"/>
      <c r="LFU58" s="699"/>
      <c r="LFV58" s="699"/>
      <c r="LFW58" s="699"/>
      <c r="LFX58" s="699"/>
      <c r="LFY58" s="699"/>
      <c r="LFZ58" s="699"/>
      <c r="LGA58" s="699"/>
      <c r="LGB58" s="699"/>
      <c r="LGC58" s="699"/>
      <c r="LGD58" s="699"/>
      <c r="LGE58" s="699"/>
      <c r="LGF58" s="699"/>
      <c r="LGG58" s="699"/>
      <c r="LGH58" s="699"/>
      <c r="LGI58" s="699"/>
      <c r="LGJ58" s="699"/>
      <c r="LGK58" s="699"/>
      <c r="LGL58" s="699"/>
      <c r="LGM58" s="699"/>
      <c r="LGN58" s="699"/>
      <c r="LGO58" s="699"/>
      <c r="LGP58" s="699"/>
      <c r="LGQ58" s="699"/>
      <c r="LGR58" s="699"/>
      <c r="LGS58" s="699"/>
      <c r="LGT58" s="699"/>
      <c r="LGU58" s="699"/>
      <c r="LGV58" s="699"/>
      <c r="LGW58" s="699"/>
      <c r="LGX58" s="699"/>
      <c r="LGY58" s="699"/>
      <c r="LGZ58" s="699"/>
      <c r="LHA58" s="699"/>
      <c r="LHB58" s="699"/>
      <c r="LHC58" s="699"/>
      <c r="LHD58" s="699"/>
      <c r="LHE58" s="699"/>
      <c r="LHF58" s="699"/>
      <c r="LHG58" s="699"/>
      <c r="LHH58" s="699"/>
      <c r="LHI58" s="699"/>
      <c r="LHJ58" s="699"/>
      <c r="LHK58" s="699"/>
      <c r="LHL58" s="699"/>
      <c r="LHM58" s="699"/>
      <c r="LHN58" s="699"/>
      <c r="LHO58" s="699"/>
      <c r="LHP58" s="699"/>
      <c r="LHQ58" s="699"/>
      <c r="LHR58" s="699"/>
      <c r="LHS58" s="699"/>
      <c r="LHT58" s="699"/>
      <c r="LHU58" s="699"/>
      <c r="LHV58" s="699"/>
      <c r="LHW58" s="699"/>
      <c r="LHX58" s="699"/>
      <c r="LHY58" s="699"/>
      <c r="LHZ58" s="699"/>
      <c r="LIA58" s="699"/>
      <c r="LIB58" s="699"/>
      <c r="LIC58" s="699"/>
      <c r="LID58" s="699"/>
      <c r="LIE58" s="699"/>
      <c r="LIF58" s="699"/>
      <c r="LIG58" s="699"/>
      <c r="LIH58" s="699"/>
      <c r="LII58" s="699"/>
      <c r="LIJ58" s="699"/>
      <c r="LIK58" s="699"/>
      <c r="LIL58" s="699"/>
      <c r="LIM58" s="699"/>
      <c r="LIN58" s="699"/>
      <c r="LIO58" s="699"/>
      <c r="LIP58" s="699"/>
      <c r="LIQ58" s="699"/>
      <c r="LIR58" s="699"/>
      <c r="LIS58" s="699"/>
      <c r="LIT58" s="699"/>
      <c r="LIU58" s="699"/>
      <c r="LIV58" s="699"/>
      <c r="LIW58" s="699"/>
      <c r="LIX58" s="699"/>
      <c r="LIY58" s="699"/>
      <c r="LIZ58" s="699"/>
      <c r="LJA58" s="699"/>
      <c r="LJB58" s="699"/>
      <c r="LJC58" s="699"/>
      <c r="LJD58" s="699"/>
      <c r="LJE58" s="699"/>
      <c r="LJF58" s="699"/>
      <c r="LJG58" s="699"/>
      <c r="LJH58" s="699"/>
      <c r="LJI58" s="699"/>
      <c r="LJJ58" s="699"/>
      <c r="LJK58" s="699"/>
      <c r="LJL58" s="699"/>
      <c r="LJM58" s="699"/>
      <c r="LJN58" s="699"/>
      <c r="LJO58" s="699"/>
      <c r="LJP58" s="699"/>
      <c r="LJQ58" s="699"/>
      <c r="LJR58" s="699"/>
      <c r="LJS58" s="699"/>
      <c r="LJT58" s="699"/>
      <c r="LJU58" s="699"/>
      <c r="LJV58" s="699"/>
      <c r="LJW58" s="699"/>
      <c r="LJX58" s="699"/>
      <c r="LJY58" s="699"/>
      <c r="LJZ58" s="699"/>
      <c r="LKA58" s="699"/>
      <c r="LKB58" s="699"/>
      <c r="LKC58" s="699"/>
      <c r="LKD58" s="699"/>
      <c r="LKE58" s="699"/>
      <c r="LKF58" s="699"/>
      <c r="LKG58" s="699"/>
      <c r="LKH58" s="699"/>
      <c r="LKI58" s="699"/>
      <c r="LKJ58" s="699"/>
      <c r="LKK58" s="699"/>
      <c r="LKL58" s="699"/>
      <c r="LKM58" s="699"/>
      <c r="LKN58" s="699"/>
      <c r="LKO58" s="699"/>
      <c r="LKP58" s="699"/>
      <c r="LKQ58" s="699"/>
      <c r="LKR58" s="699"/>
      <c r="LKS58" s="699"/>
      <c r="LKT58" s="699"/>
      <c r="LKU58" s="699"/>
      <c r="LKV58" s="699"/>
      <c r="LKW58" s="699"/>
      <c r="LKX58" s="699"/>
      <c r="LKY58" s="699"/>
      <c r="LKZ58" s="699"/>
      <c r="LLA58" s="699"/>
      <c r="LLB58" s="699"/>
      <c r="LLC58" s="699"/>
      <c r="LLD58" s="699"/>
      <c r="LLE58" s="699"/>
      <c r="LLF58" s="699"/>
      <c r="LLG58" s="699"/>
      <c r="LLH58" s="699"/>
      <c r="LLI58" s="699"/>
      <c r="LLJ58" s="699"/>
      <c r="LLK58" s="699"/>
      <c r="LLL58" s="699"/>
      <c r="LLM58" s="699"/>
      <c r="LLN58" s="699"/>
      <c r="LLO58" s="699"/>
      <c r="LLP58" s="699"/>
      <c r="LLQ58" s="699"/>
      <c r="LLR58" s="699"/>
      <c r="LLS58" s="699"/>
      <c r="LLT58" s="699"/>
      <c r="LLU58" s="699"/>
      <c r="LLV58" s="699"/>
      <c r="LLW58" s="699"/>
      <c r="LLX58" s="699"/>
      <c r="LLY58" s="699"/>
      <c r="LLZ58" s="699"/>
      <c r="LMA58" s="699"/>
      <c r="LMB58" s="699"/>
      <c r="LMC58" s="699"/>
      <c r="LMD58" s="699"/>
      <c r="LME58" s="699"/>
      <c r="LMF58" s="699"/>
      <c r="LMG58" s="699"/>
      <c r="LMH58" s="699"/>
      <c r="LMI58" s="699"/>
      <c r="LMJ58" s="699"/>
      <c r="LMK58" s="699"/>
      <c r="LML58" s="699"/>
      <c r="LMM58" s="699"/>
      <c r="LMN58" s="699"/>
      <c r="LMO58" s="699"/>
      <c r="LMP58" s="699"/>
      <c r="LMQ58" s="699"/>
      <c r="LMR58" s="699"/>
      <c r="LMS58" s="699"/>
      <c r="LMT58" s="699"/>
      <c r="LMU58" s="699"/>
      <c r="LMV58" s="699"/>
      <c r="LMW58" s="699"/>
      <c r="LMX58" s="699"/>
      <c r="LMY58" s="699"/>
      <c r="LMZ58" s="699"/>
      <c r="LNA58" s="699"/>
      <c r="LNB58" s="699"/>
      <c r="LNC58" s="699"/>
      <c r="LND58" s="699"/>
      <c r="LNE58" s="699"/>
      <c r="LNF58" s="699"/>
      <c r="LNG58" s="699"/>
      <c r="LNH58" s="699"/>
      <c r="LNI58" s="699"/>
      <c r="LNJ58" s="699"/>
      <c r="LNK58" s="699"/>
      <c r="LNL58" s="699"/>
      <c r="LNM58" s="699"/>
      <c r="LNN58" s="699"/>
      <c r="LNO58" s="699"/>
      <c r="LNP58" s="699"/>
      <c r="LNQ58" s="699"/>
      <c r="LNR58" s="699"/>
      <c r="LNS58" s="699"/>
      <c r="LNT58" s="699"/>
      <c r="LNU58" s="699"/>
      <c r="LNV58" s="699"/>
      <c r="LNW58" s="699"/>
      <c r="LNX58" s="699"/>
      <c r="LNY58" s="699"/>
      <c r="LNZ58" s="699"/>
      <c r="LOA58" s="699"/>
      <c r="LOB58" s="699"/>
      <c r="LOC58" s="699"/>
      <c r="LOD58" s="699"/>
      <c r="LOE58" s="699"/>
      <c r="LOF58" s="699"/>
      <c r="LOG58" s="699"/>
      <c r="LOH58" s="699"/>
      <c r="LOI58" s="699"/>
      <c r="LOJ58" s="699"/>
      <c r="LOK58" s="699"/>
      <c r="LOL58" s="699"/>
      <c r="LOM58" s="699"/>
      <c r="LON58" s="699"/>
      <c r="LOO58" s="699"/>
      <c r="LOP58" s="699"/>
      <c r="LOQ58" s="699"/>
      <c r="LOR58" s="699"/>
      <c r="LOS58" s="699"/>
      <c r="LOT58" s="699"/>
      <c r="LOU58" s="699"/>
      <c r="LOV58" s="699"/>
      <c r="LOW58" s="699"/>
      <c r="LOX58" s="699"/>
      <c r="LOY58" s="699"/>
      <c r="LOZ58" s="699"/>
      <c r="LPA58" s="699"/>
      <c r="LPB58" s="699"/>
      <c r="LPC58" s="699"/>
      <c r="LPD58" s="699"/>
      <c r="LPE58" s="699"/>
      <c r="LPF58" s="699"/>
      <c r="LPG58" s="699"/>
      <c r="LPH58" s="699"/>
      <c r="LPI58" s="699"/>
      <c r="LPJ58" s="699"/>
      <c r="LPK58" s="699"/>
      <c r="LPL58" s="699"/>
      <c r="LPM58" s="699"/>
      <c r="LPN58" s="699"/>
      <c r="LPO58" s="699"/>
      <c r="LPP58" s="699"/>
      <c r="LPQ58" s="699"/>
      <c r="LPR58" s="699"/>
      <c r="LPS58" s="699"/>
      <c r="LPT58" s="699"/>
      <c r="LPU58" s="699"/>
      <c r="LPV58" s="699"/>
      <c r="LPW58" s="699"/>
      <c r="LPX58" s="699"/>
      <c r="LPY58" s="699"/>
      <c r="LPZ58" s="699"/>
      <c r="LQA58" s="699"/>
      <c r="LQB58" s="699"/>
      <c r="LQC58" s="699"/>
      <c r="LQD58" s="699"/>
      <c r="LQE58" s="699"/>
      <c r="LQF58" s="699"/>
      <c r="LQG58" s="699"/>
      <c r="LQH58" s="699"/>
      <c r="LQI58" s="699"/>
      <c r="LQJ58" s="699"/>
      <c r="LQK58" s="699"/>
      <c r="LQL58" s="699"/>
      <c r="LQM58" s="699"/>
      <c r="LQN58" s="699"/>
      <c r="LQO58" s="699"/>
      <c r="LQP58" s="699"/>
      <c r="LQQ58" s="699"/>
      <c r="LQR58" s="699"/>
      <c r="LQS58" s="699"/>
      <c r="LQT58" s="699"/>
      <c r="LQU58" s="699"/>
      <c r="LQV58" s="699"/>
      <c r="LQW58" s="699"/>
      <c r="LQX58" s="699"/>
      <c r="LQY58" s="699"/>
      <c r="LQZ58" s="699"/>
      <c r="LRA58" s="699"/>
      <c r="LRB58" s="699"/>
      <c r="LRC58" s="699"/>
      <c r="LRD58" s="699"/>
      <c r="LRE58" s="699"/>
      <c r="LRF58" s="699"/>
      <c r="LRG58" s="699"/>
      <c r="LRH58" s="699"/>
      <c r="LRI58" s="699"/>
      <c r="LRJ58" s="699"/>
      <c r="LRK58" s="699"/>
      <c r="LRL58" s="699"/>
      <c r="LRM58" s="699"/>
      <c r="LRN58" s="699"/>
      <c r="LRO58" s="699"/>
      <c r="LRP58" s="699"/>
      <c r="LRQ58" s="699"/>
      <c r="LRR58" s="699"/>
      <c r="LRS58" s="699"/>
      <c r="LRT58" s="699"/>
      <c r="LRU58" s="699"/>
      <c r="LRV58" s="699"/>
      <c r="LRW58" s="699"/>
      <c r="LRX58" s="699"/>
      <c r="LRY58" s="699"/>
      <c r="LRZ58" s="699"/>
      <c r="LSA58" s="699"/>
      <c r="LSB58" s="699"/>
      <c r="LSC58" s="699"/>
      <c r="LSD58" s="699"/>
      <c r="LSE58" s="699"/>
      <c r="LSF58" s="699"/>
      <c r="LSG58" s="699"/>
      <c r="LSH58" s="699"/>
      <c r="LSI58" s="699"/>
      <c r="LSJ58" s="699"/>
      <c r="LSK58" s="699"/>
      <c r="LSL58" s="699"/>
      <c r="LSM58" s="699"/>
      <c r="LSN58" s="699"/>
      <c r="LSO58" s="699"/>
      <c r="LSP58" s="699"/>
      <c r="LSQ58" s="699"/>
      <c r="LSR58" s="699"/>
      <c r="LSS58" s="699"/>
      <c r="LST58" s="699"/>
      <c r="LSU58" s="699"/>
      <c r="LSV58" s="699"/>
      <c r="LSW58" s="699"/>
      <c r="LSX58" s="699"/>
      <c r="LSY58" s="699"/>
      <c r="LSZ58" s="699"/>
      <c r="LTA58" s="699"/>
      <c r="LTB58" s="699"/>
      <c r="LTC58" s="699"/>
      <c r="LTD58" s="699"/>
      <c r="LTE58" s="699"/>
      <c r="LTF58" s="699"/>
      <c r="LTG58" s="699"/>
      <c r="LTH58" s="699"/>
      <c r="LTI58" s="699"/>
      <c r="LTJ58" s="699"/>
      <c r="LTK58" s="699"/>
      <c r="LTL58" s="699"/>
      <c r="LTM58" s="699"/>
      <c r="LTN58" s="699"/>
      <c r="LTO58" s="699"/>
      <c r="LTP58" s="699"/>
      <c r="LTQ58" s="699"/>
      <c r="LTR58" s="699"/>
      <c r="LTS58" s="699"/>
      <c r="LTT58" s="699"/>
      <c r="LTU58" s="699"/>
      <c r="LTV58" s="699"/>
      <c r="LTW58" s="699"/>
      <c r="LTX58" s="699"/>
      <c r="LTY58" s="699"/>
      <c r="LTZ58" s="699"/>
      <c r="LUA58" s="699"/>
      <c r="LUB58" s="699"/>
      <c r="LUC58" s="699"/>
      <c r="LUD58" s="699"/>
      <c r="LUE58" s="699"/>
      <c r="LUF58" s="699"/>
      <c r="LUG58" s="699"/>
      <c r="LUH58" s="699"/>
      <c r="LUI58" s="699"/>
      <c r="LUJ58" s="699"/>
      <c r="LUK58" s="699"/>
      <c r="LUL58" s="699"/>
      <c r="LUM58" s="699"/>
      <c r="LUN58" s="699"/>
      <c r="LUO58" s="699"/>
      <c r="LUP58" s="699"/>
      <c r="LUQ58" s="699"/>
      <c r="LUR58" s="699"/>
      <c r="LUS58" s="699"/>
      <c r="LUT58" s="699"/>
      <c r="LUU58" s="699"/>
      <c r="LUV58" s="699"/>
      <c r="LUW58" s="699"/>
      <c r="LUX58" s="699"/>
      <c r="LUY58" s="699"/>
      <c r="LUZ58" s="699"/>
      <c r="LVA58" s="699"/>
      <c r="LVB58" s="699"/>
      <c r="LVC58" s="699"/>
      <c r="LVD58" s="699"/>
      <c r="LVE58" s="699"/>
      <c r="LVF58" s="699"/>
      <c r="LVG58" s="699"/>
      <c r="LVH58" s="699"/>
      <c r="LVI58" s="699"/>
      <c r="LVJ58" s="699"/>
      <c r="LVK58" s="699"/>
      <c r="LVL58" s="699"/>
      <c r="LVM58" s="699"/>
      <c r="LVN58" s="699"/>
      <c r="LVO58" s="699"/>
      <c r="LVP58" s="699"/>
      <c r="LVQ58" s="699"/>
      <c r="LVR58" s="699"/>
      <c r="LVS58" s="699"/>
      <c r="LVT58" s="699"/>
      <c r="LVU58" s="699"/>
      <c r="LVV58" s="699"/>
      <c r="LVW58" s="699"/>
      <c r="LVX58" s="699"/>
      <c r="LVY58" s="699"/>
      <c r="LVZ58" s="699"/>
      <c r="LWA58" s="699"/>
      <c r="LWB58" s="699"/>
      <c r="LWC58" s="699"/>
      <c r="LWD58" s="699"/>
      <c r="LWE58" s="699"/>
      <c r="LWF58" s="699"/>
      <c r="LWG58" s="699"/>
      <c r="LWH58" s="699"/>
      <c r="LWI58" s="699"/>
      <c r="LWJ58" s="699"/>
      <c r="LWK58" s="699"/>
      <c r="LWL58" s="699"/>
      <c r="LWM58" s="699"/>
      <c r="LWN58" s="699"/>
      <c r="LWO58" s="699"/>
      <c r="LWP58" s="699"/>
      <c r="LWQ58" s="699"/>
      <c r="LWR58" s="699"/>
      <c r="LWS58" s="699"/>
      <c r="LWT58" s="699"/>
      <c r="LWU58" s="699"/>
      <c r="LWV58" s="699"/>
      <c r="LWW58" s="699"/>
      <c r="LWX58" s="699"/>
      <c r="LWY58" s="699"/>
      <c r="LWZ58" s="699"/>
      <c r="LXA58" s="699"/>
      <c r="LXB58" s="699"/>
      <c r="LXC58" s="699"/>
      <c r="LXD58" s="699"/>
      <c r="LXE58" s="699"/>
      <c r="LXF58" s="699"/>
      <c r="LXG58" s="699"/>
      <c r="LXH58" s="699"/>
      <c r="LXI58" s="699"/>
      <c r="LXJ58" s="699"/>
      <c r="LXK58" s="699"/>
      <c r="LXL58" s="699"/>
      <c r="LXM58" s="699"/>
      <c r="LXN58" s="699"/>
      <c r="LXO58" s="699"/>
      <c r="LXP58" s="699"/>
      <c r="LXQ58" s="699"/>
      <c r="LXR58" s="699"/>
      <c r="LXS58" s="699"/>
      <c r="LXT58" s="699"/>
      <c r="LXU58" s="699"/>
      <c r="LXV58" s="699"/>
      <c r="LXW58" s="699"/>
      <c r="LXX58" s="699"/>
      <c r="LXY58" s="699"/>
      <c r="LXZ58" s="699"/>
      <c r="LYA58" s="699"/>
      <c r="LYB58" s="699"/>
      <c r="LYC58" s="699"/>
      <c r="LYD58" s="699"/>
      <c r="LYE58" s="699"/>
      <c r="LYF58" s="699"/>
      <c r="LYG58" s="699"/>
      <c r="LYH58" s="699"/>
      <c r="LYI58" s="699"/>
      <c r="LYJ58" s="699"/>
      <c r="LYK58" s="699"/>
      <c r="LYL58" s="699"/>
      <c r="LYM58" s="699"/>
      <c r="LYN58" s="699"/>
      <c r="LYO58" s="699"/>
      <c r="LYP58" s="699"/>
      <c r="LYQ58" s="699"/>
      <c r="LYR58" s="699"/>
      <c r="LYS58" s="699"/>
      <c r="LYT58" s="699"/>
      <c r="LYU58" s="699"/>
      <c r="LYV58" s="699"/>
      <c r="LYW58" s="699"/>
      <c r="LYX58" s="699"/>
      <c r="LYY58" s="699"/>
      <c r="LYZ58" s="699"/>
      <c r="LZA58" s="699"/>
      <c r="LZB58" s="699"/>
      <c r="LZC58" s="699"/>
      <c r="LZD58" s="699"/>
      <c r="LZE58" s="699"/>
      <c r="LZF58" s="699"/>
      <c r="LZG58" s="699"/>
      <c r="LZH58" s="699"/>
      <c r="LZI58" s="699"/>
      <c r="LZJ58" s="699"/>
      <c r="LZK58" s="699"/>
      <c r="LZL58" s="699"/>
      <c r="LZM58" s="699"/>
      <c r="LZN58" s="699"/>
      <c r="LZO58" s="699"/>
      <c r="LZP58" s="699"/>
      <c r="LZQ58" s="699"/>
      <c r="LZR58" s="699"/>
      <c r="LZS58" s="699"/>
      <c r="LZT58" s="699"/>
      <c r="LZU58" s="699"/>
      <c r="LZV58" s="699"/>
      <c r="LZW58" s="699"/>
      <c r="LZX58" s="699"/>
      <c r="LZY58" s="699"/>
      <c r="LZZ58" s="699"/>
      <c r="MAA58" s="699"/>
      <c r="MAB58" s="699"/>
      <c r="MAC58" s="699"/>
      <c r="MAD58" s="699"/>
      <c r="MAE58" s="699"/>
      <c r="MAF58" s="699"/>
      <c r="MAG58" s="699"/>
      <c r="MAH58" s="699"/>
      <c r="MAI58" s="699"/>
      <c r="MAJ58" s="699"/>
      <c r="MAK58" s="699"/>
      <c r="MAL58" s="699"/>
      <c r="MAM58" s="699"/>
      <c r="MAN58" s="699"/>
      <c r="MAO58" s="699"/>
      <c r="MAP58" s="699"/>
      <c r="MAQ58" s="699"/>
      <c r="MAR58" s="699"/>
      <c r="MAS58" s="699"/>
      <c r="MAT58" s="699"/>
      <c r="MAU58" s="699"/>
      <c r="MAV58" s="699"/>
      <c r="MAW58" s="699"/>
      <c r="MAX58" s="699"/>
      <c r="MAY58" s="699"/>
      <c r="MAZ58" s="699"/>
      <c r="MBA58" s="699"/>
      <c r="MBB58" s="699"/>
      <c r="MBC58" s="699"/>
      <c r="MBD58" s="699"/>
      <c r="MBE58" s="699"/>
      <c r="MBF58" s="699"/>
      <c r="MBG58" s="699"/>
      <c r="MBH58" s="699"/>
      <c r="MBI58" s="699"/>
      <c r="MBJ58" s="699"/>
      <c r="MBK58" s="699"/>
      <c r="MBL58" s="699"/>
      <c r="MBM58" s="699"/>
      <c r="MBN58" s="699"/>
      <c r="MBO58" s="699"/>
      <c r="MBP58" s="699"/>
      <c r="MBQ58" s="699"/>
      <c r="MBR58" s="699"/>
      <c r="MBS58" s="699"/>
      <c r="MBT58" s="699"/>
      <c r="MBU58" s="699"/>
      <c r="MBV58" s="699"/>
      <c r="MBW58" s="699"/>
      <c r="MBX58" s="699"/>
      <c r="MBY58" s="699"/>
      <c r="MBZ58" s="699"/>
      <c r="MCA58" s="699"/>
      <c r="MCB58" s="699"/>
      <c r="MCC58" s="699"/>
      <c r="MCD58" s="699"/>
      <c r="MCE58" s="699"/>
      <c r="MCF58" s="699"/>
      <c r="MCG58" s="699"/>
      <c r="MCH58" s="699"/>
      <c r="MCI58" s="699"/>
      <c r="MCJ58" s="699"/>
      <c r="MCK58" s="699"/>
      <c r="MCL58" s="699"/>
      <c r="MCM58" s="699"/>
      <c r="MCN58" s="699"/>
      <c r="MCO58" s="699"/>
      <c r="MCP58" s="699"/>
      <c r="MCQ58" s="699"/>
      <c r="MCR58" s="699"/>
      <c r="MCS58" s="699"/>
      <c r="MCT58" s="699"/>
      <c r="MCU58" s="699"/>
      <c r="MCV58" s="699"/>
      <c r="MCW58" s="699"/>
      <c r="MCX58" s="699"/>
      <c r="MCY58" s="699"/>
      <c r="MCZ58" s="699"/>
      <c r="MDA58" s="699"/>
      <c r="MDB58" s="699"/>
      <c r="MDC58" s="699"/>
      <c r="MDD58" s="699"/>
      <c r="MDE58" s="699"/>
      <c r="MDF58" s="699"/>
      <c r="MDG58" s="699"/>
      <c r="MDH58" s="699"/>
      <c r="MDI58" s="699"/>
      <c r="MDJ58" s="699"/>
      <c r="MDK58" s="699"/>
      <c r="MDL58" s="699"/>
      <c r="MDM58" s="699"/>
      <c r="MDN58" s="699"/>
      <c r="MDO58" s="699"/>
      <c r="MDP58" s="699"/>
      <c r="MDQ58" s="699"/>
      <c r="MDR58" s="699"/>
      <c r="MDS58" s="699"/>
      <c r="MDT58" s="699"/>
      <c r="MDU58" s="699"/>
      <c r="MDV58" s="699"/>
      <c r="MDW58" s="699"/>
      <c r="MDX58" s="699"/>
      <c r="MDY58" s="699"/>
      <c r="MDZ58" s="699"/>
      <c r="MEA58" s="699"/>
      <c r="MEB58" s="699"/>
      <c r="MEC58" s="699"/>
      <c r="MED58" s="699"/>
      <c r="MEE58" s="699"/>
      <c r="MEF58" s="699"/>
      <c r="MEG58" s="699"/>
      <c r="MEH58" s="699"/>
      <c r="MEI58" s="699"/>
      <c r="MEJ58" s="699"/>
      <c r="MEK58" s="699"/>
      <c r="MEL58" s="699"/>
      <c r="MEM58" s="699"/>
      <c r="MEN58" s="699"/>
      <c r="MEO58" s="699"/>
      <c r="MEP58" s="699"/>
      <c r="MEQ58" s="699"/>
      <c r="MER58" s="699"/>
      <c r="MES58" s="699"/>
      <c r="MET58" s="699"/>
      <c r="MEU58" s="699"/>
      <c r="MEV58" s="699"/>
      <c r="MEW58" s="699"/>
      <c r="MEX58" s="699"/>
      <c r="MEY58" s="699"/>
      <c r="MEZ58" s="699"/>
      <c r="MFA58" s="699"/>
      <c r="MFB58" s="699"/>
      <c r="MFC58" s="699"/>
      <c r="MFD58" s="699"/>
      <c r="MFE58" s="699"/>
      <c r="MFF58" s="699"/>
      <c r="MFG58" s="699"/>
      <c r="MFH58" s="699"/>
      <c r="MFI58" s="699"/>
      <c r="MFJ58" s="699"/>
      <c r="MFK58" s="699"/>
      <c r="MFL58" s="699"/>
      <c r="MFM58" s="699"/>
      <c r="MFN58" s="699"/>
      <c r="MFO58" s="699"/>
      <c r="MFP58" s="699"/>
      <c r="MFQ58" s="699"/>
      <c r="MFR58" s="699"/>
      <c r="MFS58" s="699"/>
      <c r="MFT58" s="699"/>
      <c r="MFU58" s="699"/>
      <c r="MFV58" s="699"/>
      <c r="MFW58" s="699"/>
      <c r="MFX58" s="699"/>
      <c r="MFY58" s="699"/>
      <c r="MFZ58" s="699"/>
      <c r="MGA58" s="699"/>
      <c r="MGB58" s="699"/>
      <c r="MGC58" s="699"/>
      <c r="MGD58" s="699"/>
      <c r="MGE58" s="699"/>
      <c r="MGF58" s="699"/>
      <c r="MGG58" s="699"/>
      <c r="MGH58" s="699"/>
      <c r="MGI58" s="699"/>
      <c r="MGJ58" s="699"/>
      <c r="MGK58" s="699"/>
      <c r="MGL58" s="699"/>
      <c r="MGM58" s="699"/>
      <c r="MGN58" s="699"/>
      <c r="MGO58" s="699"/>
      <c r="MGP58" s="699"/>
      <c r="MGQ58" s="699"/>
      <c r="MGR58" s="699"/>
      <c r="MGS58" s="699"/>
      <c r="MGT58" s="699"/>
      <c r="MGU58" s="699"/>
      <c r="MGV58" s="699"/>
      <c r="MGW58" s="699"/>
      <c r="MGX58" s="699"/>
      <c r="MGY58" s="699"/>
      <c r="MGZ58" s="699"/>
      <c r="MHA58" s="699"/>
      <c r="MHB58" s="699"/>
      <c r="MHC58" s="699"/>
      <c r="MHD58" s="699"/>
      <c r="MHE58" s="699"/>
      <c r="MHF58" s="699"/>
      <c r="MHG58" s="699"/>
      <c r="MHH58" s="699"/>
      <c r="MHI58" s="699"/>
      <c r="MHJ58" s="699"/>
      <c r="MHK58" s="699"/>
      <c r="MHL58" s="699"/>
      <c r="MHM58" s="699"/>
      <c r="MHN58" s="699"/>
      <c r="MHO58" s="699"/>
      <c r="MHP58" s="699"/>
      <c r="MHQ58" s="699"/>
      <c r="MHR58" s="699"/>
      <c r="MHS58" s="699"/>
      <c r="MHT58" s="699"/>
      <c r="MHU58" s="699"/>
      <c r="MHV58" s="699"/>
      <c r="MHW58" s="699"/>
      <c r="MHX58" s="699"/>
      <c r="MHY58" s="699"/>
      <c r="MHZ58" s="699"/>
      <c r="MIA58" s="699"/>
      <c r="MIB58" s="699"/>
      <c r="MIC58" s="699"/>
      <c r="MID58" s="699"/>
      <c r="MIE58" s="699"/>
      <c r="MIF58" s="699"/>
      <c r="MIG58" s="699"/>
      <c r="MIH58" s="699"/>
      <c r="MII58" s="699"/>
      <c r="MIJ58" s="699"/>
      <c r="MIK58" s="699"/>
      <c r="MIL58" s="699"/>
      <c r="MIM58" s="699"/>
      <c r="MIN58" s="699"/>
      <c r="MIO58" s="699"/>
      <c r="MIP58" s="699"/>
      <c r="MIQ58" s="699"/>
      <c r="MIR58" s="699"/>
      <c r="MIS58" s="699"/>
      <c r="MIT58" s="699"/>
      <c r="MIU58" s="699"/>
      <c r="MIV58" s="699"/>
      <c r="MIW58" s="699"/>
      <c r="MIX58" s="699"/>
      <c r="MIY58" s="699"/>
      <c r="MIZ58" s="699"/>
      <c r="MJA58" s="699"/>
      <c r="MJB58" s="699"/>
      <c r="MJC58" s="699"/>
      <c r="MJD58" s="699"/>
      <c r="MJE58" s="699"/>
      <c r="MJF58" s="699"/>
      <c r="MJG58" s="699"/>
      <c r="MJH58" s="699"/>
      <c r="MJI58" s="699"/>
      <c r="MJJ58" s="699"/>
      <c r="MJK58" s="699"/>
      <c r="MJL58" s="699"/>
      <c r="MJM58" s="699"/>
      <c r="MJN58" s="699"/>
      <c r="MJO58" s="699"/>
      <c r="MJP58" s="699"/>
      <c r="MJQ58" s="699"/>
      <c r="MJR58" s="699"/>
      <c r="MJS58" s="699"/>
      <c r="MJT58" s="699"/>
      <c r="MJU58" s="699"/>
      <c r="MJV58" s="699"/>
      <c r="MJW58" s="699"/>
      <c r="MJX58" s="699"/>
      <c r="MJY58" s="699"/>
      <c r="MJZ58" s="699"/>
      <c r="MKA58" s="699"/>
      <c r="MKB58" s="699"/>
      <c r="MKC58" s="699"/>
      <c r="MKD58" s="699"/>
      <c r="MKE58" s="699"/>
      <c r="MKF58" s="699"/>
      <c r="MKG58" s="699"/>
      <c r="MKH58" s="699"/>
      <c r="MKI58" s="699"/>
      <c r="MKJ58" s="699"/>
      <c r="MKK58" s="699"/>
      <c r="MKL58" s="699"/>
      <c r="MKM58" s="699"/>
      <c r="MKN58" s="699"/>
      <c r="MKO58" s="699"/>
      <c r="MKP58" s="699"/>
      <c r="MKQ58" s="699"/>
      <c r="MKR58" s="699"/>
      <c r="MKS58" s="699"/>
      <c r="MKT58" s="699"/>
      <c r="MKU58" s="699"/>
      <c r="MKV58" s="699"/>
      <c r="MKW58" s="699"/>
      <c r="MKX58" s="699"/>
      <c r="MKY58" s="699"/>
      <c r="MKZ58" s="699"/>
      <c r="MLA58" s="699"/>
      <c r="MLB58" s="699"/>
      <c r="MLC58" s="699"/>
      <c r="MLD58" s="699"/>
      <c r="MLE58" s="699"/>
      <c r="MLF58" s="699"/>
      <c r="MLG58" s="699"/>
      <c r="MLH58" s="699"/>
      <c r="MLI58" s="699"/>
      <c r="MLJ58" s="699"/>
      <c r="MLK58" s="699"/>
      <c r="MLL58" s="699"/>
      <c r="MLM58" s="699"/>
      <c r="MLN58" s="699"/>
      <c r="MLO58" s="699"/>
      <c r="MLP58" s="699"/>
      <c r="MLQ58" s="699"/>
      <c r="MLR58" s="699"/>
      <c r="MLS58" s="699"/>
      <c r="MLT58" s="699"/>
      <c r="MLU58" s="699"/>
      <c r="MLV58" s="699"/>
      <c r="MLW58" s="699"/>
      <c r="MLX58" s="699"/>
      <c r="MLY58" s="699"/>
      <c r="MLZ58" s="699"/>
      <c r="MMA58" s="699"/>
      <c r="MMB58" s="699"/>
      <c r="MMC58" s="699"/>
      <c r="MMD58" s="699"/>
      <c r="MME58" s="699"/>
      <c r="MMF58" s="699"/>
      <c r="MMG58" s="699"/>
      <c r="MMH58" s="699"/>
      <c r="MMI58" s="699"/>
      <c r="MMJ58" s="699"/>
      <c r="MMK58" s="699"/>
      <c r="MML58" s="699"/>
      <c r="MMM58" s="699"/>
      <c r="MMN58" s="699"/>
      <c r="MMO58" s="699"/>
      <c r="MMP58" s="699"/>
      <c r="MMQ58" s="699"/>
      <c r="MMR58" s="699"/>
      <c r="MMS58" s="699"/>
      <c r="MMT58" s="699"/>
      <c r="MMU58" s="699"/>
      <c r="MMV58" s="699"/>
      <c r="MMW58" s="699"/>
      <c r="MMX58" s="699"/>
      <c r="MMY58" s="699"/>
      <c r="MMZ58" s="699"/>
      <c r="MNA58" s="699"/>
      <c r="MNB58" s="699"/>
      <c r="MNC58" s="699"/>
      <c r="MND58" s="699"/>
      <c r="MNE58" s="699"/>
      <c r="MNF58" s="699"/>
      <c r="MNG58" s="699"/>
      <c r="MNH58" s="699"/>
      <c r="MNI58" s="699"/>
      <c r="MNJ58" s="699"/>
      <c r="MNK58" s="699"/>
      <c r="MNL58" s="699"/>
      <c r="MNM58" s="699"/>
      <c r="MNN58" s="699"/>
      <c r="MNO58" s="699"/>
      <c r="MNP58" s="699"/>
      <c r="MNQ58" s="699"/>
      <c r="MNR58" s="699"/>
      <c r="MNS58" s="699"/>
      <c r="MNT58" s="699"/>
      <c r="MNU58" s="699"/>
      <c r="MNV58" s="699"/>
      <c r="MNW58" s="699"/>
      <c r="MNX58" s="699"/>
      <c r="MNY58" s="699"/>
      <c r="MNZ58" s="699"/>
      <c r="MOA58" s="699"/>
      <c r="MOB58" s="699"/>
      <c r="MOC58" s="699"/>
      <c r="MOD58" s="699"/>
      <c r="MOE58" s="699"/>
      <c r="MOF58" s="699"/>
      <c r="MOG58" s="699"/>
      <c r="MOH58" s="699"/>
      <c r="MOI58" s="699"/>
      <c r="MOJ58" s="699"/>
      <c r="MOK58" s="699"/>
      <c r="MOL58" s="699"/>
      <c r="MOM58" s="699"/>
      <c r="MON58" s="699"/>
      <c r="MOO58" s="699"/>
      <c r="MOP58" s="699"/>
      <c r="MOQ58" s="699"/>
      <c r="MOR58" s="699"/>
      <c r="MOS58" s="699"/>
      <c r="MOT58" s="699"/>
      <c r="MOU58" s="699"/>
      <c r="MOV58" s="699"/>
      <c r="MOW58" s="699"/>
      <c r="MOX58" s="699"/>
      <c r="MOY58" s="699"/>
      <c r="MOZ58" s="699"/>
      <c r="MPA58" s="699"/>
      <c r="MPB58" s="699"/>
      <c r="MPC58" s="699"/>
      <c r="MPD58" s="699"/>
      <c r="MPE58" s="699"/>
      <c r="MPF58" s="699"/>
      <c r="MPG58" s="699"/>
      <c r="MPH58" s="699"/>
      <c r="MPI58" s="699"/>
      <c r="MPJ58" s="699"/>
      <c r="MPK58" s="699"/>
      <c r="MPL58" s="699"/>
      <c r="MPM58" s="699"/>
      <c r="MPN58" s="699"/>
      <c r="MPO58" s="699"/>
      <c r="MPP58" s="699"/>
      <c r="MPQ58" s="699"/>
      <c r="MPR58" s="699"/>
      <c r="MPS58" s="699"/>
      <c r="MPT58" s="699"/>
      <c r="MPU58" s="699"/>
      <c r="MPV58" s="699"/>
      <c r="MPW58" s="699"/>
      <c r="MPX58" s="699"/>
      <c r="MPY58" s="699"/>
      <c r="MPZ58" s="699"/>
      <c r="MQA58" s="699"/>
      <c r="MQB58" s="699"/>
      <c r="MQC58" s="699"/>
      <c r="MQD58" s="699"/>
      <c r="MQE58" s="699"/>
      <c r="MQF58" s="699"/>
      <c r="MQG58" s="699"/>
      <c r="MQH58" s="699"/>
      <c r="MQI58" s="699"/>
      <c r="MQJ58" s="699"/>
      <c r="MQK58" s="699"/>
      <c r="MQL58" s="699"/>
      <c r="MQM58" s="699"/>
      <c r="MQN58" s="699"/>
      <c r="MQO58" s="699"/>
      <c r="MQP58" s="699"/>
      <c r="MQQ58" s="699"/>
      <c r="MQR58" s="699"/>
      <c r="MQS58" s="699"/>
      <c r="MQT58" s="699"/>
      <c r="MQU58" s="699"/>
      <c r="MQV58" s="699"/>
      <c r="MQW58" s="699"/>
      <c r="MQX58" s="699"/>
      <c r="MQY58" s="699"/>
      <c r="MQZ58" s="699"/>
      <c r="MRA58" s="699"/>
      <c r="MRB58" s="699"/>
      <c r="MRC58" s="699"/>
      <c r="MRD58" s="699"/>
      <c r="MRE58" s="699"/>
      <c r="MRF58" s="699"/>
      <c r="MRG58" s="699"/>
      <c r="MRH58" s="699"/>
      <c r="MRI58" s="699"/>
      <c r="MRJ58" s="699"/>
      <c r="MRK58" s="699"/>
      <c r="MRL58" s="699"/>
      <c r="MRM58" s="699"/>
      <c r="MRN58" s="699"/>
      <c r="MRO58" s="699"/>
      <c r="MRP58" s="699"/>
      <c r="MRQ58" s="699"/>
      <c r="MRR58" s="699"/>
      <c r="MRS58" s="699"/>
      <c r="MRT58" s="699"/>
      <c r="MRU58" s="699"/>
      <c r="MRV58" s="699"/>
      <c r="MRW58" s="699"/>
      <c r="MRX58" s="699"/>
      <c r="MRY58" s="699"/>
      <c r="MRZ58" s="699"/>
      <c r="MSA58" s="699"/>
      <c r="MSB58" s="699"/>
      <c r="MSC58" s="699"/>
      <c r="MSD58" s="699"/>
      <c r="MSE58" s="699"/>
      <c r="MSF58" s="699"/>
      <c r="MSG58" s="699"/>
      <c r="MSH58" s="699"/>
      <c r="MSI58" s="699"/>
      <c r="MSJ58" s="699"/>
      <c r="MSK58" s="699"/>
      <c r="MSL58" s="699"/>
      <c r="MSM58" s="699"/>
      <c r="MSN58" s="699"/>
      <c r="MSO58" s="699"/>
      <c r="MSP58" s="699"/>
      <c r="MSQ58" s="699"/>
      <c r="MSR58" s="699"/>
      <c r="MSS58" s="699"/>
      <c r="MST58" s="699"/>
      <c r="MSU58" s="699"/>
      <c r="MSV58" s="699"/>
      <c r="MSW58" s="699"/>
      <c r="MSX58" s="699"/>
      <c r="MSY58" s="699"/>
      <c r="MSZ58" s="699"/>
      <c r="MTA58" s="699"/>
      <c r="MTB58" s="699"/>
      <c r="MTC58" s="699"/>
      <c r="MTD58" s="699"/>
      <c r="MTE58" s="699"/>
      <c r="MTF58" s="699"/>
      <c r="MTG58" s="699"/>
      <c r="MTH58" s="699"/>
      <c r="MTI58" s="699"/>
      <c r="MTJ58" s="699"/>
      <c r="MTK58" s="699"/>
      <c r="MTL58" s="699"/>
      <c r="MTM58" s="699"/>
      <c r="MTN58" s="699"/>
      <c r="MTO58" s="699"/>
      <c r="MTP58" s="699"/>
      <c r="MTQ58" s="699"/>
      <c r="MTR58" s="699"/>
      <c r="MTS58" s="699"/>
      <c r="MTT58" s="699"/>
      <c r="MTU58" s="699"/>
      <c r="MTV58" s="699"/>
      <c r="MTW58" s="699"/>
      <c r="MTX58" s="699"/>
      <c r="MTY58" s="699"/>
      <c r="MTZ58" s="699"/>
      <c r="MUA58" s="699"/>
      <c r="MUB58" s="699"/>
      <c r="MUC58" s="699"/>
      <c r="MUD58" s="699"/>
      <c r="MUE58" s="699"/>
      <c r="MUF58" s="699"/>
      <c r="MUG58" s="699"/>
      <c r="MUH58" s="699"/>
      <c r="MUI58" s="699"/>
      <c r="MUJ58" s="699"/>
      <c r="MUK58" s="699"/>
      <c r="MUL58" s="699"/>
      <c r="MUM58" s="699"/>
      <c r="MUN58" s="699"/>
      <c r="MUO58" s="699"/>
      <c r="MUP58" s="699"/>
      <c r="MUQ58" s="699"/>
      <c r="MUR58" s="699"/>
      <c r="MUS58" s="699"/>
      <c r="MUT58" s="699"/>
      <c r="MUU58" s="699"/>
      <c r="MUV58" s="699"/>
      <c r="MUW58" s="699"/>
      <c r="MUX58" s="699"/>
      <c r="MUY58" s="699"/>
      <c r="MUZ58" s="699"/>
      <c r="MVA58" s="699"/>
      <c r="MVB58" s="699"/>
      <c r="MVC58" s="699"/>
      <c r="MVD58" s="699"/>
      <c r="MVE58" s="699"/>
      <c r="MVF58" s="699"/>
      <c r="MVG58" s="699"/>
      <c r="MVH58" s="699"/>
      <c r="MVI58" s="699"/>
      <c r="MVJ58" s="699"/>
      <c r="MVK58" s="699"/>
      <c r="MVL58" s="699"/>
      <c r="MVM58" s="699"/>
      <c r="MVN58" s="699"/>
      <c r="MVO58" s="699"/>
      <c r="MVP58" s="699"/>
      <c r="MVQ58" s="699"/>
      <c r="MVR58" s="699"/>
      <c r="MVS58" s="699"/>
      <c r="MVT58" s="699"/>
      <c r="MVU58" s="699"/>
      <c r="MVV58" s="699"/>
      <c r="MVW58" s="699"/>
      <c r="MVX58" s="699"/>
      <c r="MVY58" s="699"/>
      <c r="MVZ58" s="699"/>
      <c r="MWA58" s="699"/>
      <c r="MWB58" s="699"/>
      <c r="MWC58" s="699"/>
      <c r="MWD58" s="699"/>
      <c r="MWE58" s="699"/>
      <c r="MWF58" s="699"/>
      <c r="MWG58" s="699"/>
      <c r="MWH58" s="699"/>
      <c r="MWI58" s="699"/>
      <c r="MWJ58" s="699"/>
      <c r="MWK58" s="699"/>
      <c r="MWL58" s="699"/>
      <c r="MWM58" s="699"/>
      <c r="MWN58" s="699"/>
      <c r="MWO58" s="699"/>
      <c r="MWP58" s="699"/>
      <c r="MWQ58" s="699"/>
      <c r="MWR58" s="699"/>
      <c r="MWS58" s="699"/>
      <c r="MWT58" s="699"/>
      <c r="MWU58" s="699"/>
      <c r="MWV58" s="699"/>
      <c r="MWW58" s="699"/>
      <c r="MWX58" s="699"/>
      <c r="MWY58" s="699"/>
      <c r="MWZ58" s="699"/>
      <c r="MXA58" s="699"/>
      <c r="MXB58" s="699"/>
      <c r="MXC58" s="699"/>
      <c r="MXD58" s="699"/>
      <c r="MXE58" s="699"/>
      <c r="MXF58" s="699"/>
      <c r="MXG58" s="699"/>
      <c r="MXH58" s="699"/>
      <c r="MXI58" s="699"/>
      <c r="MXJ58" s="699"/>
      <c r="MXK58" s="699"/>
      <c r="MXL58" s="699"/>
      <c r="MXM58" s="699"/>
      <c r="MXN58" s="699"/>
      <c r="MXO58" s="699"/>
      <c r="MXP58" s="699"/>
      <c r="MXQ58" s="699"/>
      <c r="MXR58" s="699"/>
      <c r="MXS58" s="699"/>
      <c r="MXT58" s="699"/>
      <c r="MXU58" s="699"/>
      <c r="MXV58" s="699"/>
      <c r="MXW58" s="699"/>
      <c r="MXX58" s="699"/>
      <c r="MXY58" s="699"/>
      <c r="MXZ58" s="699"/>
      <c r="MYA58" s="699"/>
      <c r="MYB58" s="699"/>
      <c r="MYC58" s="699"/>
      <c r="MYD58" s="699"/>
      <c r="MYE58" s="699"/>
      <c r="MYF58" s="699"/>
      <c r="MYG58" s="699"/>
      <c r="MYH58" s="699"/>
      <c r="MYI58" s="699"/>
      <c r="MYJ58" s="699"/>
      <c r="MYK58" s="699"/>
      <c r="MYL58" s="699"/>
      <c r="MYM58" s="699"/>
      <c r="MYN58" s="699"/>
      <c r="MYO58" s="699"/>
      <c r="MYP58" s="699"/>
      <c r="MYQ58" s="699"/>
      <c r="MYR58" s="699"/>
      <c r="MYS58" s="699"/>
      <c r="MYT58" s="699"/>
      <c r="MYU58" s="699"/>
      <c r="MYV58" s="699"/>
      <c r="MYW58" s="699"/>
      <c r="MYX58" s="699"/>
      <c r="MYY58" s="699"/>
      <c r="MYZ58" s="699"/>
      <c r="MZA58" s="699"/>
      <c r="MZB58" s="699"/>
      <c r="MZC58" s="699"/>
      <c r="MZD58" s="699"/>
      <c r="MZE58" s="699"/>
      <c r="MZF58" s="699"/>
      <c r="MZG58" s="699"/>
      <c r="MZH58" s="699"/>
      <c r="MZI58" s="699"/>
      <c r="MZJ58" s="699"/>
      <c r="MZK58" s="699"/>
      <c r="MZL58" s="699"/>
      <c r="MZM58" s="699"/>
      <c r="MZN58" s="699"/>
      <c r="MZO58" s="699"/>
      <c r="MZP58" s="699"/>
      <c r="MZQ58" s="699"/>
      <c r="MZR58" s="699"/>
      <c r="MZS58" s="699"/>
      <c r="MZT58" s="699"/>
      <c r="MZU58" s="699"/>
      <c r="MZV58" s="699"/>
      <c r="MZW58" s="699"/>
      <c r="MZX58" s="699"/>
      <c r="MZY58" s="699"/>
      <c r="MZZ58" s="699"/>
      <c r="NAA58" s="699"/>
      <c r="NAB58" s="699"/>
      <c r="NAC58" s="699"/>
      <c r="NAD58" s="699"/>
      <c r="NAE58" s="699"/>
      <c r="NAF58" s="699"/>
      <c r="NAG58" s="699"/>
      <c r="NAH58" s="699"/>
      <c r="NAI58" s="699"/>
      <c r="NAJ58" s="699"/>
      <c r="NAK58" s="699"/>
      <c r="NAL58" s="699"/>
      <c r="NAM58" s="699"/>
      <c r="NAN58" s="699"/>
      <c r="NAO58" s="699"/>
      <c r="NAP58" s="699"/>
      <c r="NAQ58" s="699"/>
      <c r="NAR58" s="699"/>
      <c r="NAS58" s="699"/>
      <c r="NAT58" s="699"/>
      <c r="NAU58" s="699"/>
      <c r="NAV58" s="699"/>
      <c r="NAW58" s="699"/>
      <c r="NAX58" s="699"/>
      <c r="NAY58" s="699"/>
      <c r="NAZ58" s="699"/>
      <c r="NBA58" s="699"/>
      <c r="NBB58" s="699"/>
      <c r="NBC58" s="699"/>
      <c r="NBD58" s="699"/>
      <c r="NBE58" s="699"/>
      <c r="NBF58" s="699"/>
      <c r="NBG58" s="699"/>
      <c r="NBH58" s="699"/>
      <c r="NBI58" s="699"/>
      <c r="NBJ58" s="699"/>
      <c r="NBK58" s="699"/>
      <c r="NBL58" s="699"/>
      <c r="NBM58" s="699"/>
      <c r="NBN58" s="699"/>
      <c r="NBO58" s="699"/>
      <c r="NBP58" s="699"/>
      <c r="NBQ58" s="699"/>
      <c r="NBR58" s="699"/>
      <c r="NBS58" s="699"/>
      <c r="NBT58" s="699"/>
      <c r="NBU58" s="699"/>
      <c r="NBV58" s="699"/>
      <c r="NBW58" s="699"/>
      <c r="NBX58" s="699"/>
      <c r="NBY58" s="699"/>
      <c r="NBZ58" s="699"/>
      <c r="NCA58" s="699"/>
      <c r="NCB58" s="699"/>
      <c r="NCC58" s="699"/>
      <c r="NCD58" s="699"/>
      <c r="NCE58" s="699"/>
      <c r="NCF58" s="699"/>
      <c r="NCG58" s="699"/>
      <c r="NCH58" s="699"/>
      <c r="NCI58" s="699"/>
      <c r="NCJ58" s="699"/>
      <c r="NCK58" s="699"/>
      <c r="NCL58" s="699"/>
      <c r="NCM58" s="699"/>
      <c r="NCN58" s="699"/>
      <c r="NCO58" s="699"/>
      <c r="NCP58" s="699"/>
      <c r="NCQ58" s="699"/>
      <c r="NCR58" s="699"/>
      <c r="NCS58" s="699"/>
      <c r="NCT58" s="699"/>
      <c r="NCU58" s="699"/>
      <c r="NCV58" s="699"/>
      <c r="NCW58" s="699"/>
      <c r="NCX58" s="699"/>
      <c r="NCY58" s="699"/>
      <c r="NCZ58" s="699"/>
      <c r="NDA58" s="699"/>
      <c r="NDB58" s="699"/>
      <c r="NDC58" s="699"/>
      <c r="NDD58" s="699"/>
      <c r="NDE58" s="699"/>
      <c r="NDF58" s="699"/>
      <c r="NDG58" s="699"/>
      <c r="NDH58" s="699"/>
      <c r="NDI58" s="699"/>
      <c r="NDJ58" s="699"/>
      <c r="NDK58" s="699"/>
      <c r="NDL58" s="699"/>
      <c r="NDM58" s="699"/>
      <c r="NDN58" s="699"/>
      <c r="NDO58" s="699"/>
      <c r="NDP58" s="699"/>
      <c r="NDQ58" s="699"/>
      <c r="NDR58" s="699"/>
      <c r="NDS58" s="699"/>
      <c r="NDT58" s="699"/>
      <c r="NDU58" s="699"/>
      <c r="NDV58" s="699"/>
      <c r="NDW58" s="699"/>
      <c r="NDX58" s="699"/>
      <c r="NDY58" s="699"/>
      <c r="NDZ58" s="699"/>
      <c r="NEA58" s="699"/>
      <c r="NEB58" s="699"/>
      <c r="NEC58" s="699"/>
      <c r="NED58" s="699"/>
      <c r="NEE58" s="699"/>
      <c r="NEF58" s="699"/>
      <c r="NEG58" s="699"/>
      <c r="NEH58" s="699"/>
      <c r="NEI58" s="699"/>
      <c r="NEJ58" s="699"/>
      <c r="NEK58" s="699"/>
      <c r="NEL58" s="699"/>
      <c r="NEM58" s="699"/>
      <c r="NEN58" s="699"/>
      <c r="NEO58" s="699"/>
      <c r="NEP58" s="699"/>
      <c r="NEQ58" s="699"/>
      <c r="NER58" s="699"/>
      <c r="NES58" s="699"/>
      <c r="NET58" s="699"/>
      <c r="NEU58" s="699"/>
      <c r="NEV58" s="699"/>
      <c r="NEW58" s="699"/>
      <c r="NEX58" s="699"/>
      <c r="NEY58" s="699"/>
      <c r="NEZ58" s="699"/>
      <c r="NFA58" s="699"/>
      <c r="NFB58" s="699"/>
      <c r="NFC58" s="699"/>
      <c r="NFD58" s="699"/>
      <c r="NFE58" s="699"/>
      <c r="NFF58" s="699"/>
      <c r="NFG58" s="699"/>
      <c r="NFH58" s="699"/>
      <c r="NFI58" s="699"/>
      <c r="NFJ58" s="699"/>
      <c r="NFK58" s="699"/>
      <c r="NFL58" s="699"/>
      <c r="NFM58" s="699"/>
      <c r="NFN58" s="699"/>
      <c r="NFO58" s="699"/>
      <c r="NFP58" s="699"/>
      <c r="NFQ58" s="699"/>
      <c r="NFR58" s="699"/>
      <c r="NFS58" s="699"/>
      <c r="NFT58" s="699"/>
      <c r="NFU58" s="699"/>
      <c r="NFV58" s="699"/>
      <c r="NFW58" s="699"/>
      <c r="NFX58" s="699"/>
      <c r="NFY58" s="699"/>
      <c r="NFZ58" s="699"/>
      <c r="NGA58" s="699"/>
      <c r="NGB58" s="699"/>
      <c r="NGC58" s="699"/>
      <c r="NGD58" s="699"/>
      <c r="NGE58" s="699"/>
      <c r="NGF58" s="699"/>
      <c r="NGG58" s="699"/>
      <c r="NGH58" s="699"/>
      <c r="NGI58" s="699"/>
      <c r="NGJ58" s="699"/>
      <c r="NGK58" s="699"/>
      <c r="NGL58" s="699"/>
      <c r="NGM58" s="699"/>
      <c r="NGN58" s="699"/>
      <c r="NGO58" s="699"/>
      <c r="NGP58" s="699"/>
      <c r="NGQ58" s="699"/>
      <c r="NGR58" s="699"/>
      <c r="NGS58" s="699"/>
      <c r="NGT58" s="699"/>
      <c r="NGU58" s="699"/>
      <c r="NGV58" s="699"/>
      <c r="NGW58" s="699"/>
      <c r="NGX58" s="699"/>
      <c r="NGY58" s="699"/>
      <c r="NGZ58" s="699"/>
      <c r="NHA58" s="699"/>
      <c r="NHB58" s="699"/>
      <c r="NHC58" s="699"/>
      <c r="NHD58" s="699"/>
      <c r="NHE58" s="699"/>
      <c r="NHF58" s="699"/>
      <c r="NHG58" s="699"/>
      <c r="NHH58" s="699"/>
      <c r="NHI58" s="699"/>
      <c r="NHJ58" s="699"/>
      <c r="NHK58" s="699"/>
      <c r="NHL58" s="699"/>
      <c r="NHM58" s="699"/>
      <c r="NHN58" s="699"/>
      <c r="NHO58" s="699"/>
      <c r="NHP58" s="699"/>
      <c r="NHQ58" s="699"/>
      <c r="NHR58" s="699"/>
      <c r="NHS58" s="699"/>
      <c r="NHT58" s="699"/>
      <c r="NHU58" s="699"/>
      <c r="NHV58" s="699"/>
      <c r="NHW58" s="699"/>
      <c r="NHX58" s="699"/>
      <c r="NHY58" s="699"/>
      <c r="NHZ58" s="699"/>
      <c r="NIA58" s="699"/>
      <c r="NIB58" s="699"/>
      <c r="NIC58" s="699"/>
      <c r="NID58" s="699"/>
      <c r="NIE58" s="699"/>
      <c r="NIF58" s="699"/>
      <c r="NIG58" s="699"/>
      <c r="NIH58" s="699"/>
      <c r="NII58" s="699"/>
      <c r="NIJ58" s="699"/>
      <c r="NIK58" s="699"/>
      <c r="NIL58" s="699"/>
      <c r="NIM58" s="699"/>
      <c r="NIN58" s="699"/>
      <c r="NIO58" s="699"/>
      <c r="NIP58" s="699"/>
      <c r="NIQ58" s="699"/>
      <c r="NIR58" s="699"/>
      <c r="NIS58" s="699"/>
      <c r="NIT58" s="699"/>
      <c r="NIU58" s="699"/>
      <c r="NIV58" s="699"/>
      <c r="NIW58" s="699"/>
      <c r="NIX58" s="699"/>
      <c r="NIY58" s="699"/>
      <c r="NIZ58" s="699"/>
      <c r="NJA58" s="699"/>
      <c r="NJB58" s="699"/>
      <c r="NJC58" s="699"/>
      <c r="NJD58" s="699"/>
      <c r="NJE58" s="699"/>
      <c r="NJF58" s="699"/>
      <c r="NJG58" s="699"/>
      <c r="NJH58" s="699"/>
      <c r="NJI58" s="699"/>
      <c r="NJJ58" s="699"/>
      <c r="NJK58" s="699"/>
      <c r="NJL58" s="699"/>
      <c r="NJM58" s="699"/>
      <c r="NJN58" s="699"/>
      <c r="NJO58" s="699"/>
      <c r="NJP58" s="699"/>
      <c r="NJQ58" s="699"/>
      <c r="NJR58" s="699"/>
      <c r="NJS58" s="699"/>
      <c r="NJT58" s="699"/>
      <c r="NJU58" s="699"/>
      <c r="NJV58" s="699"/>
      <c r="NJW58" s="699"/>
      <c r="NJX58" s="699"/>
      <c r="NJY58" s="699"/>
      <c r="NJZ58" s="699"/>
      <c r="NKA58" s="699"/>
      <c r="NKB58" s="699"/>
      <c r="NKC58" s="699"/>
      <c r="NKD58" s="699"/>
      <c r="NKE58" s="699"/>
      <c r="NKF58" s="699"/>
      <c r="NKG58" s="699"/>
      <c r="NKH58" s="699"/>
      <c r="NKI58" s="699"/>
      <c r="NKJ58" s="699"/>
      <c r="NKK58" s="699"/>
      <c r="NKL58" s="699"/>
      <c r="NKM58" s="699"/>
      <c r="NKN58" s="699"/>
      <c r="NKO58" s="699"/>
      <c r="NKP58" s="699"/>
      <c r="NKQ58" s="699"/>
      <c r="NKR58" s="699"/>
      <c r="NKS58" s="699"/>
      <c r="NKT58" s="699"/>
      <c r="NKU58" s="699"/>
      <c r="NKV58" s="699"/>
      <c r="NKW58" s="699"/>
      <c r="NKX58" s="699"/>
      <c r="NKY58" s="699"/>
      <c r="NKZ58" s="699"/>
      <c r="NLA58" s="699"/>
      <c r="NLB58" s="699"/>
      <c r="NLC58" s="699"/>
      <c r="NLD58" s="699"/>
      <c r="NLE58" s="699"/>
      <c r="NLF58" s="699"/>
      <c r="NLG58" s="699"/>
      <c r="NLH58" s="699"/>
      <c r="NLI58" s="699"/>
      <c r="NLJ58" s="699"/>
      <c r="NLK58" s="699"/>
      <c r="NLL58" s="699"/>
      <c r="NLM58" s="699"/>
      <c r="NLN58" s="699"/>
      <c r="NLO58" s="699"/>
      <c r="NLP58" s="699"/>
      <c r="NLQ58" s="699"/>
      <c r="NLR58" s="699"/>
      <c r="NLS58" s="699"/>
      <c r="NLT58" s="699"/>
      <c r="NLU58" s="699"/>
      <c r="NLV58" s="699"/>
      <c r="NLW58" s="699"/>
      <c r="NLX58" s="699"/>
      <c r="NLY58" s="699"/>
      <c r="NLZ58" s="699"/>
      <c r="NMA58" s="699"/>
      <c r="NMB58" s="699"/>
      <c r="NMC58" s="699"/>
      <c r="NMD58" s="699"/>
      <c r="NME58" s="699"/>
      <c r="NMF58" s="699"/>
      <c r="NMG58" s="699"/>
      <c r="NMH58" s="699"/>
      <c r="NMI58" s="699"/>
      <c r="NMJ58" s="699"/>
      <c r="NMK58" s="699"/>
      <c r="NML58" s="699"/>
      <c r="NMM58" s="699"/>
      <c r="NMN58" s="699"/>
      <c r="NMO58" s="699"/>
      <c r="NMP58" s="699"/>
      <c r="NMQ58" s="699"/>
      <c r="NMR58" s="699"/>
      <c r="NMS58" s="699"/>
      <c r="NMT58" s="699"/>
      <c r="NMU58" s="699"/>
      <c r="NMV58" s="699"/>
      <c r="NMW58" s="699"/>
      <c r="NMX58" s="699"/>
      <c r="NMY58" s="699"/>
      <c r="NMZ58" s="699"/>
      <c r="NNA58" s="699"/>
      <c r="NNB58" s="699"/>
      <c r="NNC58" s="699"/>
      <c r="NND58" s="699"/>
      <c r="NNE58" s="699"/>
      <c r="NNF58" s="699"/>
      <c r="NNG58" s="699"/>
      <c r="NNH58" s="699"/>
      <c r="NNI58" s="699"/>
      <c r="NNJ58" s="699"/>
      <c r="NNK58" s="699"/>
      <c r="NNL58" s="699"/>
      <c r="NNM58" s="699"/>
      <c r="NNN58" s="699"/>
      <c r="NNO58" s="699"/>
      <c r="NNP58" s="699"/>
      <c r="NNQ58" s="699"/>
      <c r="NNR58" s="699"/>
      <c r="NNS58" s="699"/>
      <c r="NNT58" s="699"/>
      <c r="NNU58" s="699"/>
      <c r="NNV58" s="699"/>
      <c r="NNW58" s="699"/>
      <c r="NNX58" s="699"/>
      <c r="NNY58" s="699"/>
      <c r="NNZ58" s="699"/>
      <c r="NOA58" s="699"/>
      <c r="NOB58" s="699"/>
      <c r="NOC58" s="699"/>
      <c r="NOD58" s="699"/>
      <c r="NOE58" s="699"/>
      <c r="NOF58" s="699"/>
      <c r="NOG58" s="699"/>
      <c r="NOH58" s="699"/>
      <c r="NOI58" s="699"/>
      <c r="NOJ58" s="699"/>
      <c r="NOK58" s="699"/>
      <c r="NOL58" s="699"/>
      <c r="NOM58" s="699"/>
      <c r="NON58" s="699"/>
      <c r="NOO58" s="699"/>
      <c r="NOP58" s="699"/>
      <c r="NOQ58" s="699"/>
      <c r="NOR58" s="699"/>
      <c r="NOS58" s="699"/>
      <c r="NOT58" s="699"/>
      <c r="NOU58" s="699"/>
      <c r="NOV58" s="699"/>
      <c r="NOW58" s="699"/>
      <c r="NOX58" s="699"/>
      <c r="NOY58" s="699"/>
      <c r="NOZ58" s="699"/>
      <c r="NPA58" s="699"/>
      <c r="NPB58" s="699"/>
      <c r="NPC58" s="699"/>
      <c r="NPD58" s="699"/>
      <c r="NPE58" s="699"/>
      <c r="NPF58" s="699"/>
      <c r="NPG58" s="699"/>
      <c r="NPH58" s="699"/>
      <c r="NPI58" s="699"/>
      <c r="NPJ58" s="699"/>
      <c r="NPK58" s="699"/>
      <c r="NPL58" s="699"/>
      <c r="NPM58" s="699"/>
      <c r="NPN58" s="699"/>
      <c r="NPO58" s="699"/>
      <c r="NPP58" s="699"/>
      <c r="NPQ58" s="699"/>
      <c r="NPR58" s="699"/>
      <c r="NPS58" s="699"/>
      <c r="NPT58" s="699"/>
      <c r="NPU58" s="699"/>
      <c r="NPV58" s="699"/>
      <c r="NPW58" s="699"/>
      <c r="NPX58" s="699"/>
      <c r="NPY58" s="699"/>
      <c r="NPZ58" s="699"/>
      <c r="NQA58" s="699"/>
      <c r="NQB58" s="699"/>
      <c r="NQC58" s="699"/>
      <c r="NQD58" s="699"/>
      <c r="NQE58" s="699"/>
      <c r="NQF58" s="699"/>
      <c r="NQG58" s="699"/>
      <c r="NQH58" s="699"/>
      <c r="NQI58" s="699"/>
      <c r="NQJ58" s="699"/>
      <c r="NQK58" s="699"/>
      <c r="NQL58" s="699"/>
      <c r="NQM58" s="699"/>
      <c r="NQN58" s="699"/>
      <c r="NQO58" s="699"/>
      <c r="NQP58" s="699"/>
      <c r="NQQ58" s="699"/>
      <c r="NQR58" s="699"/>
      <c r="NQS58" s="699"/>
      <c r="NQT58" s="699"/>
      <c r="NQU58" s="699"/>
      <c r="NQV58" s="699"/>
      <c r="NQW58" s="699"/>
      <c r="NQX58" s="699"/>
      <c r="NQY58" s="699"/>
      <c r="NQZ58" s="699"/>
      <c r="NRA58" s="699"/>
      <c r="NRB58" s="699"/>
      <c r="NRC58" s="699"/>
      <c r="NRD58" s="699"/>
      <c r="NRE58" s="699"/>
      <c r="NRF58" s="699"/>
      <c r="NRG58" s="699"/>
      <c r="NRH58" s="699"/>
      <c r="NRI58" s="699"/>
      <c r="NRJ58" s="699"/>
      <c r="NRK58" s="699"/>
      <c r="NRL58" s="699"/>
      <c r="NRM58" s="699"/>
      <c r="NRN58" s="699"/>
      <c r="NRO58" s="699"/>
      <c r="NRP58" s="699"/>
      <c r="NRQ58" s="699"/>
      <c r="NRR58" s="699"/>
      <c r="NRS58" s="699"/>
      <c r="NRT58" s="699"/>
      <c r="NRU58" s="699"/>
      <c r="NRV58" s="699"/>
      <c r="NRW58" s="699"/>
      <c r="NRX58" s="699"/>
      <c r="NRY58" s="699"/>
      <c r="NRZ58" s="699"/>
      <c r="NSA58" s="699"/>
      <c r="NSB58" s="699"/>
      <c r="NSC58" s="699"/>
      <c r="NSD58" s="699"/>
      <c r="NSE58" s="699"/>
      <c r="NSF58" s="699"/>
      <c r="NSG58" s="699"/>
      <c r="NSH58" s="699"/>
      <c r="NSI58" s="699"/>
      <c r="NSJ58" s="699"/>
      <c r="NSK58" s="699"/>
      <c r="NSL58" s="699"/>
      <c r="NSM58" s="699"/>
      <c r="NSN58" s="699"/>
      <c r="NSO58" s="699"/>
      <c r="NSP58" s="699"/>
      <c r="NSQ58" s="699"/>
      <c r="NSR58" s="699"/>
      <c r="NSS58" s="699"/>
      <c r="NST58" s="699"/>
      <c r="NSU58" s="699"/>
      <c r="NSV58" s="699"/>
      <c r="NSW58" s="699"/>
      <c r="NSX58" s="699"/>
      <c r="NSY58" s="699"/>
      <c r="NSZ58" s="699"/>
      <c r="NTA58" s="699"/>
      <c r="NTB58" s="699"/>
      <c r="NTC58" s="699"/>
      <c r="NTD58" s="699"/>
      <c r="NTE58" s="699"/>
      <c r="NTF58" s="699"/>
      <c r="NTG58" s="699"/>
      <c r="NTH58" s="699"/>
      <c r="NTI58" s="699"/>
      <c r="NTJ58" s="699"/>
      <c r="NTK58" s="699"/>
      <c r="NTL58" s="699"/>
      <c r="NTM58" s="699"/>
      <c r="NTN58" s="699"/>
      <c r="NTO58" s="699"/>
      <c r="NTP58" s="699"/>
      <c r="NTQ58" s="699"/>
      <c r="NTR58" s="699"/>
      <c r="NTS58" s="699"/>
      <c r="NTT58" s="699"/>
      <c r="NTU58" s="699"/>
      <c r="NTV58" s="699"/>
      <c r="NTW58" s="699"/>
      <c r="NTX58" s="699"/>
      <c r="NTY58" s="699"/>
      <c r="NTZ58" s="699"/>
      <c r="NUA58" s="699"/>
      <c r="NUB58" s="699"/>
      <c r="NUC58" s="699"/>
      <c r="NUD58" s="699"/>
      <c r="NUE58" s="699"/>
      <c r="NUF58" s="699"/>
      <c r="NUG58" s="699"/>
      <c r="NUH58" s="699"/>
      <c r="NUI58" s="699"/>
      <c r="NUJ58" s="699"/>
      <c r="NUK58" s="699"/>
      <c r="NUL58" s="699"/>
      <c r="NUM58" s="699"/>
      <c r="NUN58" s="699"/>
      <c r="NUO58" s="699"/>
      <c r="NUP58" s="699"/>
      <c r="NUQ58" s="699"/>
      <c r="NUR58" s="699"/>
      <c r="NUS58" s="699"/>
      <c r="NUT58" s="699"/>
      <c r="NUU58" s="699"/>
      <c r="NUV58" s="699"/>
      <c r="NUW58" s="699"/>
      <c r="NUX58" s="699"/>
      <c r="NUY58" s="699"/>
      <c r="NUZ58" s="699"/>
      <c r="NVA58" s="699"/>
      <c r="NVB58" s="699"/>
      <c r="NVC58" s="699"/>
      <c r="NVD58" s="699"/>
      <c r="NVE58" s="699"/>
      <c r="NVF58" s="699"/>
      <c r="NVG58" s="699"/>
      <c r="NVH58" s="699"/>
      <c r="NVI58" s="699"/>
      <c r="NVJ58" s="699"/>
      <c r="NVK58" s="699"/>
      <c r="NVL58" s="699"/>
      <c r="NVM58" s="699"/>
      <c r="NVN58" s="699"/>
      <c r="NVO58" s="699"/>
      <c r="NVP58" s="699"/>
      <c r="NVQ58" s="699"/>
      <c r="NVR58" s="699"/>
      <c r="NVS58" s="699"/>
      <c r="NVT58" s="699"/>
      <c r="NVU58" s="699"/>
      <c r="NVV58" s="699"/>
      <c r="NVW58" s="699"/>
      <c r="NVX58" s="699"/>
      <c r="NVY58" s="699"/>
      <c r="NVZ58" s="699"/>
      <c r="NWA58" s="699"/>
      <c r="NWB58" s="699"/>
      <c r="NWC58" s="699"/>
      <c r="NWD58" s="699"/>
      <c r="NWE58" s="699"/>
      <c r="NWF58" s="699"/>
      <c r="NWG58" s="699"/>
      <c r="NWH58" s="699"/>
      <c r="NWI58" s="699"/>
      <c r="NWJ58" s="699"/>
      <c r="NWK58" s="699"/>
      <c r="NWL58" s="699"/>
      <c r="NWM58" s="699"/>
      <c r="NWN58" s="699"/>
      <c r="NWO58" s="699"/>
      <c r="NWP58" s="699"/>
      <c r="NWQ58" s="699"/>
      <c r="NWR58" s="699"/>
      <c r="NWS58" s="699"/>
      <c r="NWT58" s="699"/>
      <c r="NWU58" s="699"/>
      <c r="NWV58" s="699"/>
      <c r="NWW58" s="699"/>
      <c r="NWX58" s="699"/>
      <c r="NWY58" s="699"/>
      <c r="NWZ58" s="699"/>
      <c r="NXA58" s="699"/>
      <c r="NXB58" s="699"/>
      <c r="NXC58" s="699"/>
      <c r="NXD58" s="699"/>
      <c r="NXE58" s="699"/>
      <c r="NXF58" s="699"/>
      <c r="NXG58" s="699"/>
      <c r="NXH58" s="699"/>
      <c r="NXI58" s="699"/>
      <c r="NXJ58" s="699"/>
      <c r="NXK58" s="699"/>
      <c r="NXL58" s="699"/>
      <c r="NXM58" s="699"/>
      <c r="NXN58" s="699"/>
      <c r="NXO58" s="699"/>
      <c r="NXP58" s="699"/>
      <c r="NXQ58" s="699"/>
      <c r="NXR58" s="699"/>
      <c r="NXS58" s="699"/>
      <c r="NXT58" s="699"/>
      <c r="NXU58" s="699"/>
      <c r="NXV58" s="699"/>
      <c r="NXW58" s="699"/>
      <c r="NXX58" s="699"/>
      <c r="NXY58" s="699"/>
      <c r="NXZ58" s="699"/>
      <c r="NYA58" s="699"/>
      <c r="NYB58" s="699"/>
      <c r="NYC58" s="699"/>
      <c r="NYD58" s="699"/>
      <c r="NYE58" s="699"/>
      <c r="NYF58" s="699"/>
      <c r="NYG58" s="699"/>
      <c r="NYH58" s="699"/>
      <c r="NYI58" s="699"/>
      <c r="NYJ58" s="699"/>
      <c r="NYK58" s="699"/>
      <c r="NYL58" s="699"/>
      <c r="NYM58" s="699"/>
      <c r="NYN58" s="699"/>
      <c r="NYO58" s="699"/>
      <c r="NYP58" s="699"/>
      <c r="NYQ58" s="699"/>
      <c r="NYR58" s="699"/>
      <c r="NYS58" s="699"/>
      <c r="NYT58" s="699"/>
      <c r="NYU58" s="699"/>
      <c r="NYV58" s="699"/>
      <c r="NYW58" s="699"/>
      <c r="NYX58" s="699"/>
      <c r="NYY58" s="699"/>
      <c r="NYZ58" s="699"/>
      <c r="NZA58" s="699"/>
      <c r="NZB58" s="699"/>
      <c r="NZC58" s="699"/>
      <c r="NZD58" s="699"/>
      <c r="NZE58" s="699"/>
      <c r="NZF58" s="699"/>
      <c r="NZG58" s="699"/>
      <c r="NZH58" s="699"/>
      <c r="NZI58" s="699"/>
      <c r="NZJ58" s="699"/>
      <c r="NZK58" s="699"/>
      <c r="NZL58" s="699"/>
      <c r="NZM58" s="699"/>
      <c r="NZN58" s="699"/>
      <c r="NZO58" s="699"/>
      <c r="NZP58" s="699"/>
      <c r="NZQ58" s="699"/>
      <c r="NZR58" s="699"/>
      <c r="NZS58" s="699"/>
      <c r="NZT58" s="699"/>
      <c r="NZU58" s="699"/>
      <c r="NZV58" s="699"/>
      <c r="NZW58" s="699"/>
      <c r="NZX58" s="699"/>
      <c r="NZY58" s="699"/>
      <c r="NZZ58" s="699"/>
      <c r="OAA58" s="699"/>
      <c r="OAB58" s="699"/>
      <c r="OAC58" s="699"/>
      <c r="OAD58" s="699"/>
      <c r="OAE58" s="699"/>
      <c r="OAF58" s="699"/>
      <c r="OAG58" s="699"/>
      <c r="OAH58" s="699"/>
      <c r="OAI58" s="699"/>
      <c r="OAJ58" s="699"/>
      <c r="OAK58" s="699"/>
      <c r="OAL58" s="699"/>
      <c r="OAM58" s="699"/>
      <c r="OAN58" s="699"/>
      <c r="OAO58" s="699"/>
      <c r="OAP58" s="699"/>
      <c r="OAQ58" s="699"/>
      <c r="OAR58" s="699"/>
      <c r="OAS58" s="699"/>
      <c r="OAT58" s="699"/>
      <c r="OAU58" s="699"/>
      <c r="OAV58" s="699"/>
      <c r="OAW58" s="699"/>
      <c r="OAX58" s="699"/>
      <c r="OAY58" s="699"/>
      <c r="OAZ58" s="699"/>
      <c r="OBA58" s="699"/>
      <c r="OBB58" s="699"/>
      <c r="OBC58" s="699"/>
      <c r="OBD58" s="699"/>
      <c r="OBE58" s="699"/>
      <c r="OBF58" s="699"/>
      <c r="OBG58" s="699"/>
      <c r="OBH58" s="699"/>
      <c r="OBI58" s="699"/>
      <c r="OBJ58" s="699"/>
      <c r="OBK58" s="699"/>
      <c r="OBL58" s="699"/>
      <c r="OBM58" s="699"/>
      <c r="OBN58" s="699"/>
      <c r="OBO58" s="699"/>
      <c r="OBP58" s="699"/>
      <c r="OBQ58" s="699"/>
      <c r="OBR58" s="699"/>
      <c r="OBS58" s="699"/>
      <c r="OBT58" s="699"/>
      <c r="OBU58" s="699"/>
      <c r="OBV58" s="699"/>
      <c r="OBW58" s="699"/>
      <c r="OBX58" s="699"/>
      <c r="OBY58" s="699"/>
      <c r="OBZ58" s="699"/>
      <c r="OCA58" s="699"/>
      <c r="OCB58" s="699"/>
      <c r="OCC58" s="699"/>
      <c r="OCD58" s="699"/>
      <c r="OCE58" s="699"/>
      <c r="OCF58" s="699"/>
      <c r="OCG58" s="699"/>
      <c r="OCH58" s="699"/>
      <c r="OCI58" s="699"/>
      <c r="OCJ58" s="699"/>
      <c r="OCK58" s="699"/>
      <c r="OCL58" s="699"/>
      <c r="OCM58" s="699"/>
      <c r="OCN58" s="699"/>
      <c r="OCO58" s="699"/>
      <c r="OCP58" s="699"/>
      <c r="OCQ58" s="699"/>
      <c r="OCR58" s="699"/>
      <c r="OCS58" s="699"/>
      <c r="OCT58" s="699"/>
      <c r="OCU58" s="699"/>
      <c r="OCV58" s="699"/>
      <c r="OCW58" s="699"/>
      <c r="OCX58" s="699"/>
      <c r="OCY58" s="699"/>
      <c r="OCZ58" s="699"/>
      <c r="ODA58" s="699"/>
      <c r="ODB58" s="699"/>
      <c r="ODC58" s="699"/>
      <c r="ODD58" s="699"/>
      <c r="ODE58" s="699"/>
      <c r="ODF58" s="699"/>
      <c r="ODG58" s="699"/>
      <c r="ODH58" s="699"/>
      <c r="ODI58" s="699"/>
      <c r="ODJ58" s="699"/>
      <c r="ODK58" s="699"/>
      <c r="ODL58" s="699"/>
      <c r="ODM58" s="699"/>
      <c r="ODN58" s="699"/>
      <c r="ODO58" s="699"/>
      <c r="ODP58" s="699"/>
      <c r="ODQ58" s="699"/>
      <c r="ODR58" s="699"/>
      <c r="ODS58" s="699"/>
      <c r="ODT58" s="699"/>
      <c r="ODU58" s="699"/>
      <c r="ODV58" s="699"/>
      <c r="ODW58" s="699"/>
      <c r="ODX58" s="699"/>
      <c r="ODY58" s="699"/>
      <c r="ODZ58" s="699"/>
      <c r="OEA58" s="699"/>
      <c r="OEB58" s="699"/>
      <c r="OEC58" s="699"/>
      <c r="OED58" s="699"/>
      <c r="OEE58" s="699"/>
      <c r="OEF58" s="699"/>
      <c r="OEG58" s="699"/>
      <c r="OEH58" s="699"/>
      <c r="OEI58" s="699"/>
      <c r="OEJ58" s="699"/>
      <c r="OEK58" s="699"/>
      <c r="OEL58" s="699"/>
      <c r="OEM58" s="699"/>
      <c r="OEN58" s="699"/>
      <c r="OEO58" s="699"/>
      <c r="OEP58" s="699"/>
      <c r="OEQ58" s="699"/>
      <c r="OER58" s="699"/>
      <c r="OES58" s="699"/>
      <c r="OET58" s="699"/>
      <c r="OEU58" s="699"/>
      <c r="OEV58" s="699"/>
      <c r="OEW58" s="699"/>
      <c r="OEX58" s="699"/>
      <c r="OEY58" s="699"/>
      <c r="OEZ58" s="699"/>
      <c r="OFA58" s="699"/>
      <c r="OFB58" s="699"/>
      <c r="OFC58" s="699"/>
      <c r="OFD58" s="699"/>
      <c r="OFE58" s="699"/>
      <c r="OFF58" s="699"/>
      <c r="OFG58" s="699"/>
      <c r="OFH58" s="699"/>
      <c r="OFI58" s="699"/>
      <c r="OFJ58" s="699"/>
      <c r="OFK58" s="699"/>
      <c r="OFL58" s="699"/>
      <c r="OFM58" s="699"/>
      <c r="OFN58" s="699"/>
      <c r="OFO58" s="699"/>
      <c r="OFP58" s="699"/>
      <c r="OFQ58" s="699"/>
      <c r="OFR58" s="699"/>
      <c r="OFS58" s="699"/>
      <c r="OFT58" s="699"/>
      <c r="OFU58" s="699"/>
      <c r="OFV58" s="699"/>
      <c r="OFW58" s="699"/>
      <c r="OFX58" s="699"/>
      <c r="OFY58" s="699"/>
      <c r="OFZ58" s="699"/>
      <c r="OGA58" s="699"/>
      <c r="OGB58" s="699"/>
      <c r="OGC58" s="699"/>
      <c r="OGD58" s="699"/>
      <c r="OGE58" s="699"/>
      <c r="OGF58" s="699"/>
      <c r="OGG58" s="699"/>
      <c r="OGH58" s="699"/>
      <c r="OGI58" s="699"/>
      <c r="OGJ58" s="699"/>
      <c r="OGK58" s="699"/>
      <c r="OGL58" s="699"/>
      <c r="OGM58" s="699"/>
      <c r="OGN58" s="699"/>
      <c r="OGO58" s="699"/>
      <c r="OGP58" s="699"/>
      <c r="OGQ58" s="699"/>
      <c r="OGR58" s="699"/>
      <c r="OGS58" s="699"/>
      <c r="OGT58" s="699"/>
      <c r="OGU58" s="699"/>
      <c r="OGV58" s="699"/>
      <c r="OGW58" s="699"/>
      <c r="OGX58" s="699"/>
      <c r="OGY58" s="699"/>
      <c r="OGZ58" s="699"/>
      <c r="OHA58" s="699"/>
      <c r="OHB58" s="699"/>
      <c r="OHC58" s="699"/>
      <c r="OHD58" s="699"/>
      <c r="OHE58" s="699"/>
      <c r="OHF58" s="699"/>
      <c r="OHG58" s="699"/>
      <c r="OHH58" s="699"/>
      <c r="OHI58" s="699"/>
      <c r="OHJ58" s="699"/>
      <c r="OHK58" s="699"/>
      <c r="OHL58" s="699"/>
      <c r="OHM58" s="699"/>
      <c r="OHN58" s="699"/>
      <c r="OHO58" s="699"/>
      <c r="OHP58" s="699"/>
      <c r="OHQ58" s="699"/>
      <c r="OHR58" s="699"/>
      <c r="OHS58" s="699"/>
      <c r="OHT58" s="699"/>
      <c r="OHU58" s="699"/>
      <c r="OHV58" s="699"/>
      <c r="OHW58" s="699"/>
      <c r="OHX58" s="699"/>
      <c r="OHY58" s="699"/>
      <c r="OHZ58" s="699"/>
      <c r="OIA58" s="699"/>
      <c r="OIB58" s="699"/>
      <c r="OIC58" s="699"/>
      <c r="OID58" s="699"/>
      <c r="OIE58" s="699"/>
      <c r="OIF58" s="699"/>
      <c r="OIG58" s="699"/>
      <c r="OIH58" s="699"/>
      <c r="OII58" s="699"/>
      <c r="OIJ58" s="699"/>
      <c r="OIK58" s="699"/>
      <c r="OIL58" s="699"/>
      <c r="OIM58" s="699"/>
      <c r="OIN58" s="699"/>
      <c r="OIO58" s="699"/>
      <c r="OIP58" s="699"/>
      <c r="OIQ58" s="699"/>
      <c r="OIR58" s="699"/>
      <c r="OIS58" s="699"/>
      <c r="OIT58" s="699"/>
      <c r="OIU58" s="699"/>
      <c r="OIV58" s="699"/>
      <c r="OIW58" s="699"/>
      <c r="OIX58" s="699"/>
      <c r="OIY58" s="699"/>
      <c r="OIZ58" s="699"/>
      <c r="OJA58" s="699"/>
      <c r="OJB58" s="699"/>
      <c r="OJC58" s="699"/>
      <c r="OJD58" s="699"/>
      <c r="OJE58" s="699"/>
      <c r="OJF58" s="699"/>
      <c r="OJG58" s="699"/>
      <c r="OJH58" s="699"/>
      <c r="OJI58" s="699"/>
      <c r="OJJ58" s="699"/>
      <c r="OJK58" s="699"/>
      <c r="OJL58" s="699"/>
      <c r="OJM58" s="699"/>
      <c r="OJN58" s="699"/>
      <c r="OJO58" s="699"/>
      <c r="OJP58" s="699"/>
      <c r="OJQ58" s="699"/>
      <c r="OJR58" s="699"/>
      <c r="OJS58" s="699"/>
      <c r="OJT58" s="699"/>
      <c r="OJU58" s="699"/>
      <c r="OJV58" s="699"/>
      <c r="OJW58" s="699"/>
      <c r="OJX58" s="699"/>
      <c r="OJY58" s="699"/>
      <c r="OJZ58" s="699"/>
      <c r="OKA58" s="699"/>
      <c r="OKB58" s="699"/>
      <c r="OKC58" s="699"/>
      <c r="OKD58" s="699"/>
      <c r="OKE58" s="699"/>
      <c r="OKF58" s="699"/>
      <c r="OKG58" s="699"/>
      <c r="OKH58" s="699"/>
      <c r="OKI58" s="699"/>
      <c r="OKJ58" s="699"/>
      <c r="OKK58" s="699"/>
      <c r="OKL58" s="699"/>
      <c r="OKM58" s="699"/>
      <c r="OKN58" s="699"/>
      <c r="OKO58" s="699"/>
      <c r="OKP58" s="699"/>
      <c r="OKQ58" s="699"/>
      <c r="OKR58" s="699"/>
      <c r="OKS58" s="699"/>
      <c r="OKT58" s="699"/>
      <c r="OKU58" s="699"/>
      <c r="OKV58" s="699"/>
      <c r="OKW58" s="699"/>
      <c r="OKX58" s="699"/>
      <c r="OKY58" s="699"/>
      <c r="OKZ58" s="699"/>
      <c r="OLA58" s="699"/>
      <c r="OLB58" s="699"/>
      <c r="OLC58" s="699"/>
      <c r="OLD58" s="699"/>
      <c r="OLE58" s="699"/>
      <c r="OLF58" s="699"/>
      <c r="OLG58" s="699"/>
      <c r="OLH58" s="699"/>
      <c r="OLI58" s="699"/>
      <c r="OLJ58" s="699"/>
      <c r="OLK58" s="699"/>
      <c r="OLL58" s="699"/>
      <c r="OLM58" s="699"/>
      <c r="OLN58" s="699"/>
      <c r="OLO58" s="699"/>
      <c r="OLP58" s="699"/>
      <c r="OLQ58" s="699"/>
      <c r="OLR58" s="699"/>
      <c r="OLS58" s="699"/>
      <c r="OLT58" s="699"/>
      <c r="OLU58" s="699"/>
      <c r="OLV58" s="699"/>
      <c r="OLW58" s="699"/>
      <c r="OLX58" s="699"/>
      <c r="OLY58" s="699"/>
      <c r="OLZ58" s="699"/>
      <c r="OMA58" s="699"/>
      <c r="OMB58" s="699"/>
      <c r="OMC58" s="699"/>
      <c r="OMD58" s="699"/>
      <c r="OME58" s="699"/>
      <c r="OMF58" s="699"/>
      <c r="OMG58" s="699"/>
      <c r="OMH58" s="699"/>
      <c r="OMI58" s="699"/>
      <c r="OMJ58" s="699"/>
      <c r="OMK58" s="699"/>
      <c r="OML58" s="699"/>
      <c r="OMM58" s="699"/>
      <c r="OMN58" s="699"/>
      <c r="OMO58" s="699"/>
      <c r="OMP58" s="699"/>
      <c r="OMQ58" s="699"/>
      <c r="OMR58" s="699"/>
      <c r="OMS58" s="699"/>
      <c r="OMT58" s="699"/>
      <c r="OMU58" s="699"/>
      <c r="OMV58" s="699"/>
      <c r="OMW58" s="699"/>
      <c r="OMX58" s="699"/>
      <c r="OMY58" s="699"/>
      <c r="OMZ58" s="699"/>
      <c r="ONA58" s="699"/>
      <c r="ONB58" s="699"/>
      <c r="ONC58" s="699"/>
      <c r="OND58" s="699"/>
      <c r="ONE58" s="699"/>
      <c r="ONF58" s="699"/>
      <c r="ONG58" s="699"/>
      <c r="ONH58" s="699"/>
      <c r="ONI58" s="699"/>
      <c r="ONJ58" s="699"/>
      <c r="ONK58" s="699"/>
      <c r="ONL58" s="699"/>
      <c r="ONM58" s="699"/>
      <c r="ONN58" s="699"/>
      <c r="ONO58" s="699"/>
      <c r="ONP58" s="699"/>
      <c r="ONQ58" s="699"/>
      <c r="ONR58" s="699"/>
      <c r="ONS58" s="699"/>
      <c r="ONT58" s="699"/>
      <c r="ONU58" s="699"/>
      <c r="ONV58" s="699"/>
      <c r="ONW58" s="699"/>
      <c r="ONX58" s="699"/>
      <c r="ONY58" s="699"/>
      <c r="ONZ58" s="699"/>
      <c r="OOA58" s="699"/>
      <c r="OOB58" s="699"/>
      <c r="OOC58" s="699"/>
      <c r="OOD58" s="699"/>
      <c r="OOE58" s="699"/>
      <c r="OOF58" s="699"/>
      <c r="OOG58" s="699"/>
      <c r="OOH58" s="699"/>
      <c r="OOI58" s="699"/>
      <c r="OOJ58" s="699"/>
      <c r="OOK58" s="699"/>
      <c r="OOL58" s="699"/>
      <c r="OOM58" s="699"/>
      <c r="OON58" s="699"/>
      <c r="OOO58" s="699"/>
      <c r="OOP58" s="699"/>
      <c r="OOQ58" s="699"/>
      <c r="OOR58" s="699"/>
      <c r="OOS58" s="699"/>
      <c r="OOT58" s="699"/>
      <c r="OOU58" s="699"/>
      <c r="OOV58" s="699"/>
      <c r="OOW58" s="699"/>
      <c r="OOX58" s="699"/>
      <c r="OOY58" s="699"/>
      <c r="OOZ58" s="699"/>
      <c r="OPA58" s="699"/>
      <c r="OPB58" s="699"/>
      <c r="OPC58" s="699"/>
      <c r="OPD58" s="699"/>
      <c r="OPE58" s="699"/>
      <c r="OPF58" s="699"/>
      <c r="OPG58" s="699"/>
      <c r="OPH58" s="699"/>
      <c r="OPI58" s="699"/>
      <c r="OPJ58" s="699"/>
      <c r="OPK58" s="699"/>
      <c r="OPL58" s="699"/>
      <c r="OPM58" s="699"/>
      <c r="OPN58" s="699"/>
      <c r="OPO58" s="699"/>
      <c r="OPP58" s="699"/>
      <c r="OPQ58" s="699"/>
      <c r="OPR58" s="699"/>
      <c r="OPS58" s="699"/>
      <c r="OPT58" s="699"/>
      <c r="OPU58" s="699"/>
      <c r="OPV58" s="699"/>
      <c r="OPW58" s="699"/>
      <c r="OPX58" s="699"/>
      <c r="OPY58" s="699"/>
      <c r="OPZ58" s="699"/>
      <c r="OQA58" s="699"/>
      <c r="OQB58" s="699"/>
      <c r="OQC58" s="699"/>
      <c r="OQD58" s="699"/>
      <c r="OQE58" s="699"/>
      <c r="OQF58" s="699"/>
      <c r="OQG58" s="699"/>
      <c r="OQH58" s="699"/>
      <c r="OQI58" s="699"/>
      <c r="OQJ58" s="699"/>
      <c r="OQK58" s="699"/>
      <c r="OQL58" s="699"/>
      <c r="OQM58" s="699"/>
      <c r="OQN58" s="699"/>
      <c r="OQO58" s="699"/>
      <c r="OQP58" s="699"/>
      <c r="OQQ58" s="699"/>
      <c r="OQR58" s="699"/>
      <c r="OQS58" s="699"/>
      <c r="OQT58" s="699"/>
      <c r="OQU58" s="699"/>
      <c r="OQV58" s="699"/>
      <c r="OQW58" s="699"/>
      <c r="OQX58" s="699"/>
      <c r="OQY58" s="699"/>
      <c r="OQZ58" s="699"/>
      <c r="ORA58" s="699"/>
      <c r="ORB58" s="699"/>
      <c r="ORC58" s="699"/>
      <c r="ORD58" s="699"/>
      <c r="ORE58" s="699"/>
      <c r="ORF58" s="699"/>
      <c r="ORG58" s="699"/>
      <c r="ORH58" s="699"/>
      <c r="ORI58" s="699"/>
      <c r="ORJ58" s="699"/>
      <c r="ORK58" s="699"/>
      <c r="ORL58" s="699"/>
      <c r="ORM58" s="699"/>
      <c r="ORN58" s="699"/>
      <c r="ORO58" s="699"/>
      <c r="ORP58" s="699"/>
      <c r="ORQ58" s="699"/>
      <c r="ORR58" s="699"/>
      <c r="ORS58" s="699"/>
      <c r="ORT58" s="699"/>
      <c r="ORU58" s="699"/>
      <c r="ORV58" s="699"/>
      <c r="ORW58" s="699"/>
      <c r="ORX58" s="699"/>
      <c r="ORY58" s="699"/>
      <c r="ORZ58" s="699"/>
      <c r="OSA58" s="699"/>
      <c r="OSB58" s="699"/>
      <c r="OSC58" s="699"/>
      <c r="OSD58" s="699"/>
      <c r="OSE58" s="699"/>
      <c r="OSF58" s="699"/>
      <c r="OSG58" s="699"/>
      <c r="OSH58" s="699"/>
      <c r="OSI58" s="699"/>
      <c r="OSJ58" s="699"/>
      <c r="OSK58" s="699"/>
      <c r="OSL58" s="699"/>
      <c r="OSM58" s="699"/>
      <c r="OSN58" s="699"/>
      <c r="OSO58" s="699"/>
      <c r="OSP58" s="699"/>
      <c r="OSQ58" s="699"/>
      <c r="OSR58" s="699"/>
      <c r="OSS58" s="699"/>
      <c r="OST58" s="699"/>
      <c r="OSU58" s="699"/>
      <c r="OSV58" s="699"/>
      <c r="OSW58" s="699"/>
      <c r="OSX58" s="699"/>
      <c r="OSY58" s="699"/>
      <c r="OSZ58" s="699"/>
      <c r="OTA58" s="699"/>
      <c r="OTB58" s="699"/>
      <c r="OTC58" s="699"/>
      <c r="OTD58" s="699"/>
      <c r="OTE58" s="699"/>
      <c r="OTF58" s="699"/>
      <c r="OTG58" s="699"/>
      <c r="OTH58" s="699"/>
      <c r="OTI58" s="699"/>
      <c r="OTJ58" s="699"/>
      <c r="OTK58" s="699"/>
      <c r="OTL58" s="699"/>
      <c r="OTM58" s="699"/>
      <c r="OTN58" s="699"/>
      <c r="OTO58" s="699"/>
      <c r="OTP58" s="699"/>
      <c r="OTQ58" s="699"/>
      <c r="OTR58" s="699"/>
      <c r="OTS58" s="699"/>
      <c r="OTT58" s="699"/>
      <c r="OTU58" s="699"/>
      <c r="OTV58" s="699"/>
      <c r="OTW58" s="699"/>
      <c r="OTX58" s="699"/>
      <c r="OTY58" s="699"/>
      <c r="OTZ58" s="699"/>
      <c r="OUA58" s="699"/>
      <c r="OUB58" s="699"/>
      <c r="OUC58" s="699"/>
      <c r="OUD58" s="699"/>
      <c r="OUE58" s="699"/>
      <c r="OUF58" s="699"/>
      <c r="OUG58" s="699"/>
      <c r="OUH58" s="699"/>
      <c r="OUI58" s="699"/>
      <c r="OUJ58" s="699"/>
      <c r="OUK58" s="699"/>
      <c r="OUL58" s="699"/>
      <c r="OUM58" s="699"/>
      <c r="OUN58" s="699"/>
      <c r="OUO58" s="699"/>
      <c r="OUP58" s="699"/>
      <c r="OUQ58" s="699"/>
      <c r="OUR58" s="699"/>
      <c r="OUS58" s="699"/>
      <c r="OUT58" s="699"/>
      <c r="OUU58" s="699"/>
      <c r="OUV58" s="699"/>
      <c r="OUW58" s="699"/>
      <c r="OUX58" s="699"/>
      <c r="OUY58" s="699"/>
      <c r="OUZ58" s="699"/>
      <c r="OVA58" s="699"/>
      <c r="OVB58" s="699"/>
      <c r="OVC58" s="699"/>
      <c r="OVD58" s="699"/>
      <c r="OVE58" s="699"/>
      <c r="OVF58" s="699"/>
      <c r="OVG58" s="699"/>
      <c r="OVH58" s="699"/>
      <c r="OVI58" s="699"/>
      <c r="OVJ58" s="699"/>
      <c r="OVK58" s="699"/>
      <c r="OVL58" s="699"/>
      <c r="OVM58" s="699"/>
      <c r="OVN58" s="699"/>
      <c r="OVO58" s="699"/>
      <c r="OVP58" s="699"/>
      <c r="OVQ58" s="699"/>
      <c r="OVR58" s="699"/>
      <c r="OVS58" s="699"/>
      <c r="OVT58" s="699"/>
      <c r="OVU58" s="699"/>
      <c r="OVV58" s="699"/>
      <c r="OVW58" s="699"/>
      <c r="OVX58" s="699"/>
      <c r="OVY58" s="699"/>
      <c r="OVZ58" s="699"/>
      <c r="OWA58" s="699"/>
      <c r="OWB58" s="699"/>
      <c r="OWC58" s="699"/>
      <c r="OWD58" s="699"/>
      <c r="OWE58" s="699"/>
      <c r="OWF58" s="699"/>
      <c r="OWG58" s="699"/>
      <c r="OWH58" s="699"/>
      <c r="OWI58" s="699"/>
      <c r="OWJ58" s="699"/>
      <c r="OWK58" s="699"/>
      <c r="OWL58" s="699"/>
      <c r="OWM58" s="699"/>
      <c r="OWN58" s="699"/>
      <c r="OWO58" s="699"/>
      <c r="OWP58" s="699"/>
      <c r="OWQ58" s="699"/>
      <c r="OWR58" s="699"/>
      <c r="OWS58" s="699"/>
      <c r="OWT58" s="699"/>
      <c r="OWU58" s="699"/>
      <c r="OWV58" s="699"/>
      <c r="OWW58" s="699"/>
      <c r="OWX58" s="699"/>
      <c r="OWY58" s="699"/>
      <c r="OWZ58" s="699"/>
      <c r="OXA58" s="699"/>
      <c r="OXB58" s="699"/>
      <c r="OXC58" s="699"/>
      <c r="OXD58" s="699"/>
      <c r="OXE58" s="699"/>
      <c r="OXF58" s="699"/>
      <c r="OXG58" s="699"/>
      <c r="OXH58" s="699"/>
      <c r="OXI58" s="699"/>
      <c r="OXJ58" s="699"/>
      <c r="OXK58" s="699"/>
      <c r="OXL58" s="699"/>
      <c r="OXM58" s="699"/>
      <c r="OXN58" s="699"/>
      <c r="OXO58" s="699"/>
      <c r="OXP58" s="699"/>
      <c r="OXQ58" s="699"/>
      <c r="OXR58" s="699"/>
      <c r="OXS58" s="699"/>
      <c r="OXT58" s="699"/>
      <c r="OXU58" s="699"/>
      <c r="OXV58" s="699"/>
      <c r="OXW58" s="699"/>
      <c r="OXX58" s="699"/>
      <c r="OXY58" s="699"/>
      <c r="OXZ58" s="699"/>
      <c r="OYA58" s="699"/>
      <c r="OYB58" s="699"/>
      <c r="OYC58" s="699"/>
      <c r="OYD58" s="699"/>
      <c r="OYE58" s="699"/>
      <c r="OYF58" s="699"/>
      <c r="OYG58" s="699"/>
      <c r="OYH58" s="699"/>
      <c r="OYI58" s="699"/>
      <c r="OYJ58" s="699"/>
      <c r="OYK58" s="699"/>
      <c r="OYL58" s="699"/>
      <c r="OYM58" s="699"/>
      <c r="OYN58" s="699"/>
      <c r="OYO58" s="699"/>
      <c r="OYP58" s="699"/>
      <c r="OYQ58" s="699"/>
      <c r="OYR58" s="699"/>
      <c r="OYS58" s="699"/>
      <c r="OYT58" s="699"/>
      <c r="OYU58" s="699"/>
      <c r="OYV58" s="699"/>
      <c r="OYW58" s="699"/>
      <c r="OYX58" s="699"/>
      <c r="OYY58" s="699"/>
      <c r="OYZ58" s="699"/>
      <c r="OZA58" s="699"/>
      <c r="OZB58" s="699"/>
      <c r="OZC58" s="699"/>
      <c r="OZD58" s="699"/>
      <c r="OZE58" s="699"/>
      <c r="OZF58" s="699"/>
      <c r="OZG58" s="699"/>
      <c r="OZH58" s="699"/>
      <c r="OZI58" s="699"/>
      <c r="OZJ58" s="699"/>
      <c r="OZK58" s="699"/>
      <c r="OZL58" s="699"/>
      <c r="OZM58" s="699"/>
      <c r="OZN58" s="699"/>
      <c r="OZO58" s="699"/>
      <c r="OZP58" s="699"/>
      <c r="OZQ58" s="699"/>
      <c r="OZR58" s="699"/>
      <c r="OZS58" s="699"/>
      <c r="OZT58" s="699"/>
      <c r="OZU58" s="699"/>
      <c r="OZV58" s="699"/>
      <c r="OZW58" s="699"/>
      <c r="OZX58" s="699"/>
      <c r="OZY58" s="699"/>
      <c r="OZZ58" s="699"/>
      <c r="PAA58" s="699"/>
      <c r="PAB58" s="699"/>
      <c r="PAC58" s="699"/>
      <c r="PAD58" s="699"/>
      <c r="PAE58" s="699"/>
      <c r="PAF58" s="699"/>
      <c r="PAG58" s="699"/>
      <c r="PAH58" s="699"/>
      <c r="PAI58" s="699"/>
      <c r="PAJ58" s="699"/>
      <c r="PAK58" s="699"/>
      <c r="PAL58" s="699"/>
      <c r="PAM58" s="699"/>
      <c r="PAN58" s="699"/>
      <c r="PAO58" s="699"/>
      <c r="PAP58" s="699"/>
      <c r="PAQ58" s="699"/>
      <c r="PAR58" s="699"/>
      <c r="PAS58" s="699"/>
      <c r="PAT58" s="699"/>
      <c r="PAU58" s="699"/>
      <c r="PAV58" s="699"/>
      <c r="PAW58" s="699"/>
      <c r="PAX58" s="699"/>
      <c r="PAY58" s="699"/>
      <c r="PAZ58" s="699"/>
      <c r="PBA58" s="699"/>
      <c r="PBB58" s="699"/>
      <c r="PBC58" s="699"/>
      <c r="PBD58" s="699"/>
      <c r="PBE58" s="699"/>
      <c r="PBF58" s="699"/>
      <c r="PBG58" s="699"/>
      <c r="PBH58" s="699"/>
      <c r="PBI58" s="699"/>
      <c r="PBJ58" s="699"/>
      <c r="PBK58" s="699"/>
      <c r="PBL58" s="699"/>
      <c r="PBM58" s="699"/>
      <c r="PBN58" s="699"/>
      <c r="PBO58" s="699"/>
      <c r="PBP58" s="699"/>
      <c r="PBQ58" s="699"/>
      <c r="PBR58" s="699"/>
      <c r="PBS58" s="699"/>
      <c r="PBT58" s="699"/>
      <c r="PBU58" s="699"/>
      <c r="PBV58" s="699"/>
      <c r="PBW58" s="699"/>
      <c r="PBX58" s="699"/>
      <c r="PBY58" s="699"/>
      <c r="PBZ58" s="699"/>
      <c r="PCA58" s="699"/>
      <c r="PCB58" s="699"/>
      <c r="PCC58" s="699"/>
      <c r="PCD58" s="699"/>
      <c r="PCE58" s="699"/>
      <c r="PCF58" s="699"/>
      <c r="PCG58" s="699"/>
      <c r="PCH58" s="699"/>
      <c r="PCI58" s="699"/>
      <c r="PCJ58" s="699"/>
      <c r="PCK58" s="699"/>
      <c r="PCL58" s="699"/>
      <c r="PCM58" s="699"/>
      <c r="PCN58" s="699"/>
      <c r="PCO58" s="699"/>
      <c r="PCP58" s="699"/>
      <c r="PCQ58" s="699"/>
      <c r="PCR58" s="699"/>
      <c r="PCS58" s="699"/>
      <c r="PCT58" s="699"/>
      <c r="PCU58" s="699"/>
      <c r="PCV58" s="699"/>
      <c r="PCW58" s="699"/>
      <c r="PCX58" s="699"/>
      <c r="PCY58" s="699"/>
      <c r="PCZ58" s="699"/>
      <c r="PDA58" s="699"/>
      <c r="PDB58" s="699"/>
      <c r="PDC58" s="699"/>
      <c r="PDD58" s="699"/>
      <c r="PDE58" s="699"/>
      <c r="PDF58" s="699"/>
      <c r="PDG58" s="699"/>
      <c r="PDH58" s="699"/>
      <c r="PDI58" s="699"/>
      <c r="PDJ58" s="699"/>
      <c r="PDK58" s="699"/>
      <c r="PDL58" s="699"/>
      <c r="PDM58" s="699"/>
      <c r="PDN58" s="699"/>
      <c r="PDO58" s="699"/>
      <c r="PDP58" s="699"/>
      <c r="PDQ58" s="699"/>
      <c r="PDR58" s="699"/>
      <c r="PDS58" s="699"/>
      <c r="PDT58" s="699"/>
      <c r="PDU58" s="699"/>
      <c r="PDV58" s="699"/>
      <c r="PDW58" s="699"/>
      <c r="PDX58" s="699"/>
      <c r="PDY58" s="699"/>
      <c r="PDZ58" s="699"/>
      <c r="PEA58" s="699"/>
      <c r="PEB58" s="699"/>
      <c r="PEC58" s="699"/>
      <c r="PED58" s="699"/>
      <c r="PEE58" s="699"/>
      <c r="PEF58" s="699"/>
      <c r="PEG58" s="699"/>
      <c r="PEH58" s="699"/>
      <c r="PEI58" s="699"/>
      <c r="PEJ58" s="699"/>
      <c r="PEK58" s="699"/>
      <c r="PEL58" s="699"/>
      <c r="PEM58" s="699"/>
      <c r="PEN58" s="699"/>
      <c r="PEO58" s="699"/>
      <c r="PEP58" s="699"/>
      <c r="PEQ58" s="699"/>
      <c r="PER58" s="699"/>
      <c r="PES58" s="699"/>
      <c r="PET58" s="699"/>
      <c r="PEU58" s="699"/>
      <c r="PEV58" s="699"/>
      <c r="PEW58" s="699"/>
      <c r="PEX58" s="699"/>
      <c r="PEY58" s="699"/>
      <c r="PEZ58" s="699"/>
      <c r="PFA58" s="699"/>
      <c r="PFB58" s="699"/>
      <c r="PFC58" s="699"/>
      <c r="PFD58" s="699"/>
      <c r="PFE58" s="699"/>
      <c r="PFF58" s="699"/>
      <c r="PFG58" s="699"/>
      <c r="PFH58" s="699"/>
      <c r="PFI58" s="699"/>
      <c r="PFJ58" s="699"/>
      <c r="PFK58" s="699"/>
      <c r="PFL58" s="699"/>
      <c r="PFM58" s="699"/>
      <c r="PFN58" s="699"/>
      <c r="PFO58" s="699"/>
      <c r="PFP58" s="699"/>
      <c r="PFQ58" s="699"/>
      <c r="PFR58" s="699"/>
      <c r="PFS58" s="699"/>
      <c r="PFT58" s="699"/>
      <c r="PFU58" s="699"/>
      <c r="PFV58" s="699"/>
      <c r="PFW58" s="699"/>
      <c r="PFX58" s="699"/>
      <c r="PFY58" s="699"/>
      <c r="PFZ58" s="699"/>
      <c r="PGA58" s="699"/>
      <c r="PGB58" s="699"/>
      <c r="PGC58" s="699"/>
      <c r="PGD58" s="699"/>
      <c r="PGE58" s="699"/>
      <c r="PGF58" s="699"/>
      <c r="PGG58" s="699"/>
      <c r="PGH58" s="699"/>
      <c r="PGI58" s="699"/>
      <c r="PGJ58" s="699"/>
      <c r="PGK58" s="699"/>
      <c r="PGL58" s="699"/>
      <c r="PGM58" s="699"/>
      <c r="PGN58" s="699"/>
      <c r="PGO58" s="699"/>
      <c r="PGP58" s="699"/>
      <c r="PGQ58" s="699"/>
      <c r="PGR58" s="699"/>
      <c r="PGS58" s="699"/>
      <c r="PGT58" s="699"/>
      <c r="PGU58" s="699"/>
      <c r="PGV58" s="699"/>
      <c r="PGW58" s="699"/>
      <c r="PGX58" s="699"/>
      <c r="PGY58" s="699"/>
      <c r="PGZ58" s="699"/>
      <c r="PHA58" s="699"/>
      <c r="PHB58" s="699"/>
      <c r="PHC58" s="699"/>
      <c r="PHD58" s="699"/>
      <c r="PHE58" s="699"/>
      <c r="PHF58" s="699"/>
      <c r="PHG58" s="699"/>
      <c r="PHH58" s="699"/>
      <c r="PHI58" s="699"/>
      <c r="PHJ58" s="699"/>
      <c r="PHK58" s="699"/>
      <c r="PHL58" s="699"/>
      <c r="PHM58" s="699"/>
      <c r="PHN58" s="699"/>
      <c r="PHO58" s="699"/>
      <c r="PHP58" s="699"/>
      <c r="PHQ58" s="699"/>
      <c r="PHR58" s="699"/>
      <c r="PHS58" s="699"/>
      <c r="PHT58" s="699"/>
      <c r="PHU58" s="699"/>
      <c r="PHV58" s="699"/>
      <c r="PHW58" s="699"/>
      <c r="PHX58" s="699"/>
      <c r="PHY58" s="699"/>
      <c r="PHZ58" s="699"/>
      <c r="PIA58" s="699"/>
      <c r="PIB58" s="699"/>
      <c r="PIC58" s="699"/>
      <c r="PID58" s="699"/>
      <c r="PIE58" s="699"/>
      <c r="PIF58" s="699"/>
      <c r="PIG58" s="699"/>
      <c r="PIH58" s="699"/>
      <c r="PII58" s="699"/>
      <c r="PIJ58" s="699"/>
      <c r="PIK58" s="699"/>
      <c r="PIL58" s="699"/>
      <c r="PIM58" s="699"/>
      <c r="PIN58" s="699"/>
      <c r="PIO58" s="699"/>
      <c r="PIP58" s="699"/>
      <c r="PIQ58" s="699"/>
      <c r="PIR58" s="699"/>
      <c r="PIS58" s="699"/>
      <c r="PIT58" s="699"/>
      <c r="PIU58" s="699"/>
      <c r="PIV58" s="699"/>
      <c r="PIW58" s="699"/>
      <c r="PIX58" s="699"/>
      <c r="PIY58" s="699"/>
      <c r="PIZ58" s="699"/>
      <c r="PJA58" s="699"/>
      <c r="PJB58" s="699"/>
      <c r="PJC58" s="699"/>
      <c r="PJD58" s="699"/>
      <c r="PJE58" s="699"/>
      <c r="PJF58" s="699"/>
      <c r="PJG58" s="699"/>
      <c r="PJH58" s="699"/>
      <c r="PJI58" s="699"/>
      <c r="PJJ58" s="699"/>
      <c r="PJK58" s="699"/>
      <c r="PJL58" s="699"/>
      <c r="PJM58" s="699"/>
      <c r="PJN58" s="699"/>
      <c r="PJO58" s="699"/>
      <c r="PJP58" s="699"/>
      <c r="PJQ58" s="699"/>
      <c r="PJR58" s="699"/>
      <c r="PJS58" s="699"/>
      <c r="PJT58" s="699"/>
      <c r="PJU58" s="699"/>
      <c r="PJV58" s="699"/>
      <c r="PJW58" s="699"/>
      <c r="PJX58" s="699"/>
      <c r="PJY58" s="699"/>
      <c r="PJZ58" s="699"/>
      <c r="PKA58" s="699"/>
      <c r="PKB58" s="699"/>
      <c r="PKC58" s="699"/>
      <c r="PKD58" s="699"/>
      <c r="PKE58" s="699"/>
      <c r="PKF58" s="699"/>
      <c r="PKG58" s="699"/>
      <c r="PKH58" s="699"/>
      <c r="PKI58" s="699"/>
      <c r="PKJ58" s="699"/>
      <c r="PKK58" s="699"/>
      <c r="PKL58" s="699"/>
      <c r="PKM58" s="699"/>
      <c r="PKN58" s="699"/>
      <c r="PKO58" s="699"/>
      <c r="PKP58" s="699"/>
      <c r="PKQ58" s="699"/>
      <c r="PKR58" s="699"/>
      <c r="PKS58" s="699"/>
      <c r="PKT58" s="699"/>
      <c r="PKU58" s="699"/>
      <c r="PKV58" s="699"/>
      <c r="PKW58" s="699"/>
      <c r="PKX58" s="699"/>
      <c r="PKY58" s="699"/>
      <c r="PKZ58" s="699"/>
      <c r="PLA58" s="699"/>
      <c r="PLB58" s="699"/>
      <c r="PLC58" s="699"/>
      <c r="PLD58" s="699"/>
      <c r="PLE58" s="699"/>
      <c r="PLF58" s="699"/>
      <c r="PLG58" s="699"/>
      <c r="PLH58" s="699"/>
      <c r="PLI58" s="699"/>
      <c r="PLJ58" s="699"/>
      <c r="PLK58" s="699"/>
      <c r="PLL58" s="699"/>
      <c r="PLM58" s="699"/>
      <c r="PLN58" s="699"/>
      <c r="PLO58" s="699"/>
      <c r="PLP58" s="699"/>
      <c r="PLQ58" s="699"/>
      <c r="PLR58" s="699"/>
      <c r="PLS58" s="699"/>
      <c r="PLT58" s="699"/>
      <c r="PLU58" s="699"/>
      <c r="PLV58" s="699"/>
      <c r="PLW58" s="699"/>
      <c r="PLX58" s="699"/>
      <c r="PLY58" s="699"/>
      <c r="PLZ58" s="699"/>
      <c r="PMA58" s="699"/>
      <c r="PMB58" s="699"/>
      <c r="PMC58" s="699"/>
      <c r="PMD58" s="699"/>
      <c r="PME58" s="699"/>
      <c r="PMF58" s="699"/>
      <c r="PMG58" s="699"/>
      <c r="PMH58" s="699"/>
      <c r="PMI58" s="699"/>
      <c r="PMJ58" s="699"/>
      <c r="PMK58" s="699"/>
      <c r="PML58" s="699"/>
      <c r="PMM58" s="699"/>
      <c r="PMN58" s="699"/>
      <c r="PMO58" s="699"/>
      <c r="PMP58" s="699"/>
      <c r="PMQ58" s="699"/>
      <c r="PMR58" s="699"/>
      <c r="PMS58" s="699"/>
      <c r="PMT58" s="699"/>
      <c r="PMU58" s="699"/>
      <c r="PMV58" s="699"/>
      <c r="PMW58" s="699"/>
      <c r="PMX58" s="699"/>
      <c r="PMY58" s="699"/>
      <c r="PMZ58" s="699"/>
      <c r="PNA58" s="699"/>
      <c r="PNB58" s="699"/>
      <c r="PNC58" s="699"/>
      <c r="PND58" s="699"/>
      <c r="PNE58" s="699"/>
      <c r="PNF58" s="699"/>
      <c r="PNG58" s="699"/>
      <c r="PNH58" s="699"/>
      <c r="PNI58" s="699"/>
      <c r="PNJ58" s="699"/>
      <c r="PNK58" s="699"/>
      <c r="PNL58" s="699"/>
      <c r="PNM58" s="699"/>
      <c r="PNN58" s="699"/>
      <c r="PNO58" s="699"/>
      <c r="PNP58" s="699"/>
      <c r="PNQ58" s="699"/>
      <c r="PNR58" s="699"/>
      <c r="PNS58" s="699"/>
      <c r="PNT58" s="699"/>
      <c r="PNU58" s="699"/>
      <c r="PNV58" s="699"/>
      <c r="PNW58" s="699"/>
      <c r="PNX58" s="699"/>
      <c r="PNY58" s="699"/>
      <c r="PNZ58" s="699"/>
      <c r="POA58" s="699"/>
      <c r="POB58" s="699"/>
      <c r="POC58" s="699"/>
      <c r="POD58" s="699"/>
      <c r="POE58" s="699"/>
      <c r="POF58" s="699"/>
      <c r="POG58" s="699"/>
      <c r="POH58" s="699"/>
      <c r="POI58" s="699"/>
      <c r="POJ58" s="699"/>
      <c r="POK58" s="699"/>
      <c r="POL58" s="699"/>
      <c r="POM58" s="699"/>
      <c r="PON58" s="699"/>
      <c r="POO58" s="699"/>
      <c r="POP58" s="699"/>
      <c r="POQ58" s="699"/>
      <c r="POR58" s="699"/>
      <c r="POS58" s="699"/>
      <c r="POT58" s="699"/>
      <c r="POU58" s="699"/>
      <c r="POV58" s="699"/>
      <c r="POW58" s="699"/>
      <c r="POX58" s="699"/>
      <c r="POY58" s="699"/>
      <c r="POZ58" s="699"/>
      <c r="PPA58" s="699"/>
      <c r="PPB58" s="699"/>
      <c r="PPC58" s="699"/>
      <c r="PPD58" s="699"/>
      <c r="PPE58" s="699"/>
      <c r="PPF58" s="699"/>
      <c r="PPG58" s="699"/>
      <c r="PPH58" s="699"/>
      <c r="PPI58" s="699"/>
      <c r="PPJ58" s="699"/>
      <c r="PPK58" s="699"/>
      <c r="PPL58" s="699"/>
      <c r="PPM58" s="699"/>
      <c r="PPN58" s="699"/>
      <c r="PPO58" s="699"/>
      <c r="PPP58" s="699"/>
      <c r="PPQ58" s="699"/>
      <c r="PPR58" s="699"/>
      <c r="PPS58" s="699"/>
      <c r="PPT58" s="699"/>
      <c r="PPU58" s="699"/>
      <c r="PPV58" s="699"/>
      <c r="PPW58" s="699"/>
      <c r="PPX58" s="699"/>
      <c r="PPY58" s="699"/>
      <c r="PPZ58" s="699"/>
      <c r="PQA58" s="699"/>
      <c r="PQB58" s="699"/>
      <c r="PQC58" s="699"/>
      <c r="PQD58" s="699"/>
      <c r="PQE58" s="699"/>
      <c r="PQF58" s="699"/>
      <c r="PQG58" s="699"/>
      <c r="PQH58" s="699"/>
      <c r="PQI58" s="699"/>
      <c r="PQJ58" s="699"/>
      <c r="PQK58" s="699"/>
      <c r="PQL58" s="699"/>
      <c r="PQM58" s="699"/>
      <c r="PQN58" s="699"/>
      <c r="PQO58" s="699"/>
      <c r="PQP58" s="699"/>
      <c r="PQQ58" s="699"/>
      <c r="PQR58" s="699"/>
      <c r="PQS58" s="699"/>
      <c r="PQT58" s="699"/>
      <c r="PQU58" s="699"/>
      <c r="PQV58" s="699"/>
      <c r="PQW58" s="699"/>
      <c r="PQX58" s="699"/>
      <c r="PQY58" s="699"/>
      <c r="PQZ58" s="699"/>
      <c r="PRA58" s="699"/>
      <c r="PRB58" s="699"/>
      <c r="PRC58" s="699"/>
      <c r="PRD58" s="699"/>
      <c r="PRE58" s="699"/>
      <c r="PRF58" s="699"/>
      <c r="PRG58" s="699"/>
      <c r="PRH58" s="699"/>
      <c r="PRI58" s="699"/>
      <c r="PRJ58" s="699"/>
      <c r="PRK58" s="699"/>
      <c r="PRL58" s="699"/>
      <c r="PRM58" s="699"/>
      <c r="PRN58" s="699"/>
      <c r="PRO58" s="699"/>
      <c r="PRP58" s="699"/>
      <c r="PRQ58" s="699"/>
      <c r="PRR58" s="699"/>
      <c r="PRS58" s="699"/>
      <c r="PRT58" s="699"/>
      <c r="PRU58" s="699"/>
      <c r="PRV58" s="699"/>
      <c r="PRW58" s="699"/>
      <c r="PRX58" s="699"/>
      <c r="PRY58" s="699"/>
      <c r="PRZ58" s="699"/>
      <c r="PSA58" s="699"/>
      <c r="PSB58" s="699"/>
      <c r="PSC58" s="699"/>
      <c r="PSD58" s="699"/>
      <c r="PSE58" s="699"/>
      <c r="PSF58" s="699"/>
      <c r="PSG58" s="699"/>
      <c r="PSH58" s="699"/>
      <c r="PSI58" s="699"/>
      <c r="PSJ58" s="699"/>
      <c r="PSK58" s="699"/>
      <c r="PSL58" s="699"/>
      <c r="PSM58" s="699"/>
      <c r="PSN58" s="699"/>
      <c r="PSO58" s="699"/>
      <c r="PSP58" s="699"/>
      <c r="PSQ58" s="699"/>
      <c r="PSR58" s="699"/>
      <c r="PSS58" s="699"/>
      <c r="PST58" s="699"/>
      <c r="PSU58" s="699"/>
      <c r="PSV58" s="699"/>
      <c r="PSW58" s="699"/>
      <c r="PSX58" s="699"/>
      <c r="PSY58" s="699"/>
      <c r="PSZ58" s="699"/>
      <c r="PTA58" s="699"/>
      <c r="PTB58" s="699"/>
      <c r="PTC58" s="699"/>
      <c r="PTD58" s="699"/>
      <c r="PTE58" s="699"/>
      <c r="PTF58" s="699"/>
      <c r="PTG58" s="699"/>
      <c r="PTH58" s="699"/>
      <c r="PTI58" s="699"/>
      <c r="PTJ58" s="699"/>
      <c r="PTK58" s="699"/>
      <c r="PTL58" s="699"/>
      <c r="PTM58" s="699"/>
      <c r="PTN58" s="699"/>
      <c r="PTO58" s="699"/>
      <c r="PTP58" s="699"/>
      <c r="PTQ58" s="699"/>
      <c r="PTR58" s="699"/>
      <c r="PTS58" s="699"/>
      <c r="PTT58" s="699"/>
      <c r="PTU58" s="699"/>
      <c r="PTV58" s="699"/>
      <c r="PTW58" s="699"/>
      <c r="PTX58" s="699"/>
      <c r="PTY58" s="699"/>
      <c r="PTZ58" s="699"/>
      <c r="PUA58" s="699"/>
      <c r="PUB58" s="699"/>
      <c r="PUC58" s="699"/>
      <c r="PUD58" s="699"/>
      <c r="PUE58" s="699"/>
      <c r="PUF58" s="699"/>
      <c r="PUG58" s="699"/>
      <c r="PUH58" s="699"/>
      <c r="PUI58" s="699"/>
      <c r="PUJ58" s="699"/>
      <c r="PUK58" s="699"/>
      <c r="PUL58" s="699"/>
      <c r="PUM58" s="699"/>
      <c r="PUN58" s="699"/>
      <c r="PUO58" s="699"/>
      <c r="PUP58" s="699"/>
      <c r="PUQ58" s="699"/>
      <c r="PUR58" s="699"/>
      <c r="PUS58" s="699"/>
      <c r="PUT58" s="699"/>
      <c r="PUU58" s="699"/>
      <c r="PUV58" s="699"/>
      <c r="PUW58" s="699"/>
      <c r="PUX58" s="699"/>
      <c r="PUY58" s="699"/>
      <c r="PUZ58" s="699"/>
      <c r="PVA58" s="699"/>
      <c r="PVB58" s="699"/>
      <c r="PVC58" s="699"/>
      <c r="PVD58" s="699"/>
      <c r="PVE58" s="699"/>
      <c r="PVF58" s="699"/>
      <c r="PVG58" s="699"/>
      <c r="PVH58" s="699"/>
      <c r="PVI58" s="699"/>
      <c r="PVJ58" s="699"/>
      <c r="PVK58" s="699"/>
      <c r="PVL58" s="699"/>
      <c r="PVM58" s="699"/>
      <c r="PVN58" s="699"/>
      <c r="PVO58" s="699"/>
      <c r="PVP58" s="699"/>
      <c r="PVQ58" s="699"/>
      <c r="PVR58" s="699"/>
      <c r="PVS58" s="699"/>
      <c r="PVT58" s="699"/>
      <c r="PVU58" s="699"/>
      <c r="PVV58" s="699"/>
      <c r="PVW58" s="699"/>
      <c r="PVX58" s="699"/>
      <c r="PVY58" s="699"/>
      <c r="PVZ58" s="699"/>
      <c r="PWA58" s="699"/>
      <c r="PWB58" s="699"/>
      <c r="PWC58" s="699"/>
      <c r="PWD58" s="699"/>
      <c r="PWE58" s="699"/>
      <c r="PWF58" s="699"/>
      <c r="PWG58" s="699"/>
      <c r="PWH58" s="699"/>
      <c r="PWI58" s="699"/>
      <c r="PWJ58" s="699"/>
      <c r="PWK58" s="699"/>
      <c r="PWL58" s="699"/>
      <c r="PWM58" s="699"/>
      <c r="PWN58" s="699"/>
      <c r="PWO58" s="699"/>
      <c r="PWP58" s="699"/>
      <c r="PWQ58" s="699"/>
      <c r="PWR58" s="699"/>
      <c r="PWS58" s="699"/>
      <c r="PWT58" s="699"/>
      <c r="PWU58" s="699"/>
      <c r="PWV58" s="699"/>
      <c r="PWW58" s="699"/>
      <c r="PWX58" s="699"/>
      <c r="PWY58" s="699"/>
      <c r="PWZ58" s="699"/>
      <c r="PXA58" s="699"/>
      <c r="PXB58" s="699"/>
      <c r="PXC58" s="699"/>
      <c r="PXD58" s="699"/>
      <c r="PXE58" s="699"/>
      <c r="PXF58" s="699"/>
      <c r="PXG58" s="699"/>
      <c r="PXH58" s="699"/>
      <c r="PXI58" s="699"/>
      <c r="PXJ58" s="699"/>
      <c r="PXK58" s="699"/>
      <c r="PXL58" s="699"/>
      <c r="PXM58" s="699"/>
      <c r="PXN58" s="699"/>
      <c r="PXO58" s="699"/>
      <c r="PXP58" s="699"/>
      <c r="PXQ58" s="699"/>
      <c r="PXR58" s="699"/>
      <c r="PXS58" s="699"/>
      <c r="PXT58" s="699"/>
      <c r="PXU58" s="699"/>
      <c r="PXV58" s="699"/>
      <c r="PXW58" s="699"/>
      <c r="PXX58" s="699"/>
      <c r="PXY58" s="699"/>
      <c r="PXZ58" s="699"/>
      <c r="PYA58" s="699"/>
      <c r="PYB58" s="699"/>
      <c r="PYC58" s="699"/>
      <c r="PYD58" s="699"/>
      <c r="PYE58" s="699"/>
      <c r="PYF58" s="699"/>
      <c r="PYG58" s="699"/>
      <c r="PYH58" s="699"/>
      <c r="PYI58" s="699"/>
      <c r="PYJ58" s="699"/>
      <c r="PYK58" s="699"/>
      <c r="PYL58" s="699"/>
      <c r="PYM58" s="699"/>
      <c r="PYN58" s="699"/>
      <c r="PYO58" s="699"/>
      <c r="PYP58" s="699"/>
      <c r="PYQ58" s="699"/>
      <c r="PYR58" s="699"/>
      <c r="PYS58" s="699"/>
      <c r="PYT58" s="699"/>
      <c r="PYU58" s="699"/>
      <c r="PYV58" s="699"/>
      <c r="PYW58" s="699"/>
      <c r="PYX58" s="699"/>
      <c r="PYY58" s="699"/>
      <c r="PYZ58" s="699"/>
      <c r="PZA58" s="699"/>
      <c r="PZB58" s="699"/>
      <c r="PZC58" s="699"/>
      <c r="PZD58" s="699"/>
      <c r="PZE58" s="699"/>
      <c r="PZF58" s="699"/>
      <c r="PZG58" s="699"/>
      <c r="PZH58" s="699"/>
      <c r="PZI58" s="699"/>
      <c r="PZJ58" s="699"/>
      <c r="PZK58" s="699"/>
      <c r="PZL58" s="699"/>
      <c r="PZM58" s="699"/>
      <c r="PZN58" s="699"/>
      <c r="PZO58" s="699"/>
      <c r="PZP58" s="699"/>
      <c r="PZQ58" s="699"/>
      <c r="PZR58" s="699"/>
      <c r="PZS58" s="699"/>
      <c r="PZT58" s="699"/>
      <c r="PZU58" s="699"/>
      <c r="PZV58" s="699"/>
      <c r="PZW58" s="699"/>
      <c r="PZX58" s="699"/>
      <c r="PZY58" s="699"/>
      <c r="PZZ58" s="699"/>
      <c r="QAA58" s="699"/>
      <c r="QAB58" s="699"/>
      <c r="QAC58" s="699"/>
      <c r="QAD58" s="699"/>
      <c r="QAE58" s="699"/>
      <c r="QAF58" s="699"/>
      <c r="QAG58" s="699"/>
      <c r="QAH58" s="699"/>
      <c r="QAI58" s="699"/>
      <c r="QAJ58" s="699"/>
      <c r="QAK58" s="699"/>
      <c r="QAL58" s="699"/>
      <c r="QAM58" s="699"/>
      <c r="QAN58" s="699"/>
      <c r="QAO58" s="699"/>
      <c r="QAP58" s="699"/>
      <c r="QAQ58" s="699"/>
      <c r="QAR58" s="699"/>
      <c r="QAS58" s="699"/>
      <c r="QAT58" s="699"/>
      <c r="QAU58" s="699"/>
      <c r="QAV58" s="699"/>
      <c r="QAW58" s="699"/>
      <c r="QAX58" s="699"/>
      <c r="QAY58" s="699"/>
      <c r="QAZ58" s="699"/>
      <c r="QBA58" s="699"/>
      <c r="QBB58" s="699"/>
      <c r="QBC58" s="699"/>
      <c r="QBD58" s="699"/>
      <c r="QBE58" s="699"/>
      <c r="QBF58" s="699"/>
      <c r="QBG58" s="699"/>
      <c r="QBH58" s="699"/>
      <c r="QBI58" s="699"/>
      <c r="QBJ58" s="699"/>
      <c r="QBK58" s="699"/>
      <c r="QBL58" s="699"/>
      <c r="QBM58" s="699"/>
      <c r="QBN58" s="699"/>
      <c r="QBO58" s="699"/>
      <c r="QBP58" s="699"/>
      <c r="QBQ58" s="699"/>
      <c r="QBR58" s="699"/>
      <c r="QBS58" s="699"/>
      <c r="QBT58" s="699"/>
      <c r="QBU58" s="699"/>
      <c r="QBV58" s="699"/>
      <c r="QBW58" s="699"/>
      <c r="QBX58" s="699"/>
      <c r="QBY58" s="699"/>
      <c r="QBZ58" s="699"/>
      <c r="QCA58" s="699"/>
      <c r="QCB58" s="699"/>
      <c r="QCC58" s="699"/>
      <c r="QCD58" s="699"/>
      <c r="QCE58" s="699"/>
      <c r="QCF58" s="699"/>
      <c r="QCG58" s="699"/>
      <c r="QCH58" s="699"/>
      <c r="QCI58" s="699"/>
      <c r="QCJ58" s="699"/>
      <c r="QCK58" s="699"/>
      <c r="QCL58" s="699"/>
      <c r="QCM58" s="699"/>
      <c r="QCN58" s="699"/>
      <c r="QCO58" s="699"/>
      <c r="QCP58" s="699"/>
      <c r="QCQ58" s="699"/>
      <c r="QCR58" s="699"/>
      <c r="QCS58" s="699"/>
      <c r="QCT58" s="699"/>
      <c r="QCU58" s="699"/>
      <c r="QCV58" s="699"/>
      <c r="QCW58" s="699"/>
      <c r="QCX58" s="699"/>
      <c r="QCY58" s="699"/>
      <c r="QCZ58" s="699"/>
      <c r="QDA58" s="699"/>
      <c r="QDB58" s="699"/>
      <c r="QDC58" s="699"/>
      <c r="QDD58" s="699"/>
      <c r="QDE58" s="699"/>
      <c r="QDF58" s="699"/>
      <c r="QDG58" s="699"/>
      <c r="QDH58" s="699"/>
      <c r="QDI58" s="699"/>
      <c r="QDJ58" s="699"/>
      <c r="QDK58" s="699"/>
      <c r="QDL58" s="699"/>
      <c r="QDM58" s="699"/>
      <c r="QDN58" s="699"/>
      <c r="QDO58" s="699"/>
      <c r="QDP58" s="699"/>
      <c r="QDQ58" s="699"/>
      <c r="QDR58" s="699"/>
      <c r="QDS58" s="699"/>
      <c r="QDT58" s="699"/>
      <c r="QDU58" s="699"/>
      <c r="QDV58" s="699"/>
      <c r="QDW58" s="699"/>
      <c r="QDX58" s="699"/>
      <c r="QDY58" s="699"/>
      <c r="QDZ58" s="699"/>
      <c r="QEA58" s="699"/>
      <c r="QEB58" s="699"/>
      <c r="QEC58" s="699"/>
      <c r="QED58" s="699"/>
      <c r="QEE58" s="699"/>
      <c r="QEF58" s="699"/>
      <c r="QEG58" s="699"/>
      <c r="QEH58" s="699"/>
      <c r="QEI58" s="699"/>
      <c r="QEJ58" s="699"/>
      <c r="QEK58" s="699"/>
      <c r="QEL58" s="699"/>
      <c r="QEM58" s="699"/>
      <c r="QEN58" s="699"/>
      <c r="QEO58" s="699"/>
      <c r="QEP58" s="699"/>
      <c r="QEQ58" s="699"/>
      <c r="QER58" s="699"/>
      <c r="QES58" s="699"/>
      <c r="QET58" s="699"/>
      <c r="QEU58" s="699"/>
      <c r="QEV58" s="699"/>
      <c r="QEW58" s="699"/>
      <c r="QEX58" s="699"/>
      <c r="QEY58" s="699"/>
      <c r="QEZ58" s="699"/>
      <c r="QFA58" s="699"/>
      <c r="QFB58" s="699"/>
      <c r="QFC58" s="699"/>
      <c r="QFD58" s="699"/>
      <c r="QFE58" s="699"/>
      <c r="QFF58" s="699"/>
      <c r="QFG58" s="699"/>
      <c r="QFH58" s="699"/>
      <c r="QFI58" s="699"/>
      <c r="QFJ58" s="699"/>
      <c r="QFK58" s="699"/>
      <c r="QFL58" s="699"/>
      <c r="QFM58" s="699"/>
      <c r="QFN58" s="699"/>
      <c r="QFO58" s="699"/>
      <c r="QFP58" s="699"/>
      <c r="QFQ58" s="699"/>
      <c r="QFR58" s="699"/>
      <c r="QFS58" s="699"/>
      <c r="QFT58" s="699"/>
      <c r="QFU58" s="699"/>
      <c r="QFV58" s="699"/>
      <c r="QFW58" s="699"/>
      <c r="QFX58" s="699"/>
      <c r="QFY58" s="699"/>
      <c r="QFZ58" s="699"/>
      <c r="QGA58" s="699"/>
      <c r="QGB58" s="699"/>
      <c r="QGC58" s="699"/>
      <c r="QGD58" s="699"/>
      <c r="QGE58" s="699"/>
      <c r="QGF58" s="699"/>
      <c r="QGG58" s="699"/>
      <c r="QGH58" s="699"/>
      <c r="QGI58" s="699"/>
      <c r="QGJ58" s="699"/>
      <c r="QGK58" s="699"/>
      <c r="QGL58" s="699"/>
      <c r="QGM58" s="699"/>
      <c r="QGN58" s="699"/>
      <c r="QGO58" s="699"/>
      <c r="QGP58" s="699"/>
      <c r="QGQ58" s="699"/>
      <c r="QGR58" s="699"/>
      <c r="QGS58" s="699"/>
      <c r="QGT58" s="699"/>
      <c r="QGU58" s="699"/>
      <c r="QGV58" s="699"/>
      <c r="QGW58" s="699"/>
      <c r="QGX58" s="699"/>
      <c r="QGY58" s="699"/>
      <c r="QGZ58" s="699"/>
      <c r="QHA58" s="699"/>
      <c r="QHB58" s="699"/>
      <c r="QHC58" s="699"/>
      <c r="QHD58" s="699"/>
      <c r="QHE58" s="699"/>
      <c r="QHF58" s="699"/>
      <c r="QHG58" s="699"/>
      <c r="QHH58" s="699"/>
      <c r="QHI58" s="699"/>
      <c r="QHJ58" s="699"/>
      <c r="QHK58" s="699"/>
      <c r="QHL58" s="699"/>
      <c r="QHM58" s="699"/>
      <c r="QHN58" s="699"/>
      <c r="QHO58" s="699"/>
      <c r="QHP58" s="699"/>
      <c r="QHQ58" s="699"/>
      <c r="QHR58" s="699"/>
      <c r="QHS58" s="699"/>
      <c r="QHT58" s="699"/>
      <c r="QHU58" s="699"/>
      <c r="QHV58" s="699"/>
      <c r="QHW58" s="699"/>
      <c r="QHX58" s="699"/>
      <c r="QHY58" s="699"/>
      <c r="QHZ58" s="699"/>
      <c r="QIA58" s="699"/>
      <c r="QIB58" s="699"/>
      <c r="QIC58" s="699"/>
      <c r="QID58" s="699"/>
      <c r="QIE58" s="699"/>
      <c r="QIF58" s="699"/>
      <c r="QIG58" s="699"/>
      <c r="QIH58" s="699"/>
      <c r="QII58" s="699"/>
      <c r="QIJ58" s="699"/>
      <c r="QIK58" s="699"/>
      <c r="QIL58" s="699"/>
      <c r="QIM58" s="699"/>
      <c r="QIN58" s="699"/>
      <c r="QIO58" s="699"/>
      <c r="QIP58" s="699"/>
      <c r="QIQ58" s="699"/>
      <c r="QIR58" s="699"/>
      <c r="QIS58" s="699"/>
      <c r="QIT58" s="699"/>
      <c r="QIU58" s="699"/>
      <c r="QIV58" s="699"/>
      <c r="QIW58" s="699"/>
      <c r="QIX58" s="699"/>
      <c r="QIY58" s="699"/>
      <c r="QIZ58" s="699"/>
      <c r="QJA58" s="699"/>
      <c r="QJB58" s="699"/>
      <c r="QJC58" s="699"/>
      <c r="QJD58" s="699"/>
      <c r="QJE58" s="699"/>
      <c r="QJF58" s="699"/>
      <c r="QJG58" s="699"/>
      <c r="QJH58" s="699"/>
      <c r="QJI58" s="699"/>
      <c r="QJJ58" s="699"/>
      <c r="QJK58" s="699"/>
      <c r="QJL58" s="699"/>
      <c r="QJM58" s="699"/>
      <c r="QJN58" s="699"/>
      <c r="QJO58" s="699"/>
      <c r="QJP58" s="699"/>
      <c r="QJQ58" s="699"/>
      <c r="QJR58" s="699"/>
      <c r="QJS58" s="699"/>
      <c r="QJT58" s="699"/>
      <c r="QJU58" s="699"/>
      <c r="QJV58" s="699"/>
      <c r="QJW58" s="699"/>
      <c r="QJX58" s="699"/>
      <c r="QJY58" s="699"/>
      <c r="QJZ58" s="699"/>
      <c r="QKA58" s="699"/>
      <c r="QKB58" s="699"/>
      <c r="QKC58" s="699"/>
      <c r="QKD58" s="699"/>
      <c r="QKE58" s="699"/>
      <c r="QKF58" s="699"/>
      <c r="QKG58" s="699"/>
      <c r="QKH58" s="699"/>
      <c r="QKI58" s="699"/>
      <c r="QKJ58" s="699"/>
      <c r="QKK58" s="699"/>
      <c r="QKL58" s="699"/>
      <c r="QKM58" s="699"/>
      <c r="QKN58" s="699"/>
      <c r="QKO58" s="699"/>
      <c r="QKP58" s="699"/>
      <c r="QKQ58" s="699"/>
      <c r="QKR58" s="699"/>
      <c r="QKS58" s="699"/>
      <c r="QKT58" s="699"/>
      <c r="QKU58" s="699"/>
      <c r="QKV58" s="699"/>
      <c r="QKW58" s="699"/>
      <c r="QKX58" s="699"/>
      <c r="QKY58" s="699"/>
      <c r="QKZ58" s="699"/>
      <c r="QLA58" s="699"/>
      <c r="QLB58" s="699"/>
      <c r="QLC58" s="699"/>
      <c r="QLD58" s="699"/>
      <c r="QLE58" s="699"/>
      <c r="QLF58" s="699"/>
      <c r="QLG58" s="699"/>
      <c r="QLH58" s="699"/>
      <c r="QLI58" s="699"/>
      <c r="QLJ58" s="699"/>
      <c r="QLK58" s="699"/>
      <c r="QLL58" s="699"/>
      <c r="QLM58" s="699"/>
      <c r="QLN58" s="699"/>
      <c r="QLO58" s="699"/>
      <c r="QLP58" s="699"/>
      <c r="QLQ58" s="699"/>
      <c r="QLR58" s="699"/>
      <c r="QLS58" s="699"/>
      <c r="QLT58" s="699"/>
      <c r="QLU58" s="699"/>
      <c r="QLV58" s="699"/>
      <c r="QLW58" s="699"/>
      <c r="QLX58" s="699"/>
      <c r="QLY58" s="699"/>
      <c r="QLZ58" s="699"/>
      <c r="QMA58" s="699"/>
      <c r="QMB58" s="699"/>
      <c r="QMC58" s="699"/>
      <c r="QMD58" s="699"/>
      <c r="QME58" s="699"/>
      <c r="QMF58" s="699"/>
      <c r="QMG58" s="699"/>
      <c r="QMH58" s="699"/>
      <c r="QMI58" s="699"/>
      <c r="QMJ58" s="699"/>
      <c r="QMK58" s="699"/>
      <c r="QML58" s="699"/>
      <c r="QMM58" s="699"/>
      <c r="QMN58" s="699"/>
      <c r="QMO58" s="699"/>
      <c r="QMP58" s="699"/>
      <c r="QMQ58" s="699"/>
      <c r="QMR58" s="699"/>
      <c r="QMS58" s="699"/>
      <c r="QMT58" s="699"/>
      <c r="QMU58" s="699"/>
      <c r="QMV58" s="699"/>
      <c r="QMW58" s="699"/>
      <c r="QMX58" s="699"/>
      <c r="QMY58" s="699"/>
      <c r="QMZ58" s="699"/>
      <c r="QNA58" s="699"/>
      <c r="QNB58" s="699"/>
      <c r="QNC58" s="699"/>
      <c r="QND58" s="699"/>
      <c r="QNE58" s="699"/>
      <c r="QNF58" s="699"/>
      <c r="QNG58" s="699"/>
      <c r="QNH58" s="699"/>
      <c r="QNI58" s="699"/>
      <c r="QNJ58" s="699"/>
      <c r="QNK58" s="699"/>
      <c r="QNL58" s="699"/>
      <c r="QNM58" s="699"/>
      <c r="QNN58" s="699"/>
      <c r="QNO58" s="699"/>
      <c r="QNP58" s="699"/>
      <c r="QNQ58" s="699"/>
      <c r="QNR58" s="699"/>
      <c r="QNS58" s="699"/>
      <c r="QNT58" s="699"/>
      <c r="QNU58" s="699"/>
      <c r="QNV58" s="699"/>
      <c r="QNW58" s="699"/>
      <c r="QNX58" s="699"/>
      <c r="QNY58" s="699"/>
      <c r="QNZ58" s="699"/>
      <c r="QOA58" s="699"/>
      <c r="QOB58" s="699"/>
      <c r="QOC58" s="699"/>
      <c r="QOD58" s="699"/>
      <c r="QOE58" s="699"/>
      <c r="QOF58" s="699"/>
      <c r="QOG58" s="699"/>
      <c r="QOH58" s="699"/>
      <c r="QOI58" s="699"/>
      <c r="QOJ58" s="699"/>
      <c r="QOK58" s="699"/>
      <c r="QOL58" s="699"/>
      <c r="QOM58" s="699"/>
      <c r="QON58" s="699"/>
      <c r="QOO58" s="699"/>
      <c r="QOP58" s="699"/>
      <c r="QOQ58" s="699"/>
      <c r="QOR58" s="699"/>
      <c r="QOS58" s="699"/>
      <c r="QOT58" s="699"/>
      <c r="QOU58" s="699"/>
      <c r="QOV58" s="699"/>
      <c r="QOW58" s="699"/>
      <c r="QOX58" s="699"/>
      <c r="QOY58" s="699"/>
      <c r="QOZ58" s="699"/>
      <c r="QPA58" s="699"/>
      <c r="QPB58" s="699"/>
      <c r="QPC58" s="699"/>
      <c r="QPD58" s="699"/>
      <c r="QPE58" s="699"/>
      <c r="QPF58" s="699"/>
      <c r="QPG58" s="699"/>
      <c r="QPH58" s="699"/>
      <c r="QPI58" s="699"/>
      <c r="QPJ58" s="699"/>
      <c r="QPK58" s="699"/>
      <c r="QPL58" s="699"/>
      <c r="QPM58" s="699"/>
      <c r="QPN58" s="699"/>
      <c r="QPO58" s="699"/>
      <c r="QPP58" s="699"/>
      <c r="QPQ58" s="699"/>
      <c r="QPR58" s="699"/>
      <c r="QPS58" s="699"/>
      <c r="QPT58" s="699"/>
      <c r="QPU58" s="699"/>
      <c r="QPV58" s="699"/>
      <c r="QPW58" s="699"/>
      <c r="QPX58" s="699"/>
      <c r="QPY58" s="699"/>
      <c r="QPZ58" s="699"/>
      <c r="QQA58" s="699"/>
      <c r="QQB58" s="699"/>
      <c r="QQC58" s="699"/>
      <c r="QQD58" s="699"/>
      <c r="QQE58" s="699"/>
      <c r="QQF58" s="699"/>
      <c r="QQG58" s="699"/>
      <c r="QQH58" s="699"/>
      <c r="QQI58" s="699"/>
      <c r="QQJ58" s="699"/>
      <c r="QQK58" s="699"/>
      <c r="QQL58" s="699"/>
      <c r="QQM58" s="699"/>
      <c r="QQN58" s="699"/>
      <c r="QQO58" s="699"/>
      <c r="QQP58" s="699"/>
      <c r="QQQ58" s="699"/>
      <c r="QQR58" s="699"/>
      <c r="QQS58" s="699"/>
      <c r="QQT58" s="699"/>
      <c r="QQU58" s="699"/>
      <c r="QQV58" s="699"/>
      <c r="QQW58" s="699"/>
      <c r="QQX58" s="699"/>
      <c r="QQY58" s="699"/>
      <c r="QQZ58" s="699"/>
      <c r="QRA58" s="699"/>
      <c r="QRB58" s="699"/>
      <c r="QRC58" s="699"/>
      <c r="QRD58" s="699"/>
      <c r="QRE58" s="699"/>
      <c r="QRF58" s="699"/>
      <c r="QRG58" s="699"/>
      <c r="QRH58" s="699"/>
      <c r="QRI58" s="699"/>
      <c r="QRJ58" s="699"/>
      <c r="QRK58" s="699"/>
      <c r="QRL58" s="699"/>
      <c r="QRM58" s="699"/>
      <c r="QRN58" s="699"/>
      <c r="QRO58" s="699"/>
      <c r="QRP58" s="699"/>
      <c r="QRQ58" s="699"/>
      <c r="QRR58" s="699"/>
      <c r="QRS58" s="699"/>
      <c r="QRT58" s="699"/>
      <c r="QRU58" s="699"/>
      <c r="QRV58" s="699"/>
      <c r="QRW58" s="699"/>
      <c r="QRX58" s="699"/>
      <c r="QRY58" s="699"/>
      <c r="QRZ58" s="699"/>
      <c r="QSA58" s="699"/>
      <c r="QSB58" s="699"/>
      <c r="QSC58" s="699"/>
      <c r="QSD58" s="699"/>
      <c r="QSE58" s="699"/>
      <c r="QSF58" s="699"/>
      <c r="QSG58" s="699"/>
      <c r="QSH58" s="699"/>
      <c r="QSI58" s="699"/>
      <c r="QSJ58" s="699"/>
      <c r="QSK58" s="699"/>
      <c r="QSL58" s="699"/>
      <c r="QSM58" s="699"/>
      <c r="QSN58" s="699"/>
      <c r="QSO58" s="699"/>
      <c r="QSP58" s="699"/>
      <c r="QSQ58" s="699"/>
      <c r="QSR58" s="699"/>
      <c r="QSS58" s="699"/>
      <c r="QST58" s="699"/>
      <c r="QSU58" s="699"/>
      <c r="QSV58" s="699"/>
      <c r="QSW58" s="699"/>
      <c r="QSX58" s="699"/>
      <c r="QSY58" s="699"/>
      <c r="QSZ58" s="699"/>
      <c r="QTA58" s="699"/>
      <c r="QTB58" s="699"/>
      <c r="QTC58" s="699"/>
      <c r="QTD58" s="699"/>
      <c r="QTE58" s="699"/>
      <c r="QTF58" s="699"/>
      <c r="QTG58" s="699"/>
      <c r="QTH58" s="699"/>
      <c r="QTI58" s="699"/>
      <c r="QTJ58" s="699"/>
      <c r="QTK58" s="699"/>
      <c r="QTL58" s="699"/>
      <c r="QTM58" s="699"/>
      <c r="QTN58" s="699"/>
      <c r="QTO58" s="699"/>
      <c r="QTP58" s="699"/>
      <c r="QTQ58" s="699"/>
      <c r="QTR58" s="699"/>
      <c r="QTS58" s="699"/>
      <c r="QTT58" s="699"/>
      <c r="QTU58" s="699"/>
      <c r="QTV58" s="699"/>
      <c r="QTW58" s="699"/>
      <c r="QTX58" s="699"/>
      <c r="QTY58" s="699"/>
      <c r="QTZ58" s="699"/>
      <c r="QUA58" s="699"/>
      <c r="QUB58" s="699"/>
      <c r="QUC58" s="699"/>
      <c r="QUD58" s="699"/>
      <c r="QUE58" s="699"/>
      <c r="QUF58" s="699"/>
      <c r="QUG58" s="699"/>
      <c r="QUH58" s="699"/>
      <c r="QUI58" s="699"/>
      <c r="QUJ58" s="699"/>
      <c r="QUK58" s="699"/>
      <c r="QUL58" s="699"/>
      <c r="QUM58" s="699"/>
      <c r="QUN58" s="699"/>
      <c r="QUO58" s="699"/>
      <c r="QUP58" s="699"/>
      <c r="QUQ58" s="699"/>
      <c r="QUR58" s="699"/>
      <c r="QUS58" s="699"/>
      <c r="QUT58" s="699"/>
      <c r="QUU58" s="699"/>
      <c r="QUV58" s="699"/>
      <c r="QUW58" s="699"/>
      <c r="QUX58" s="699"/>
      <c r="QUY58" s="699"/>
      <c r="QUZ58" s="699"/>
      <c r="QVA58" s="699"/>
      <c r="QVB58" s="699"/>
      <c r="QVC58" s="699"/>
      <c r="QVD58" s="699"/>
      <c r="QVE58" s="699"/>
      <c r="QVF58" s="699"/>
      <c r="QVG58" s="699"/>
      <c r="QVH58" s="699"/>
      <c r="QVI58" s="699"/>
      <c r="QVJ58" s="699"/>
      <c r="QVK58" s="699"/>
      <c r="QVL58" s="699"/>
      <c r="QVM58" s="699"/>
      <c r="QVN58" s="699"/>
      <c r="QVO58" s="699"/>
      <c r="QVP58" s="699"/>
      <c r="QVQ58" s="699"/>
      <c r="QVR58" s="699"/>
      <c r="QVS58" s="699"/>
      <c r="QVT58" s="699"/>
      <c r="QVU58" s="699"/>
      <c r="QVV58" s="699"/>
      <c r="QVW58" s="699"/>
      <c r="QVX58" s="699"/>
      <c r="QVY58" s="699"/>
      <c r="QVZ58" s="699"/>
      <c r="QWA58" s="699"/>
      <c r="QWB58" s="699"/>
      <c r="QWC58" s="699"/>
      <c r="QWD58" s="699"/>
      <c r="QWE58" s="699"/>
      <c r="QWF58" s="699"/>
      <c r="QWG58" s="699"/>
      <c r="QWH58" s="699"/>
      <c r="QWI58" s="699"/>
      <c r="QWJ58" s="699"/>
      <c r="QWK58" s="699"/>
      <c r="QWL58" s="699"/>
      <c r="QWM58" s="699"/>
      <c r="QWN58" s="699"/>
      <c r="QWO58" s="699"/>
      <c r="QWP58" s="699"/>
      <c r="QWQ58" s="699"/>
      <c r="QWR58" s="699"/>
      <c r="QWS58" s="699"/>
      <c r="QWT58" s="699"/>
      <c r="QWU58" s="699"/>
      <c r="QWV58" s="699"/>
      <c r="QWW58" s="699"/>
      <c r="QWX58" s="699"/>
      <c r="QWY58" s="699"/>
      <c r="QWZ58" s="699"/>
      <c r="QXA58" s="699"/>
      <c r="QXB58" s="699"/>
      <c r="QXC58" s="699"/>
      <c r="QXD58" s="699"/>
      <c r="QXE58" s="699"/>
      <c r="QXF58" s="699"/>
      <c r="QXG58" s="699"/>
      <c r="QXH58" s="699"/>
      <c r="QXI58" s="699"/>
      <c r="QXJ58" s="699"/>
      <c r="QXK58" s="699"/>
      <c r="QXL58" s="699"/>
      <c r="QXM58" s="699"/>
      <c r="QXN58" s="699"/>
      <c r="QXO58" s="699"/>
      <c r="QXP58" s="699"/>
      <c r="QXQ58" s="699"/>
      <c r="QXR58" s="699"/>
      <c r="QXS58" s="699"/>
      <c r="QXT58" s="699"/>
      <c r="QXU58" s="699"/>
      <c r="QXV58" s="699"/>
      <c r="QXW58" s="699"/>
      <c r="QXX58" s="699"/>
      <c r="QXY58" s="699"/>
      <c r="QXZ58" s="699"/>
      <c r="QYA58" s="699"/>
      <c r="QYB58" s="699"/>
      <c r="QYC58" s="699"/>
      <c r="QYD58" s="699"/>
      <c r="QYE58" s="699"/>
      <c r="QYF58" s="699"/>
      <c r="QYG58" s="699"/>
      <c r="QYH58" s="699"/>
      <c r="QYI58" s="699"/>
      <c r="QYJ58" s="699"/>
      <c r="QYK58" s="699"/>
      <c r="QYL58" s="699"/>
      <c r="QYM58" s="699"/>
      <c r="QYN58" s="699"/>
      <c r="QYO58" s="699"/>
      <c r="QYP58" s="699"/>
      <c r="QYQ58" s="699"/>
      <c r="QYR58" s="699"/>
      <c r="QYS58" s="699"/>
      <c r="QYT58" s="699"/>
      <c r="QYU58" s="699"/>
      <c r="QYV58" s="699"/>
      <c r="QYW58" s="699"/>
      <c r="QYX58" s="699"/>
      <c r="QYY58" s="699"/>
      <c r="QYZ58" s="699"/>
      <c r="QZA58" s="699"/>
      <c r="QZB58" s="699"/>
      <c r="QZC58" s="699"/>
      <c r="QZD58" s="699"/>
      <c r="QZE58" s="699"/>
      <c r="QZF58" s="699"/>
      <c r="QZG58" s="699"/>
      <c r="QZH58" s="699"/>
      <c r="QZI58" s="699"/>
      <c r="QZJ58" s="699"/>
      <c r="QZK58" s="699"/>
      <c r="QZL58" s="699"/>
      <c r="QZM58" s="699"/>
      <c r="QZN58" s="699"/>
      <c r="QZO58" s="699"/>
      <c r="QZP58" s="699"/>
      <c r="QZQ58" s="699"/>
      <c r="QZR58" s="699"/>
      <c r="QZS58" s="699"/>
      <c r="QZT58" s="699"/>
      <c r="QZU58" s="699"/>
      <c r="QZV58" s="699"/>
      <c r="QZW58" s="699"/>
      <c r="QZX58" s="699"/>
      <c r="QZY58" s="699"/>
      <c r="QZZ58" s="699"/>
      <c r="RAA58" s="699"/>
      <c r="RAB58" s="699"/>
      <c r="RAC58" s="699"/>
      <c r="RAD58" s="699"/>
      <c r="RAE58" s="699"/>
      <c r="RAF58" s="699"/>
      <c r="RAG58" s="699"/>
      <c r="RAH58" s="699"/>
      <c r="RAI58" s="699"/>
      <c r="RAJ58" s="699"/>
      <c r="RAK58" s="699"/>
      <c r="RAL58" s="699"/>
      <c r="RAM58" s="699"/>
      <c r="RAN58" s="699"/>
      <c r="RAO58" s="699"/>
      <c r="RAP58" s="699"/>
      <c r="RAQ58" s="699"/>
      <c r="RAR58" s="699"/>
      <c r="RAS58" s="699"/>
      <c r="RAT58" s="699"/>
      <c r="RAU58" s="699"/>
      <c r="RAV58" s="699"/>
      <c r="RAW58" s="699"/>
      <c r="RAX58" s="699"/>
      <c r="RAY58" s="699"/>
      <c r="RAZ58" s="699"/>
      <c r="RBA58" s="699"/>
      <c r="RBB58" s="699"/>
      <c r="RBC58" s="699"/>
      <c r="RBD58" s="699"/>
      <c r="RBE58" s="699"/>
      <c r="RBF58" s="699"/>
      <c r="RBG58" s="699"/>
      <c r="RBH58" s="699"/>
      <c r="RBI58" s="699"/>
      <c r="RBJ58" s="699"/>
      <c r="RBK58" s="699"/>
      <c r="RBL58" s="699"/>
      <c r="RBM58" s="699"/>
      <c r="RBN58" s="699"/>
      <c r="RBO58" s="699"/>
      <c r="RBP58" s="699"/>
      <c r="RBQ58" s="699"/>
      <c r="RBR58" s="699"/>
      <c r="RBS58" s="699"/>
      <c r="RBT58" s="699"/>
      <c r="RBU58" s="699"/>
      <c r="RBV58" s="699"/>
      <c r="RBW58" s="699"/>
      <c r="RBX58" s="699"/>
      <c r="RBY58" s="699"/>
      <c r="RBZ58" s="699"/>
      <c r="RCA58" s="699"/>
      <c r="RCB58" s="699"/>
      <c r="RCC58" s="699"/>
      <c r="RCD58" s="699"/>
      <c r="RCE58" s="699"/>
      <c r="RCF58" s="699"/>
      <c r="RCG58" s="699"/>
      <c r="RCH58" s="699"/>
      <c r="RCI58" s="699"/>
      <c r="RCJ58" s="699"/>
      <c r="RCK58" s="699"/>
      <c r="RCL58" s="699"/>
      <c r="RCM58" s="699"/>
      <c r="RCN58" s="699"/>
      <c r="RCO58" s="699"/>
      <c r="RCP58" s="699"/>
      <c r="RCQ58" s="699"/>
      <c r="RCR58" s="699"/>
      <c r="RCS58" s="699"/>
      <c r="RCT58" s="699"/>
      <c r="RCU58" s="699"/>
      <c r="RCV58" s="699"/>
      <c r="RCW58" s="699"/>
      <c r="RCX58" s="699"/>
      <c r="RCY58" s="699"/>
      <c r="RCZ58" s="699"/>
      <c r="RDA58" s="699"/>
      <c r="RDB58" s="699"/>
      <c r="RDC58" s="699"/>
      <c r="RDD58" s="699"/>
      <c r="RDE58" s="699"/>
      <c r="RDF58" s="699"/>
      <c r="RDG58" s="699"/>
      <c r="RDH58" s="699"/>
      <c r="RDI58" s="699"/>
      <c r="RDJ58" s="699"/>
      <c r="RDK58" s="699"/>
      <c r="RDL58" s="699"/>
      <c r="RDM58" s="699"/>
      <c r="RDN58" s="699"/>
      <c r="RDO58" s="699"/>
      <c r="RDP58" s="699"/>
      <c r="RDQ58" s="699"/>
      <c r="RDR58" s="699"/>
      <c r="RDS58" s="699"/>
      <c r="RDT58" s="699"/>
      <c r="RDU58" s="699"/>
      <c r="RDV58" s="699"/>
      <c r="RDW58" s="699"/>
      <c r="RDX58" s="699"/>
      <c r="RDY58" s="699"/>
      <c r="RDZ58" s="699"/>
      <c r="REA58" s="699"/>
      <c r="REB58" s="699"/>
      <c r="REC58" s="699"/>
      <c r="RED58" s="699"/>
      <c r="REE58" s="699"/>
      <c r="REF58" s="699"/>
      <c r="REG58" s="699"/>
      <c r="REH58" s="699"/>
      <c r="REI58" s="699"/>
      <c r="REJ58" s="699"/>
      <c r="REK58" s="699"/>
      <c r="REL58" s="699"/>
      <c r="REM58" s="699"/>
      <c r="REN58" s="699"/>
      <c r="REO58" s="699"/>
      <c r="REP58" s="699"/>
      <c r="REQ58" s="699"/>
      <c r="RER58" s="699"/>
      <c r="RES58" s="699"/>
      <c r="RET58" s="699"/>
      <c r="REU58" s="699"/>
      <c r="REV58" s="699"/>
      <c r="REW58" s="699"/>
      <c r="REX58" s="699"/>
      <c r="REY58" s="699"/>
      <c r="REZ58" s="699"/>
      <c r="RFA58" s="699"/>
      <c r="RFB58" s="699"/>
      <c r="RFC58" s="699"/>
      <c r="RFD58" s="699"/>
      <c r="RFE58" s="699"/>
      <c r="RFF58" s="699"/>
      <c r="RFG58" s="699"/>
      <c r="RFH58" s="699"/>
      <c r="RFI58" s="699"/>
      <c r="RFJ58" s="699"/>
      <c r="RFK58" s="699"/>
      <c r="RFL58" s="699"/>
      <c r="RFM58" s="699"/>
      <c r="RFN58" s="699"/>
      <c r="RFO58" s="699"/>
      <c r="RFP58" s="699"/>
      <c r="RFQ58" s="699"/>
      <c r="RFR58" s="699"/>
      <c r="RFS58" s="699"/>
      <c r="RFT58" s="699"/>
      <c r="RFU58" s="699"/>
      <c r="RFV58" s="699"/>
      <c r="RFW58" s="699"/>
      <c r="RFX58" s="699"/>
      <c r="RFY58" s="699"/>
      <c r="RFZ58" s="699"/>
      <c r="RGA58" s="699"/>
      <c r="RGB58" s="699"/>
      <c r="RGC58" s="699"/>
      <c r="RGD58" s="699"/>
      <c r="RGE58" s="699"/>
      <c r="RGF58" s="699"/>
      <c r="RGG58" s="699"/>
      <c r="RGH58" s="699"/>
      <c r="RGI58" s="699"/>
      <c r="RGJ58" s="699"/>
      <c r="RGK58" s="699"/>
      <c r="RGL58" s="699"/>
      <c r="RGM58" s="699"/>
      <c r="RGN58" s="699"/>
      <c r="RGO58" s="699"/>
      <c r="RGP58" s="699"/>
      <c r="RGQ58" s="699"/>
      <c r="RGR58" s="699"/>
      <c r="RGS58" s="699"/>
      <c r="RGT58" s="699"/>
      <c r="RGU58" s="699"/>
      <c r="RGV58" s="699"/>
      <c r="RGW58" s="699"/>
      <c r="RGX58" s="699"/>
      <c r="RGY58" s="699"/>
      <c r="RGZ58" s="699"/>
      <c r="RHA58" s="699"/>
      <c r="RHB58" s="699"/>
      <c r="RHC58" s="699"/>
      <c r="RHD58" s="699"/>
      <c r="RHE58" s="699"/>
      <c r="RHF58" s="699"/>
      <c r="RHG58" s="699"/>
      <c r="RHH58" s="699"/>
      <c r="RHI58" s="699"/>
      <c r="RHJ58" s="699"/>
      <c r="RHK58" s="699"/>
      <c r="RHL58" s="699"/>
      <c r="RHM58" s="699"/>
      <c r="RHN58" s="699"/>
      <c r="RHO58" s="699"/>
      <c r="RHP58" s="699"/>
      <c r="RHQ58" s="699"/>
      <c r="RHR58" s="699"/>
      <c r="RHS58" s="699"/>
      <c r="RHT58" s="699"/>
      <c r="RHU58" s="699"/>
      <c r="RHV58" s="699"/>
      <c r="RHW58" s="699"/>
      <c r="RHX58" s="699"/>
      <c r="RHY58" s="699"/>
      <c r="RHZ58" s="699"/>
      <c r="RIA58" s="699"/>
      <c r="RIB58" s="699"/>
      <c r="RIC58" s="699"/>
      <c r="RID58" s="699"/>
      <c r="RIE58" s="699"/>
      <c r="RIF58" s="699"/>
      <c r="RIG58" s="699"/>
      <c r="RIH58" s="699"/>
      <c r="RII58" s="699"/>
      <c r="RIJ58" s="699"/>
      <c r="RIK58" s="699"/>
      <c r="RIL58" s="699"/>
      <c r="RIM58" s="699"/>
      <c r="RIN58" s="699"/>
      <c r="RIO58" s="699"/>
      <c r="RIP58" s="699"/>
      <c r="RIQ58" s="699"/>
      <c r="RIR58" s="699"/>
      <c r="RIS58" s="699"/>
      <c r="RIT58" s="699"/>
      <c r="RIU58" s="699"/>
      <c r="RIV58" s="699"/>
      <c r="RIW58" s="699"/>
      <c r="RIX58" s="699"/>
      <c r="RIY58" s="699"/>
      <c r="RIZ58" s="699"/>
      <c r="RJA58" s="699"/>
      <c r="RJB58" s="699"/>
      <c r="RJC58" s="699"/>
      <c r="RJD58" s="699"/>
      <c r="RJE58" s="699"/>
      <c r="RJF58" s="699"/>
      <c r="RJG58" s="699"/>
      <c r="RJH58" s="699"/>
      <c r="RJI58" s="699"/>
      <c r="RJJ58" s="699"/>
      <c r="RJK58" s="699"/>
      <c r="RJL58" s="699"/>
      <c r="RJM58" s="699"/>
      <c r="RJN58" s="699"/>
      <c r="RJO58" s="699"/>
      <c r="RJP58" s="699"/>
      <c r="RJQ58" s="699"/>
      <c r="RJR58" s="699"/>
      <c r="RJS58" s="699"/>
      <c r="RJT58" s="699"/>
      <c r="RJU58" s="699"/>
      <c r="RJV58" s="699"/>
      <c r="RJW58" s="699"/>
      <c r="RJX58" s="699"/>
      <c r="RJY58" s="699"/>
      <c r="RJZ58" s="699"/>
      <c r="RKA58" s="699"/>
      <c r="RKB58" s="699"/>
      <c r="RKC58" s="699"/>
      <c r="RKD58" s="699"/>
      <c r="RKE58" s="699"/>
      <c r="RKF58" s="699"/>
      <c r="RKG58" s="699"/>
      <c r="RKH58" s="699"/>
      <c r="RKI58" s="699"/>
      <c r="RKJ58" s="699"/>
      <c r="RKK58" s="699"/>
      <c r="RKL58" s="699"/>
      <c r="RKM58" s="699"/>
      <c r="RKN58" s="699"/>
      <c r="RKO58" s="699"/>
      <c r="RKP58" s="699"/>
      <c r="RKQ58" s="699"/>
      <c r="RKR58" s="699"/>
      <c r="RKS58" s="699"/>
      <c r="RKT58" s="699"/>
      <c r="RKU58" s="699"/>
      <c r="RKV58" s="699"/>
      <c r="RKW58" s="699"/>
      <c r="RKX58" s="699"/>
      <c r="RKY58" s="699"/>
      <c r="RKZ58" s="699"/>
      <c r="RLA58" s="699"/>
      <c r="RLB58" s="699"/>
      <c r="RLC58" s="699"/>
      <c r="RLD58" s="699"/>
      <c r="RLE58" s="699"/>
      <c r="RLF58" s="699"/>
      <c r="RLG58" s="699"/>
      <c r="RLH58" s="699"/>
      <c r="RLI58" s="699"/>
      <c r="RLJ58" s="699"/>
      <c r="RLK58" s="699"/>
      <c r="RLL58" s="699"/>
      <c r="RLM58" s="699"/>
      <c r="RLN58" s="699"/>
      <c r="RLO58" s="699"/>
      <c r="RLP58" s="699"/>
      <c r="RLQ58" s="699"/>
      <c r="RLR58" s="699"/>
      <c r="RLS58" s="699"/>
      <c r="RLT58" s="699"/>
      <c r="RLU58" s="699"/>
      <c r="RLV58" s="699"/>
      <c r="RLW58" s="699"/>
      <c r="RLX58" s="699"/>
      <c r="RLY58" s="699"/>
      <c r="RLZ58" s="699"/>
      <c r="RMA58" s="699"/>
      <c r="RMB58" s="699"/>
      <c r="RMC58" s="699"/>
      <c r="RMD58" s="699"/>
      <c r="RME58" s="699"/>
      <c r="RMF58" s="699"/>
      <c r="RMG58" s="699"/>
      <c r="RMH58" s="699"/>
      <c r="RMI58" s="699"/>
      <c r="RMJ58" s="699"/>
      <c r="RMK58" s="699"/>
      <c r="RML58" s="699"/>
      <c r="RMM58" s="699"/>
      <c r="RMN58" s="699"/>
      <c r="RMO58" s="699"/>
      <c r="RMP58" s="699"/>
      <c r="RMQ58" s="699"/>
      <c r="RMR58" s="699"/>
      <c r="RMS58" s="699"/>
      <c r="RMT58" s="699"/>
      <c r="RMU58" s="699"/>
      <c r="RMV58" s="699"/>
      <c r="RMW58" s="699"/>
      <c r="RMX58" s="699"/>
      <c r="RMY58" s="699"/>
      <c r="RMZ58" s="699"/>
      <c r="RNA58" s="699"/>
      <c r="RNB58" s="699"/>
      <c r="RNC58" s="699"/>
      <c r="RND58" s="699"/>
      <c r="RNE58" s="699"/>
      <c r="RNF58" s="699"/>
      <c r="RNG58" s="699"/>
      <c r="RNH58" s="699"/>
      <c r="RNI58" s="699"/>
      <c r="RNJ58" s="699"/>
      <c r="RNK58" s="699"/>
      <c r="RNL58" s="699"/>
      <c r="RNM58" s="699"/>
      <c r="RNN58" s="699"/>
      <c r="RNO58" s="699"/>
      <c r="RNP58" s="699"/>
      <c r="RNQ58" s="699"/>
      <c r="RNR58" s="699"/>
      <c r="RNS58" s="699"/>
      <c r="RNT58" s="699"/>
      <c r="RNU58" s="699"/>
      <c r="RNV58" s="699"/>
      <c r="RNW58" s="699"/>
      <c r="RNX58" s="699"/>
      <c r="RNY58" s="699"/>
      <c r="RNZ58" s="699"/>
      <c r="ROA58" s="699"/>
      <c r="ROB58" s="699"/>
      <c r="ROC58" s="699"/>
      <c r="ROD58" s="699"/>
      <c r="ROE58" s="699"/>
      <c r="ROF58" s="699"/>
      <c r="ROG58" s="699"/>
      <c r="ROH58" s="699"/>
      <c r="ROI58" s="699"/>
      <c r="ROJ58" s="699"/>
      <c r="ROK58" s="699"/>
      <c r="ROL58" s="699"/>
      <c r="ROM58" s="699"/>
      <c r="RON58" s="699"/>
      <c r="ROO58" s="699"/>
      <c r="ROP58" s="699"/>
      <c r="ROQ58" s="699"/>
      <c r="ROR58" s="699"/>
      <c r="ROS58" s="699"/>
      <c r="ROT58" s="699"/>
      <c r="ROU58" s="699"/>
      <c r="ROV58" s="699"/>
      <c r="ROW58" s="699"/>
      <c r="ROX58" s="699"/>
      <c r="ROY58" s="699"/>
      <c r="ROZ58" s="699"/>
      <c r="RPA58" s="699"/>
      <c r="RPB58" s="699"/>
      <c r="RPC58" s="699"/>
      <c r="RPD58" s="699"/>
      <c r="RPE58" s="699"/>
      <c r="RPF58" s="699"/>
      <c r="RPG58" s="699"/>
      <c r="RPH58" s="699"/>
      <c r="RPI58" s="699"/>
      <c r="RPJ58" s="699"/>
      <c r="RPK58" s="699"/>
      <c r="RPL58" s="699"/>
      <c r="RPM58" s="699"/>
      <c r="RPN58" s="699"/>
      <c r="RPO58" s="699"/>
      <c r="RPP58" s="699"/>
      <c r="RPQ58" s="699"/>
      <c r="RPR58" s="699"/>
      <c r="RPS58" s="699"/>
      <c r="RPT58" s="699"/>
      <c r="RPU58" s="699"/>
      <c r="RPV58" s="699"/>
      <c r="RPW58" s="699"/>
      <c r="RPX58" s="699"/>
      <c r="RPY58" s="699"/>
      <c r="RPZ58" s="699"/>
      <c r="RQA58" s="699"/>
      <c r="RQB58" s="699"/>
      <c r="RQC58" s="699"/>
      <c r="RQD58" s="699"/>
      <c r="RQE58" s="699"/>
      <c r="RQF58" s="699"/>
      <c r="RQG58" s="699"/>
      <c r="RQH58" s="699"/>
      <c r="RQI58" s="699"/>
      <c r="RQJ58" s="699"/>
      <c r="RQK58" s="699"/>
      <c r="RQL58" s="699"/>
      <c r="RQM58" s="699"/>
      <c r="RQN58" s="699"/>
      <c r="RQO58" s="699"/>
      <c r="RQP58" s="699"/>
      <c r="RQQ58" s="699"/>
      <c r="RQR58" s="699"/>
      <c r="RQS58" s="699"/>
      <c r="RQT58" s="699"/>
      <c r="RQU58" s="699"/>
      <c r="RQV58" s="699"/>
      <c r="RQW58" s="699"/>
      <c r="RQX58" s="699"/>
      <c r="RQY58" s="699"/>
      <c r="RQZ58" s="699"/>
      <c r="RRA58" s="699"/>
      <c r="RRB58" s="699"/>
      <c r="RRC58" s="699"/>
      <c r="RRD58" s="699"/>
      <c r="RRE58" s="699"/>
      <c r="RRF58" s="699"/>
      <c r="RRG58" s="699"/>
      <c r="RRH58" s="699"/>
      <c r="RRI58" s="699"/>
      <c r="RRJ58" s="699"/>
      <c r="RRK58" s="699"/>
      <c r="RRL58" s="699"/>
      <c r="RRM58" s="699"/>
      <c r="RRN58" s="699"/>
      <c r="RRO58" s="699"/>
      <c r="RRP58" s="699"/>
      <c r="RRQ58" s="699"/>
      <c r="RRR58" s="699"/>
      <c r="RRS58" s="699"/>
      <c r="RRT58" s="699"/>
      <c r="RRU58" s="699"/>
      <c r="RRV58" s="699"/>
      <c r="RRW58" s="699"/>
      <c r="RRX58" s="699"/>
      <c r="RRY58" s="699"/>
      <c r="RRZ58" s="699"/>
      <c r="RSA58" s="699"/>
      <c r="RSB58" s="699"/>
      <c r="RSC58" s="699"/>
      <c r="RSD58" s="699"/>
      <c r="RSE58" s="699"/>
      <c r="RSF58" s="699"/>
      <c r="RSG58" s="699"/>
      <c r="RSH58" s="699"/>
      <c r="RSI58" s="699"/>
      <c r="RSJ58" s="699"/>
      <c r="RSK58" s="699"/>
      <c r="RSL58" s="699"/>
      <c r="RSM58" s="699"/>
      <c r="RSN58" s="699"/>
      <c r="RSO58" s="699"/>
      <c r="RSP58" s="699"/>
      <c r="RSQ58" s="699"/>
      <c r="RSR58" s="699"/>
      <c r="RSS58" s="699"/>
      <c r="RST58" s="699"/>
      <c r="RSU58" s="699"/>
      <c r="RSV58" s="699"/>
      <c r="RSW58" s="699"/>
      <c r="RSX58" s="699"/>
      <c r="RSY58" s="699"/>
      <c r="RSZ58" s="699"/>
      <c r="RTA58" s="699"/>
      <c r="RTB58" s="699"/>
      <c r="RTC58" s="699"/>
      <c r="RTD58" s="699"/>
      <c r="RTE58" s="699"/>
      <c r="RTF58" s="699"/>
      <c r="RTG58" s="699"/>
      <c r="RTH58" s="699"/>
      <c r="RTI58" s="699"/>
      <c r="RTJ58" s="699"/>
      <c r="RTK58" s="699"/>
      <c r="RTL58" s="699"/>
      <c r="RTM58" s="699"/>
      <c r="RTN58" s="699"/>
      <c r="RTO58" s="699"/>
      <c r="RTP58" s="699"/>
      <c r="RTQ58" s="699"/>
      <c r="RTR58" s="699"/>
      <c r="RTS58" s="699"/>
      <c r="RTT58" s="699"/>
      <c r="RTU58" s="699"/>
      <c r="RTV58" s="699"/>
      <c r="RTW58" s="699"/>
      <c r="RTX58" s="699"/>
      <c r="RTY58" s="699"/>
      <c r="RTZ58" s="699"/>
      <c r="RUA58" s="699"/>
      <c r="RUB58" s="699"/>
      <c r="RUC58" s="699"/>
      <c r="RUD58" s="699"/>
      <c r="RUE58" s="699"/>
      <c r="RUF58" s="699"/>
      <c r="RUG58" s="699"/>
      <c r="RUH58" s="699"/>
      <c r="RUI58" s="699"/>
      <c r="RUJ58" s="699"/>
      <c r="RUK58" s="699"/>
      <c r="RUL58" s="699"/>
      <c r="RUM58" s="699"/>
      <c r="RUN58" s="699"/>
      <c r="RUO58" s="699"/>
      <c r="RUP58" s="699"/>
      <c r="RUQ58" s="699"/>
      <c r="RUR58" s="699"/>
      <c r="RUS58" s="699"/>
      <c r="RUT58" s="699"/>
      <c r="RUU58" s="699"/>
      <c r="RUV58" s="699"/>
      <c r="RUW58" s="699"/>
      <c r="RUX58" s="699"/>
      <c r="RUY58" s="699"/>
      <c r="RUZ58" s="699"/>
      <c r="RVA58" s="699"/>
      <c r="RVB58" s="699"/>
      <c r="RVC58" s="699"/>
      <c r="RVD58" s="699"/>
      <c r="RVE58" s="699"/>
      <c r="RVF58" s="699"/>
      <c r="RVG58" s="699"/>
      <c r="RVH58" s="699"/>
      <c r="RVI58" s="699"/>
      <c r="RVJ58" s="699"/>
      <c r="RVK58" s="699"/>
      <c r="RVL58" s="699"/>
      <c r="RVM58" s="699"/>
      <c r="RVN58" s="699"/>
      <c r="RVO58" s="699"/>
      <c r="RVP58" s="699"/>
      <c r="RVQ58" s="699"/>
      <c r="RVR58" s="699"/>
      <c r="RVS58" s="699"/>
      <c r="RVT58" s="699"/>
      <c r="RVU58" s="699"/>
      <c r="RVV58" s="699"/>
      <c r="RVW58" s="699"/>
      <c r="RVX58" s="699"/>
      <c r="RVY58" s="699"/>
      <c r="RVZ58" s="699"/>
      <c r="RWA58" s="699"/>
      <c r="RWB58" s="699"/>
      <c r="RWC58" s="699"/>
      <c r="RWD58" s="699"/>
      <c r="RWE58" s="699"/>
      <c r="RWF58" s="699"/>
      <c r="RWG58" s="699"/>
      <c r="RWH58" s="699"/>
      <c r="RWI58" s="699"/>
      <c r="RWJ58" s="699"/>
      <c r="RWK58" s="699"/>
      <c r="RWL58" s="699"/>
      <c r="RWM58" s="699"/>
      <c r="RWN58" s="699"/>
      <c r="RWO58" s="699"/>
      <c r="RWP58" s="699"/>
      <c r="RWQ58" s="699"/>
      <c r="RWR58" s="699"/>
      <c r="RWS58" s="699"/>
      <c r="RWT58" s="699"/>
      <c r="RWU58" s="699"/>
      <c r="RWV58" s="699"/>
      <c r="RWW58" s="699"/>
      <c r="RWX58" s="699"/>
      <c r="RWY58" s="699"/>
      <c r="RWZ58" s="699"/>
      <c r="RXA58" s="699"/>
      <c r="RXB58" s="699"/>
      <c r="RXC58" s="699"/>
      <c r="RXD58" s="699"/>
      <c r="RXE58" s="699"/>
      <c r="RXF58" s="699"/>
      <c r="RXG58" s="699"/>
      <c r="RXH58" s="699"/>
      <c r="RXI58" s="699"/>
      <c r="RXJ58" s="699"/>
      <c r="RXK58" s="699"/>
      <c r="RXL58" s="699"/>
      <c r="RXM58" s="699"/>
      <c r="RXN58" s="699"/>
      <c r="RXO58" s="699"/>
      <c r="RXP58" s="699"/>
      <c r="RXQ58" s="699"/>
      <c r="RXR58" s="699"/>
      <c r="RXS58" s="699"/>
      <c r="RXT58" s="699"/>
      <c r="RXU58" s="699"/>
      <c r="RXV58" s="699"/>
      <c r="RXW58" s="699"/>
      <c r="RXX58" s="699"/>
      <c r="RXY58" s="699"/>
      <c r="RXZ58" s="699"/>
      <c r="RYA58" s="699"/>
      <c r="RYB58" s="699"/>
      <c r="RYC58" s="699"/>
      <c r="RYD58" s="699"/>
      <c r="RYE58" s="699"/>
      <c r="RYF58" s="699"/>
      <c r="RYG58" s="699"/>
      <c r="RYH58" s="699"/>
      <c r="RYI58" s="699"/>
      <c r="RYJ58" s="699"/>
      <c r="RYK58" s="699"/>
      <c r="RYL58" s="699"/>
      <c r="RYM58" s="699"/>
      <c r="RYN58" s="699"/>
      <c r="RYO58" s="699"/>
      <c r="RYP58" s="699"/>
      <c r="RYQ58" s="699"/>
      <c r="RYR58" s="699"/>
      <c r="RYS58" s="699"/>
      <c r="RYT58" s="699"/>
      <c r="RYU58" s="699"/>
      <c r="RYV58" s="699"/>
      <c r="RYW58" s="699"/>
      <c r="RYX58" s="699"/>
      <c r="RYY58" s="699"/>
      <c r="RYZ58" s="699"/>
      <c r="RZA58" s="699"/>
      <c r="RZB58" s="699"/>
      <c r="RZC58" s="699"/>
      <c r="RZD58" s="699"/>
      <c r="RZE58" s="699"/>
      <c r="RZF58" s="699"/>
      <c r="RZG58" s="699"/>
      <c r="RZH58" s="699"/>
      <c r="RZI58" s="699"/>
      <c r="RZJ58" s="699"/>
      <c r="RZK58" s="699"/>
      <c r="RZL58" s="699"/>
      <c r="RZM58" s="699"/>
      <c r="RZN58" s="699"/>
      <c r="RZO58" s="699"/>
      <c r="RZP58" s="699"/>
      <c r="RZQ58" s="699"/>
      <c r="RZR58" s="699"/>
      <c r="RZS58" s="699"/>
      <c r="RZT58" s="699"/>
      <c r="RZU58" s="699"/>
      <c r="RZV58" s="699"/>
      <c r="RZW58" s="699"/>
      <c r="RZX58" s="699"/>
      <c r="RZY58" s="699"/>
      <c r="RZZ58" s="699"/>
      <c r="SAA58" s="699"/>
      <c r="SAB58" s="699"/>
      <c r="SAC58" s="699"/>
      <c r="SAD58" s="699"/>
      <c r="SAE58" s="699"/>
      <c r="SAF58" s="699"/>
      <c r="SAG58" s="699"/>
      <c r="SAH58" s="699"/>
      <c r="SAI58" s="699"/>
      <c r="SAJ58" s="699"/>
      <c r="SAK58" s="699"/>
      <c r="SAL58" s="699"/>
      <c r="SAM58" s="699"/>
      <c r="SAN58" s="699"/>
      <c r="SAO58" s="699"/>
      <c r="SAP58" s="699"/>
      <c r="SAQ58" s="699"/>
      <c r="SAR58" s="699"/>
      <c r="SAS58" s="699"/>
      <c r="SAT58" s="699"/>
      <c r="SAU58" s="699"/>
      <c r="SAV58" s="699"/>
      <c r="SAW58" s="699"/>
      <c r="SAX58" s="699"/>
      <c r="SAY58" s="699"/>
      <c r="SAZ58" s="699"/>
      <c r="SBA58" s="699"/>
      <c r="SBB58" s="699"/>
      <c r="SBC58" s="699"/>
      <c r="SBD58" s="699"/>
      <c r="SBE58" s="699"/>
      <c r="SBF58" s="699"/>
      <c r="SBG58" s="699"/>
      <c r="SBH58" s="699"/>
      <c r="SBI58" s="699"/>
      <c r="SBJ58" s="699"/>
      <c r="SBK58" s="699"/>
      <c r="SBL58" s="699"/>
      <c r="SBM58" s="699"/>
      <c r="SBN58" s="699"/>
      <c r="SBO58" s="699"/>
      <c r="SBP58" s="699"/>
      <c r="SBQ58" s="699"/>
      <c r="SBR58" s="699"/>
      <c r="SBS58" s="699"/>
      <c r="SBT58" s="699"/>
      <c r="SBU58" s="699"/>
      <c r="SBV58" s="699"/>
      <c r="SBW58" s="699"/>
      <c r="SBX58" s="699"/>
      <c r="SBY58" s="699"/>
      <c r="SBZ58" s="699"/>
      <c r="SCA58" s="699"/>
      <c r="SCB58" s="699"/>
      <c r="SCC58" s="699"/>
      <c r="SCD58" s="699"/>
      <c r="SCE58" s="699"/>
      <c r="SCF58" s="699"/>
      <c r="SCG58" s="699"/>
      <c r="SCH58" s="699"/>
      <c r="SCI58" s="699"/>
      <c r="SCJ58" s="699"/>
      <c r="SCK58" s="699"/>
      <c r="SCL58" s="699"/>
      <c r="SCM58" s="699"/>
      <c r="SCN58" s="699"/>
      <c r="SCO58" s="699"/>
      <c r="SCP58" s="699"/>
      <c r="SCQ58" s="699"/>
      <c r="SCR58" s="699"/>
      <c r="SCS58" s="699"/>
      <c r="SCT58" s="699"/>
      <c r="SCU58" s="699"/>
      <c r="SCV58" s="699"/>
      <c r="SCW58" s="699"/>
      <c r="SCX58" s="699"/>
      <c r="SCY58" s="699"/>
      <c r="SCZ58" s="699"/>
      <c r="SDA58" s="699"/>
      <c r="SDB58" s="699"/>
      <c r="SDC58" s="699"/>
      <c r="SDD58" s="699"/>
      <c r="SDE58" s="699"/>
      <c r="SDF58" s="699"/>
      <c r="SDG58" s="699"/>
      <c r="SDH58" s="699"/>
      <c r="SDI58" s="699"/>
      <c r="SDJ58" s="699"/>
      <c r="SDK58" s="699"/>
      <c r="SDL58" s="699"/>
      <c r="SDM58" s="699"/>
      <c r="SDN58" s="699"/>
      <c r="SDO58" s="699"/>
      <c r="SDP58" s="699"/>
      <c r="SDQ58" s="699"/>
      <c r="SDR58" s="699"/>
      <c r="SDS58" s="699"/>
      <c r="SDT58" s="699"/>
      <c r="SDU58" s="699"/>
      <c r="SDV58" s="699"/>
      <c r="SDW58" s="699"/>
      <c r="SDX58" s="699"/>
      <c r="SDY58" s="699"/>
      <c r="SDZ58" s="699"/>
      <c r="SEA58" s="699"/>
      <c r="SEB58" s="699"/>
      <c r="SEC58" s="699"/>
      <c r="SED58" s="699"/>
      <c r="SEE58" s="699"/>
      <c r="SEF58" s="699"/>
      <c r="SEG58" s="699"/>
      <c r="SEH58" s="699"/>
      <c r="SEI58" s="699"/>
      <c r="SEJ58" s="699"/>
      <c r="SEK58" s="699"/>
      <c r="SEL58" s="699"/>
      <c r="SEM58" s="699"/>
      <c r="SEN58" s="699"/>
      <c r="SEO58" s="699"/>
      <c r="SEP58" s="699"/>
      <c r="SEQ58" s="699"/>
      <c r="SER58" s="699"/>
      <c r="SES58" s="699"/>
      <c r="SET58" s="699"/>
      <c r="SEU58" s="699"/>
      <c r="SEV58" s="699"/>
      <c r="SEW58" s="699"/>
      <c r="SEX58" s="699"/>
      <c r="SEY58" s="699"/>
      <c r="SEZ58" s="699"/>
      <c r="SFA58" s="699"/>
      <c r="SFB58" s="699"/>
      <c r="SFC58" s="699"/>
      <c r="SFD58" s="699"/>
      <c r="SFE58" s="699"/>
      <c r="SFF58" s="699"/>
      <c r="SFG58" s="699"/>
      <c r="SFH58" s="699"/>
      <c r="SFI58" s="699"/>
      <c r="SFJ58" s="699"/>
      <c r="SFK58" s="699"/>
      <c r="SFL58" s="699"/>
      <c r="SFM58" s="699"/>
      <c r="SFN58" s="699"/>
      <c r="SFO58" s="699"/>
      <c r="SFP58" s="699"/>
      <c r="SFQ58" s="699"/>
      <c r="SFR58" s="699"/>
      <c r="SFS58" s="699"/>
      <c r="SFT58" s="699"/>
      <c r="SFU58" s="699"/>
      <c r="SFV58" s="699"/>
      <c r="SFW58" s="699"/>
      <c r="SFX58" s="699"/>
      <c r="SFY58" s="699"/>
      <c r="SFZ58" s="699"/>
      <c r="SGA58" s="699"/>
      <c r="SGB58" s="699"/>
      <c r="SGC58" s="699"/>
      <c r="SGD58" s="699"/>
      <c r="SGE58" s="699"/>
      <c r="SGF58" s="699"/>
      <c r="SGG58" s="699"/>
      <c r="SGH58" s="699"/>
      <c r="SGI58" s="699"/>
      <c r="SGJ58" s="699"/>
      <c r="SGK58" s="699"/>
      <c r="SGL58" s="699"/>
      <c r="SGM58" s="699"/>
      <c r="SGN58" s="699"/>
      <c r="SGO58" s="699"/>
      <c r="SGP58" s="699"/>
      <c r="SGQ58" s="699"/>
      <c r="SGR58" s="699"/>
      <c r="SGS58" s="699"/>
      <c r="SGT58" s="699"/>
      <c r="SGU58" s="699"/>
      <c r="SGV58" s="699"/>
      <c r="SGW58" s="699"/>
      <c r="SGX58" s="699"/>
      <c r="SGY58" s="699"/>
      <c r="SGZ58" s="699"/>
      <c r="SHA58" s="699"/>
      <c r="SHB58" s="699"/>
      <c r="SHC58" s="699"/>
      <c r="SHD58" s="699"/>
      <c r="SHE58" s="699"/>
      <c r="SHF58" s="699"/>
      <c r="SHG58" s="699"/>
      <c r="SHH58" s="699"/>
      <c r="SHI58" s="699"/>
      <c r="SHJ58" s="699"/>
      <c r="SHK58" s="699"/>
      <c r="SHL58" s="699"/>
      <c r="SHM58" s="699"/>
      <c r="SHN58" s="699"/>
      <c r="SHO58" s="699"/>
      <c r="SHP58" s="699"/>
      <c r="SHQ58" s="699"/>
      <c r="SHR58" s="699"/>
      <c r="SHS58" s="699"/>
      <c r="SHT58" s="699"/>
      <c r="SHU58" s="699"/>
      <c r="SHV58" s="699"/>
      <c r="SHW58" s="699"/>
      <c r="SHX58" s="699"/>
      <c r="SHY58" s="699"/>
      <c r="SHZ58" s="699"/>
      <c r="SIA58" s="699"/>
      <c r="SIB58" s="699"/>
      <c r="SIC58" s="699"/>
      <c r="SID58" s="699"/>
      <c r="SIE58" s="699"/>
      <c r="SIF58" s="699"/>
      <c r="SIG58" s="699"/>
      <c r="SIH58" s="699"/>
      <c r="SII58" s="699"/>
      <c r="SIJ58" s="699"/>
      <c r="SIK58" s="699"/>
      <c r="SIL58" s="699"/>
      <c r="SIM58" s="699"/>
      <c r="SIN58" s="699"/>
      <c r="SIO58" s="699"/>
      <c r="SIP58" s="699"/>
      <c r="SIQ58" s="699"/>
      <c r="SIR58" s="699"/>
      <c r="SIS58" s="699"/>
      <c r="SIT58" s="699"/>
      <c r="SIU58" s="699"/>
      <c r="SIV58" s="699"/>
      <c r="SIW58" s="699"/>
      <c r="SIX58" s="699"/>
      <c r="SIY58" s="699"/>
      <c r="SIZ58" s="699"/>
      <c r="SJA58" s="699"/>
      <c r="SJB58" s="699"/>
      <c r="SJC58" s="699"/>
      <c r="SJD58" s="699"/>
      <c r="SJE58" s="699"/>
      <c r="SJF58" s="699"/>
      <c r="SJG58" s="699"/>
      <c r="SJH58" s="699"/>
      <c r="SJI58" s="699"/>
      <c r="SJJ58" s="699"/>
      <c r="SJK58" s="699"/>
      <c r="SJL58" s="699"/>
      <c r="SJM58" s="699"/>
      <c r="SJN58" s="699"/>
      <c r="SJO58" s="699"/>
      <c r="SJP58" s="699"/>
      <c r="SJQ58" s="699"/>
      <c r="SJR58" s="699"/>
      <c r="SJS58" s="699"/>
      <c r="SJT58" s="699"/>
      <c r="SJU58" s="699"/>
      <c r="SJV58" s="699"/>
      <c r="SJW58" s="699"/>
      <c r="SJX58" s="699"/>
      <c r="SJY58" s="699"/>
      <c r="SJZ58" s="699"/>
      <c r="SKA58" s="699"/>
      <c r="SKB58" s="699"/>
      <c r="SKC58" s="699"/>
      <c r="SKD58" s="699"/>
      <c r="SKE58" s="699"/>
      <c r="SKF58" s="699"/>
      <c r="SKG58" s="699"/>
      <c r="SKH58" s="699"/>
      <c r="SKI58" s="699"/>
      <c r="SKJ58" s="699"/>
      <c r="SKK58" s="699"/>
      <c r="SKL58" s="699"/>
      <c r="SKM58" s="699"/>
      <c r="SKN58" s="699"/>
      <c r="SKO58" s="699"/>
      <c r="SKP58" s="699"/>
      <c r="SKQ58" s="699"/>
      <c r="SKR58" s="699"/>
      <c r="SKS58" s="699"/>
      <c r="SKT58" s="699"/>
      <c r="SKU58" s="699"/>
      <c r="SKV58" s="699"/>
      <c r="SKW58" s="699"/>
      <c r="SKX58" s="699"/>
      <c r="SKY58" s="699"/>
      <c r="SKZ58" s="699"/>
      <c r="SLA58" s="699"/>
      <c r="SLB58" s="699"/>
      <c r="SLC58" s="699"/>
      <c r="SLD58" s="699"/>
      <c r="SLE58" s="699"/>
      <c r="SLF58" s="699"/>
      <c r="SLG58" s="699"/>
      <c r="SLH58" s="699"/>
      <c r="SLI58" s="699"/>
      <c r="SLJ58" s="699"/>
      <c r="SLK58" s="699"/>
      <c r="SLL58" s="699"/>
      <c r="SLM58" s="699"/>
      <c r="SLN58" s="699"/>
      <c r="SLO58" s="699"/>
      <c r="SLP58" s="699"/>
      <c r="SLQ58" s="699"/>
      <c r="SLR58" s="699"/>
      <c r="SLS58" s="699"/>
      <c r="SLT58" s="699"/>
      <c r="SLU58" s="699"/>
      <c r="SLV58" s="699"/>
      <c r="SLW58" s="699"/>
      <c r="SLX58" s="699"/>
      <c r="SLY58" s="699"/>
      <c r="SLZ58" s="699"/>
      <c r="SMA58" s="699"/>
      <c r="SMB58" s="699"/>
      <c r="SMC58" s="699"/>
      <c r="SMD58" s="699"/>
      <c r="SME58" s="699"/>
      <c r="SMF58" s="699"/>
      <c r="SMG58" s="699"/>
      <c r="SMH58" s="699"/>
      <c r="SMI58" s="699"/>
      <c r="SMJ58" s="699"/>
      <c r="SMK58" s="699"/>
      <c r="SML58" s="699"/>
      <c r="SMM58" s="699"/>
      <c r="SMN58" s="699"/>
      <c r="SMO58" s="699"/>
      <c r="SMP58" s="699"/>
      <c r="SMQ58" s="699"/>
      <c r="SMR58" s="699"/>
      <c r="SMS58" s="699"/>
      <c r="SMT58" s="699"/>
      <c r="SMU58" s="699"/>
      <c r="SMV58" s="699"/>
      <c r="SMW58" s="699"/>
      <c r="SMX58" s="699"/>
      <c r="SMY58" s="699"/>
      <c r="SMZ58" s="699"/>
      <c r="SNA58" s="699"/>
      <c r="SNB58" s="699"/>
      <c r="SNC58" s="699"/>
      <c r="SND58" s="699"/>
      <c r="SNE58" s="699"/>
      <c r="SNF58" s="699"/>
      <c r="SNG58" s="699"/>
      <c r="SNH58" s="699"/>
      <c r="SNI58" s="699"/>
      <c r="SNJ58" s="699"/>
      <c r="SNK58" s="699"/>
      <c r="SNL58" s="699"/>
      <c r="SNM58" s="699"/>
      <c r="SNN58" s="699"/>
      <c r="SNO58" s="699"/>
      <c r="SNP58" s="699"/>
      <c r="SNQ58" s="699"/>
      <c r="SNR58" s="699"/>
      <c r="SNS58" s="699"/>
      <c r="SNT58" s="699"/>
      <c r="SNU58" s="699"/>
      <c r="SNV58" s="699"/>
      <c r="SNW58" s="699"/>
      <c r="SNX58" s="699"/>
      <c r="SNY58" s="699"/>
      <c r="SNZ58" s="699"/>
      <c r="SOA58" s="699"/>
      <c r="SOB58" s="699"/>
      <c r="SOC58" s="699"/>
      <c r="SOD58" s="699"/>
      <c r="SOE58" s="699"/>
      <c r="SOF58" s="699"/>
      <c r="SOG58" s="699"/>
      <c r="SOH58" s="699"/>
      <c r="SOI58" s="699"/>
      <c r="SOJ58" s="699"/>
      <c r="SOK58" s="699"/>
      <c r="SOL58" s="699"/>
      <c r="SOM58" s="699"/>
      <c r="SON58" s="699"/>
      <c r="SOO58" s="699"/>
      <c r="SOP58" s="699"/>
      <c r="SOQ58" s="699"/>
      <c r="SOR58" s="699"/>
      <c r="SOS58" s="699"/>
      <c r="SOT58" s="699"/>
      <c r="SOU58" s="699"/>
      <c r="SOV58" s="699"/>
      <c r="SOW58" s="699"/>
      <c r="SOX58" s="699"/>
      <c r="SOY58" s="699"/>
      <c r="SOZ58" s="699"/>
      <c r="SPA58" s="699"/>
      <c r="SPB58" s="699"/>
      <c r="SPC58" s="699"/>
      <c r="SPD58" s="699"/>
      <c r="SPE58" s="699"/>
      <c r="SPF58" s="699"/>
      <c r="SPG58" s="699"/>
      <c r="SPH58" s="699"/>
      <c r="SPI58" s="699"/>
      <c r="SPJ58" s="699"/>
      <c r="SPK58" s="699"/>
      <c r="SPL58" s="699"/>
      <c r="SPM58" s="699"/>
      <c r="SPN58" s="699"/>
      <c r="SPO58" s="699"/>
      <c r="SPP58" s="699"/>
      <c r="SPQ58" s="699"/>
      <c r="SPR58" s="699"/>
      <c r="SPS58" s="699"/>
      <c r="SPT58" s="699"/>
      <c r="SPU58" s="699"/>
      <c r="SPV58" s="699"/>
      <c r="SPW58" s="699"/>
      <c r="SPX58" s="699"/>
      <c r="SPY58" s="699"/>
      <c r="SPZ58" s="699"/>
      <c r="SQA58" s="699"/>
      <c r="SQB58" s="699"/>
      <c r="SQC58" s="699"/>
      <c r="SQD58" s="699"/>
      <c r="SQE58" s="699"/>
      <c r="SQF58" s="699"/>
      <c r="SQG58" s="699"/>
      <c r="SQH58" s="699"/>
      <c r="SQI58" s="699"/>
      <c r="SQJ58" s="699"/>
      <c r="SQK58" s="699"/>
      <c r="SQL58" s="699"/>
      <c r="SQM58" s="699"/>
      <c r="SQN58" s="699"/>
      <c r="SQO58" s="699"/>
      <c r="SQP58" s="699"/>
      <c r="SQQ58" s="699"/>
      <c r="SQR58" s="699"/>
      <c r="SQS58" s="699"/>
      <c r="SQT58" s="699"/>
      <c r="SQU58" s="699"/>
      <c r="SQV58" s="699"/>
      <c r="SQW58" s="699"/>
      <c r="SQX58" s="699"/>
      <c r="SQY58" s="699"/>
      <c r="SQZ58" s="699"/>
      <c r="SRA58" s="699"/>
      <c r="SRB58" s="699"/>
      <c r="SRC58" s="699"/>
      <c r="SRD58" s="699"/>
      <c r="SRE58" s="699"/>
      <c r="SRF58" s="699"/>
      <c r="SRG58" s="699"/>
      <c r="SRH58" s="699"/>
      <c r="SRI58" s="699"/>
      <c r="SRJ58" s="699"/>
      <c r="SRK58" s="699"/>
      <c r="SRL58" s="699"/>
      <c r="SRM58" s="699"/>
      <c r="SRN58" s="699"/>
      <c r="SRO58" s="699"/>
      <c r="SRP58" s="699"/>
      <c r="SRQ58" s="699"/>
      <c r="SRR58" s="699"/>
      <c r="SRS58" s="699"/>
      <c r="SRT58" s="699"/>
      <c r="SRU58" s="699"/>
      <c r="SRV58" s="699"/>
      <c r="SRW58" s="699"/>
      <c r="SRX58" s="699"/>
      <c r="SRY58" s="699"/>
      <c r="SRZ58" s="699"/>
      <c r="SSA58" s="699"/>
      <c r="SSB58" s="699"/>
      <c r="SSC58" s="699"/>
      <c r="SSD58" s="699"/>
      <c r="SSE58" s="699"/>
      <c r="SSF58" s="699"/>
      <c r="SSG58" s="699"/>
      <c r="SSH58" s="699"/>
      <c r="SSI58" s="699"/>
      <c r="SSJ58" s="699"/>
      <c r="SSK58" s="699"/>
      <c r="SSL58" s="699"/>
      <c r="SSM58" s="699"/>
      <c r="SSN58" s="699"/>
      <c r="SSO58" s="699"/>
      <c r="SSP58" s="699"/>
      <c r="SSQ58" s="699"/>
      <c r="SSR58" s="699"/>
      <c r="SSS58" s="699"/>
      <c r="SST58" s="699"/>
      <c r="SSU58" s="699"/>
      <c r="SSV58" s="699"/>
      <c r="SSW58" s="699"/>
      <c r="SSX58" s="699"/>
      <c r="SSY58" s="699"/>
      <c r="SSZ58" s="699"/>
      <c r="STA58" s="699"/>
      <c r="STB58" s="699"/>
      <c r="STC58" s="699"/>
      <c r="STD58" s="699"/>
      <c r="STE58" s="699"/>
      <c r="STF58" s="699"/>
      <c r="STG58" s="699"/>
      <c r="STH58" s="699"/>
      <c r="STI58" s="699"/>
      <c r="STJ58" s="699"/>
      <c r="STK58" s="699"/>
      <c r="STL58" s="699"/>
      <c r="STM58" s="699"/>
      <c r="STN58" s="699"/>
      <c r="STO58" s="699"/>
      <c r="STP58" s="699"/>
      <c r="STQ58" s="699"/>
      <c r="STR58" s="699"/>
      <c r="STS58" s="699"/>
      <c r="STT58" s="699"/>
      <c r="STU58" s="699"/>
      <c r="STV58" s="699"/>
      <c r="STW58" s="699"/>
      <c r="STX58" s="699"/>
      <c r="STY58" s="699"/>
      <c r="STZ58" s="699"/>
      <c r="SUA58" s="699"/>
      <c r="SUB58" s="699"/>
      <c r="SUC58" s="699"/>
      <c r="SUD58" s="699"/>
      <c r="SUE58" s="699"/>
      <c r="SUF58" s="699"/>
      <c r="SUG58" s="699"/>
      <c r="SUH58" s="699"/>
      <c r="SUI58" s="699"/>
      <c r="SUJ58" s="699"/>
      <c r="SUK58" s="699"/>
      <c r="SUL58" s="699"/>
      <c r="SUM58" s="699"/>
      <c r="SUN58" s="699"/>
      <c r="SUO58" s="699"/>
      <c r="SUP58" s="699"/>
      <c r="SUQ58" s="699"/>
      <c r="SUR58" s="699"/>
      <c r="SUS58" s="699"/>
      <c r="SUT58" s="699"/>
      <c r="SUU58" s="699"/>
      <c r="SUV58" s="699"/>
      <c r="SUW58" s="699"/>
      <c r="SUX58" s="699"/>
      <c r="SUY58" s="699"/>
      <c r="SUZ58" s="699"/>
      <c r="SVA58" s="699"/>
      <c r="SVB58" s="699"/>
      <c r="SVC58" s="699"/>
      <c r="SVD58" s="699"/>
      <c r="SVE58" s="699"/>
      <c r="SVF58" s="699"/>
      <c r="SVG58" s="699"/>
      <c r="SVH58" s="699"/>
      <c r="SVI58" s="699"/>
      <c r="SVJ58" s="699"/>
      <c r="SVK58" s="699"/>
      <c r="SVL58" s="699"/>
      <c r="SVM58" s="699"/>
      <c r="SVN58" s="699"/>
      <c r="SVO58" s="699"/>
      <c r="SVP58" s="699"/>
      <c r="SVQ58" s="699"/>
      <c r="SVR58" s="699"/>
      <c r="SVS58" s="699"/>
      <c r="SVT58" s="699"/>
      <c r="SVU58" s="699"/>
      <c r="SVV58" s="699"/>
      <c r="SVW58" s="699"/>
      <c r="SVX58" s="699"/>
      <c r="SVY58" s="699"/>
      <c r="SVZ58" s="699"/>
      <c r="SWA58" s="699"/>
      <c r="SWB58" s="699"/>
      <c r="SWC58" s="699"/>
      <c r="SWD58" s="699"/>
      <c r="SWE58" s="699"/>
      <c r="SWF58" s="699"/>
      <c r="SWG58" s="699"/>
      <c r="SWH58" s="699"/>
      <c r="SWI58" s="699"/>
      <c r="SWJ58" s="699"/>
      <c r="SWK58" s="699"/>
      <c r="SWL58" s="699"/>
      <c r="SWM58" s="699"/>
      <c r="SWN58" s="699"/>
      <c r="SWO58" s="699"/>
      <c r="SWP58" s="699"/>
      <c r="SWQ58" s="699"/>
      <c r="SWR58" s="699"/>
      <c r="SWS58" s="699"/>
      <c r="SWT58" s="699"/>
      <c r="SWU58" s="699"/>
      <c r="SWV58" s="699"/>
      <c r="SWW58" s="699"/>
      <c r="SWX58" s="699"/>
      <c r="SWY58" s="699"/>
      <c r="SWZ58" s="699"/>
      <c r="SXA58" s="699"/>
      <c r="SXB58" s="699"/>
      <c r="SXC58" s="699"/>
      <c r="SXD58" s="699"/>
      <c r="SXE58" s="699"/>
      <c r="SXF58" s="699"/>
      <c r="SXG58" s="699"/>
      <c r="SXH58" s="699"/>
      <c r="SXI58" s="699"/>
      <c r="SXJ58" s="699"/>
      <c r="SXK58" s="699"/>
      <c r="SXL58" s="699"/>
      <c r="SXM58" s="699"/>
      <c r="SXN58" s="699"/>
      <c r="SXO58" s="699"/>
      <c r="SXP58" s="699"/>
      <c r="SXQ58" s="699"/>
      <c r="SXR58" s="699"/>
      <c r="SXS58" s="699"/>
      <c r="SXT58" s="699"/>
      <c r="SXU58" s="699"/>
      <c r="SXV58" s="699"/>
      <c r="SXW58" s="699"/>
      <c r="SXX58" s="699"/>
      <c r="SXY58" s="699"/>
      <c r="SXZ58" s="699"/>
      <c r="SYA58" s="699"/>
      <c r="SYB58" s="699"/>
      <c r="SYC58" s="699"/>
      <c r="SYD58" s="699"/>
      <c r="SYE58" s="699"/>
      <c r="SYF58" s="699"/>
      <c r="SYG58" s="699"/>
      <c r="SYH58" s="699"/>
      <c r="SYI58" s="699"/>
      <c r="SYJ58" s="699"/>
      <c r="SYK58" s="699"/>
      <c r="SYL58" s="699"/>
      <c r="SYM58" s="699"/>
      <c r="SYN58" s="699"/>
      <c r="SYO58" s="699"/>
      <c r="SYP58" s="699"/>
      <c r="SYQ58" s="699"/>
      <c r="SYR58" s="699"/>
      <c r="SYS58" s="699"/>
      <c r="SYT58" s="699"/>
      <c r="SYU58" s="699"/>
      <c r="SYV58" s="699"/>
      <c r="SYW58" s="699"/>
      <c r="SYX58" s="699"/>
      <c r="SYY58" s="699"/>
      <c r="SYZ58" s="699"/>
      <c r="SZA58" s="699"/>
      <c r="SZB58" s="699"/>
      <c r="SZC58" s="699"/>
      <c r="SZD58" s="699"/>
      <c r="SZE58" s="699"/>
      <c r="SZF58" s="699"/>
      <c r="SZG58" s="699"/>
      <c r="SZH58" s="699"/>
      <c r="SZI58" s="699"/>
      <c r="SZJ58" s="699"/>
      <c r="SZK58" s="699"/>
      <c r="SZL58" s="699"/>
      <c r="SZM58" s="699"/>
      <c r="SZN58" s="699"/>
      <c r="SZO58" s="699"/>
      <c r="SZP58" s="699"/>
      <c r="SZQ58" s="699"/>
      <c r="SZR58" s="699"/>
      <c r="SZS58" s="699"/>
      <c r="SZT58" s="699"/>
      <c r="SZU58" s="699"/>
      <c r="SZV58" s="699"/>
      <c r="SZW58" s="699"/>
      <c r="SZX58" s="699"/>
      <c r="SZY58" s="699"/>
      <c r="SZZ58" s="699"/>
      <c r="TAA58" s="699"/>
      <c r="TAB58" s="699"/>
      <c r="TAC58" s="699"/>
      <c r="TAD58" s="699"/>
      <c r="TAE58" s="699"/>
      <c r="TAF58" s="699"/>
      <c r="TAG58" s="699"/>
      <c r="TAH58" s="699"/>
      <c r="TAI58" s="699"/>
      <c r="TAJ58" s="699"/>
      <c r="TAK58" s="699"/>
      <c r="TAL58" s="699"/>
      <c r="TAM58" s="699"/>
      <c r="TAN58" s="699"/>
      <c r="TAO58" s="699"/>
      <c r="TAP58" s="699"/>
      <c r="TAQ58" s="699"/>
      <c r="TAR58" s="699"/>
      <c r="TAS58" s="699"/>
      <c r="TAT58" s="699"/>
      <c r="TAU58" s="699"/>
      <c r="TAV58" s="699"/>
      <c r="TAW58" s="699"/>
      <c r="TAX58" s="699"/>
      <c r="TAY58" s="699"/>
      <c r="TAZ58" s="699"/>
      <c r="TBA58" s="699"/>
      <c r="TBB58" s="699"/>
      <c r="TBC58" s="699"/>
      <c r="TBD58" s="699"/>
      <c r="TBE58" s="699"/>
      <c r="TBF58" s="699"/>
      <c r="TBG58" s="699"/>
      <c r="TBH58" s="699"/>
      <c r="TBI58" s="699"/>
      <c r="TBJ58" s="699"/>
      <c r="TBK58" s="699"/>
      <c r="TBL58" s="699"/>
      <c r="TBM58" s="699"/>
      <c r="TBN58" s="699"/>
      <c r="TBO58" s="699"/>
      <c r="TBP58" s="699"/>
      <c r="TBQ58" s="699"/>
      <c r="TBR58" s="699"/>
      <c r="TBS58" s="699"/>
      <c r="TBT58" s="699"/>
      <c r="TBU58" s="699"/>
      <c r="TBV58" s="699"/>
      <c r="TBW58" s="699"/>
      <c r="TBX58" s="699"/>
      <c r="TBY58" s="699"/>
      <c r="TBZ58" s="699"/>
      <c r="TCA58" s="699"/>
      <c r="TCB58" s="699"/>
      <c r="TCC58" s="699"/>
      <c r="TCD58" s="699"/>
      <c r="TCE58" s="699"/>
      <c r="TCF58" s="699"/>
      <c r="TCG58" s="699"/>
      <c r="TCH58" s="699"/>
      <c r="TCI58" s="699"/>
      <c r="TCJ58" s="699"/>
      <c r="TCK58" s="699"/>
      <c r="TCL58" s="699"/>
      <c r="TCM58" s="699"/>
      <c r="TCN58" s="699"/>
      <c r="TCO58" s="699"/>
      <c r="TCP58" s="699"/>
      <c r="TCQ58" s="699"/>
      <c r="TCR58" s="699"/>
      <c r="TCS58" s="699"/>
      <c r="TCT58" s="699"/>
      <c r="TCU58" s="699"/>
      <c r="TCV58" s="699"/>
      <c r="TCW58" s="699"/>
      <c r="TCX58" s="699"/>
      <c r="TCY58" s="699"/>
      <c r="TCZ58" s="699"/>
      <c r="TDA58" s="699"/>
      <c r="TDB58" s="699"/>
      <c r="TDC58" s="699"/>
      <c r="TDD58" s="699"/>
      <c r="TDE58" s="699"/>
      <c r="TDF58" s="699"/>
      <c r="TDG58" s="699"/>
      <c r="TDH58" s="699"/>
      <c r="TDI58" s="699"/>
      <c r="TDJ58" s="699"/>
      <c r="TDK58" s="699"/>
      <c r="TDL58" s="699"/>
      <c r="TDM58" s="699"/>
      <c r="TDN58" s="699"/>
      <c r="TDO58" s="699"/>
      <c r="TDP58" s="699"/>
      <c r="TDQ58" s="699"/>
      <c r="TDR58" s="699"/>
      <c r="TDS58" s="699"/>
      <c r="TDT58" s="699"/>
      <c r="TDU58" s="699"/>
      <c r="TDV58" s="699"/>
      <c r="TDW58" s="699"/>
      <c r="TDX58" s="699"/>
      <c r="TDY58" s="699"/>
      <c r="TDZ58" s="699"/>
      <c r="TEA58" s="699"/>
      <c r="TEB58" s="699"/>
      <c r="TEC58" s="699"/>
      <c r="TED58" s="699"/>
      <c r="TEE58" s="699"/>
      <c r="TEF58" s="699"/>
      <c r="TEG58" s="699"/>
      <c r="TEH58" s="699"/>
      <c r="TEI58" s="699"/>
      <c r="TEJ58" s="699"/>
      <c r="TEK58" s="699"/>
      <c r="TEL58" s="699"/>
      <c r="TEM58" s="699"/>
      <c r="TEN58" s="699"/>
      <c r="TEO58" s="699"/>
      <c r="TEP58" s="699"/>
      <c r="TEQ58" s="699"/>
      <c r="TER58" s="699"/>
      <c r="TES58" s="699"/>
      <c r="TET58" s="699"/>
      <c r="TEU58" s="699"/>
      <c r="TEV58" s="699"/>
      <c r="TEW58" s="699"/>
      <c r="TEX58" s="699"/>
      <c r="TEY58" s="699"/>
      <c r="TEZ58" s="699"/>
      <c r="TFA58" s="699"/>
      <c r="TFB58" s="699"/>
      <c r="TFC58" s="699"/>
      <c r="TFD58" s="699"/>
      <c r="TFE58" s="699"/>
      <c r="TFF58" s="699"/>
      <c r="TFG58" s="699"/>
      <c r="TFH58" s="699"/>
      <c r="TFI58" s="699"/>
      <c r="TFJ58" s="699"/>
      <c r="TFK58" s="699"/>
      <c r="TFL58" s="699"/>
      <c r="TFM58" s="699"/>
      <c r="TFN58" s="699"/>
      <c r="TFO58" s="699"/>
      <c r="TFP58" s="699"/>
      <c r="TFQ58" s="699"/>
      <c r="TFR58" s="699"/>
      <c r="TFS58" s="699"/>
      <c r="TFT58" s="699"/>
      <c r="TFU58" s="699"/>
      <c r="TFV58" s="699"/>
      <c r="TFW58" s="699"/>
      <c r="TFX58" s="699"/>
      <c r="TFY58" s="699"/>
      <c r="TFZ58" s="699"/>
      <c r="TGA58" s="699"/>
      <c r="TGB58" s="699"/>
      <c r="TGC58" s="699"/>
      <c r="TGD58" s="699"/>
      <c r="TGE58" s="699"/>
      <c r="TGF58" s="699"/>
      <c r="TGG58" s="699"/>
      <c r="TGH58" s="699"/>
      <c r="TGI58" s="699"/>
      <c r="TGJ58" s="699"/>
      <c r="TGK58" s="699"/>
      <c r="TGL58" s="699"/>
      <c r="TGM58" s="699"/>
      <c r="TGN58" s="699"/>
      <c r="TGO58" s="699"/>
      <c r="TGP58" s="699"/>
      <c r="TGQ58" s="699"/>
      <c r="TGR58" s="699"/>
      <c r="TGS58" s="699"/>
      <c r="TGT58" s="699"/>
      <c r="TGU58" s="699"/>
      <c r="TGV58" s="699"/>
      <c r="TGW58" s="699"/>
      <c r="TGX58" s="699"/>
      <c r="TGY58" s="699"/>
      <c r="TGZ58" s="699"/>
      <c r="THA58" s="699"/>
      <c r="THB58" s="699"/>
      <c r="THC58" s="699"/>
      <c r="THD58" s="699"/>
      <c r="THE58" s="699"/>
      <c r="THF58" s="699"/>
      <c r="THG58" s="699"/>
      <c r="THH58" s="699"/>
      <c r="THI58" s="699"/>
      <c r="THJ58" s="699"/>
      <c r="THK58" s="699"/>
      <c r="THL58" s="699"/>
      <c r="THM58" s="699"/>
      <c r="THN58" s="699"/>
      <c r="THO58" s="699"/>
      <c r="THP58" s="699"/>
      <c r="THQ58" s="699"/>
      <c r="THR58" s="699"/>
      <c r="THS58" s="699"/>
      <c r="THT58" s="699"/>
      <c r="THU58" s="699"/>
      <c r="THV58" s="699"/>
      <c r="THW58" s="699"/>
      <c r="THX58" s="699"/>
      <c r="THY58" s="699"/>
      <c r="THZ58" s="699"/>
      <c r="TIA58" s="699"/>
      <c r="TIB58" s="699"/>
      <c r="TIC58" s="699"/>
      <c r="TID58" s="699"/>
      <c r="TIE58" s="699"/>
      <c r="TIF58" s="699"/>
      <c r="TIG58" s="699"/>
      <c r="TIH58" s="699"/>
      <c r="TII58" s="699"/>
      <c r="TIJ58" s="699"/>
      <c r="TIK58" s="699"/>
      <c r="TIL58" s="699"/>
      <c r="TIM58" s="699"/>
      <c r="TIN58" s="699"/>
      <c r="TIO58" s="699"/>
      <c r="TIP58" s="699"/>
      <c r="TIQ58" s="699"/>
      <c r="TIR58" s="699"/>
      <c r="TIS58" s="699"/>
      <c r="TIT58" s="699"/>
      <c r="TIU58" s="699"/>
      <c r="TIV58" s="699"/>
      <c r="TIW58" s="699"/>
      <c r="TIX58" s="699"/>
      <c r="TIY58" s="699"/>
      <c r="TIZ58" s="699"/>
      <c r="TJA58" s="699"/>
      <c r="TJB58" s="699"/>
      <c r="TJC58" s="699"/>
      <c r="TJD58" s="699"/>
      <c r="TJE58" s="699"/>
      <c r="TJF58" s="699"/>
      <c r="TJG58" s="699"/>
      <c r="TJH58" s="699"/>
      <c r="TJI58" s="699"/>
      <c r="TJJ58" s="699"/>
      <c r="TJK58" s="699"/>
      <c r="TJL58" s="699"/>
      <c r="TJM58" s="699"/>
      <c r="TJN58" s="699"/>
      <c r="TJO58" s="699"/>
      <c r="TJP58" s="699"/>
      <c r="TJQ58" s="699"/>
      <c r="TJR58" s="699"/>
      <c r="TJS58" s="699"/>
      <c r="TJT58" s="699"/>
      <c r="TJU58" s="699"/>
      <c r="TJV58" s="699"/>
      <c r="TJW58" s="699"/>
      <c r="TJX58" s="699"/>
      <c r="TJY58" s="699"/>
      <c r="TJZ58" s="699"/>
      <c r="TKA58" s="699"/>
      <c r="TKB58" s="699"/>
      <c r="TKC58" s="699"/>
      <c r="TKD58" s="699"/>
      <c r="TKE58" s="699"/>
      <c r="TKF58" s="699"/>
      <c r="TKG58" s="699"/>
      <c r="TKH58" s="699"/>
      <c r="TKI58" s="699"/>
      <c r="TKJ58" s="699"/>
      <c r="TKK58" s="699"/>
      <c r="TKL58" s="699"/>
      <c r="TKM58" s="699"/>
      <c r="TKN58" s="699"/>
      <c r="TKO58" s="699"/>
      <c r="TKP58" s="699"/>
      <c r="TKQ58" s="699"/>
      <c r="TKR58" s="699"/>
      <c r="TKS58" s="699"/>
      <c r="TKT58" s="699"/>
      <c r="TKU58" s="699"/>
      <c r="TKV58" s="699"/>
      <c r="TKW58" s="699"/>
      <c r="TKX58" s="699"/>
      <c r="TKY58" s="699"/>
      <c r="TKZ58" s="699"/>
      <c r="TLA58" s="699"/>
      <c r="TLB58" s="699"/>
      <c r="TLC58" s="699"/>
      <c r="TLD58" s="699"/>
      <c r="TLE58" s="699"/>
      <c r="TLF58" s="699"/>
      <c r="TLG58" s="699"/>
      <c r="TLH58" s="699"/>
      <c r="TLI58" s="699"/>
      <c r="TLJ58" s="699"/>
      <c r="TLK58" s="699"/>
      <c r="TLL58" s="699"/>
      <c r="TLM58" s="699"/>
      <c r="TLN58" s="699"/>
      <c r="TLO58" s="699"/>
      <c r="TLP58" s="699"/>
      <c r="TLQ58" s="699"/>
      <c r="TLR58" s="699"/>
      <c r="TLS58" s="699"/>
      <c r="TLT58" s="699"/>
      <c r="TLU58" s="699"/>
      <c r="TLV58" s="699"/>
      <c r="TLW58" s="699"/>
      <c r="TLX58" s="699"/>
      <c r="TLY58" s="699"/>
      <c r="TLZ58" s="699"/>
      <c r="TMA58" s="699"/>
      <c r="TMB58" s="699"/>
      <c r="TMC58" s="699"/>
      <c r="TMD58" s="699"/>
      <c r="TME58" s="699"/>
      <c r="TMF58" s="699"/>
      <c r="TMG58" s="699"/>
      <c r="TMH58" s="699"/>
      <c r="TMI58" s="699"/>
      <c r="TMJ58" s="699"/>
      <c r="TMK58" s="699"/>
      <c r="TML58" s="699"/>
      <c r="TMM58" s="699"/>
      <c r="TMN58" s="699"/>
      <c r="TMO58" s="699"/>
      <c r="TMP58" s="699"/>
      <c r="TMQ58" s="699"/>
      <c r="TMR58" s="699"/>
      <c r="TMS58" s="699"/>
      <c r="TMT58" s="699"/>
      <c r="TMU58" s="699"/>
      <c r="TMV58" s="699"/>
      <c r="TMW58" s="699"/>
      <c r="TMX58" s="699"/>
      <c r="TMY58" s="699"/>
      <c r="TMZ58" s="699"/>
      <c r="TNA58" s="699"/>
      <c r="TNB58" s="699"/>
      <c r="TNC58" s="699"/>
      <c r="TND58" s="699"/>
      <c r="TNE58" s="699"/>
      <c r="TNF58" s="699"/>
      <c r="TNG58" s="699"/>
      <c r="TNH58" s="699"/>
      <c r="TNI58" s="699"/>
      <c r="TNJ58" s="699"/>
      <c r="TNK58" s="699"/>
      <c r="TNL58" s="699"/>
      <c r="TNM58" s="699"/>
      <c r="TNN58" s="699"/>
      <c r="TNO58" s="699"/>
      <c r="TNP58" s="699"/>
      <c r="TNQ58" s="699"/>
      <c r="TNR58" s="699"/>
      <c r="TNS58" s="699"/>
      <c r="TNT58" s="699"/>
      <c r="TNU58" s="699"/>
      <c r="TNV58" s="699"/>
      <c r="TNW58" s="699"/>
      <c r="TNX58" s="699"/>
      <c r="TNY58" s="699"/>
      <c r="TNZ58" s="699"/>
      <c r="TOA58" s="699"/>
      <c r="TOB58" s="699"/>
      <c r="TOC58" s="699"/>
      <c r="TOD58" s="699"/>
      <c r="TOE58" s="699"/>
      <c r="TOF58" s="699"/>
      <c r="TOG58" s="699"/>
      <c r="TOH58" s="699"/>
      <c r="TOI58" s="699"/>
      <c r="TOJ58" s="699"/>
      <c r="TOK58" s="699"/>
      <c r="TOL58" s="699"/>
      <c r="TOM58" s="699"/>
      <c r="TON58" s="699"/>
      <c r="TOO58" s="699"/>
      <c r="TOP58" s="699"/>
      <c r="TOQ58" s="699"/>
      <c r="TOR58" s="699"/>
      <c r="TOS58" s="699"/>
      <c r="TOT58" s="699"/>
      <c r="TOU58" s="699"/>
      <c r="TOV58" s="699"/>
      <c r="TOW58" s="699"/>
      <c r="TOX58" s="699"/>
      <c r="TOY58" s="699"/>
      <c r="TOZ58" s="699"/>
      <c r="TPA58" s="699"/>
      <c r="TPB58" s="699"/>
      <c r="TPC58" s="699"/>
      <c r="TPD58" s="699"/>
      <c r="TPE58" s="699"/>
      <c r="TPF58" s="699"/>
      <c r="TPG58" s="699"/>
      <c r="TPH58" s="699"/>
      <c r="TPI58" s="699"/>
      <c r="TPJ58" s="699"/>
      <c r="TPK58" s="699"/>
      <c r="TPL58" s="699"/>
      <c r="TPM58" s="699"/>
      <c r="TPN58" s="699"/>
      <c r="TPO58" s="699"/>
      <c r="TPP58" s="699"/>
      <c r="TPQ58" s="699"/>
      <c r="TPR58" s="699"/>
      <c r="TPS58" s="699"/>
      <c r="TPT58" s="699"/>
      <c r="TPU58" s="699"/>
      <c r="TPV58" s="699"/>
      <c r="TPW58" s="699"/>
      <c r="TPX58" s="699"/>
      <c r="TPY58" s="699"/>
      <c r="TPZ58" s="699"/>
      <c r="TQA58" s="699"/>
      <c r="TQB58" s="699"/>
      <c r="TQC58" s="699"/>
      <c r="TQD58" s="699"/>
      <c r="TQE58" s="699"/>
      <c r="TQF58" s="699"/>
      <c r="TQG58" s="699"/>
      <c r="TQH58" s="699"/>
      <c r="TQI58" s="699"/>
      <c r="TQJ58" s="699"/>
      <c r="TQK58" s="699"/>
      <c r="TQL58" s="699"/>
      <c r="TQM58" s="699"/>
      <c r="TQN58" s="699"/>
      <c r="TQO58" s="699"/>
      <c r="TQP58" s="699"/>
      <c r="TQQ58" s="699"/>
      <c r="TQR58" s="699"/>
      <c r="TQS58" s="699"/>
      <c r="TQT58" s="699"/>
      <c r="TQU58" s="699"/>
      <c r="TQV58" s="699"/>
      <c r="TQW58" s="699"/>
      <c r="TQX58" s="699"/>
      <c r="TQY58" s="699"/>
      <c r="TQZ58" s="699"/>
      <c r="TRA58" s="699"/>
      <c r="TRB58" s="699"/>
      <c r="TRC58" s="699"/>
      <c r="TRD58" s="699"/>
      <c r="TRE58" s="699"/>
      <c r="TRF58" s="699"/>
      <c r="TRG58" s="699"/>
      <c r="TRH58" s="699"/>
      <c r="TRI58" s="699"/>
      <c r="TRJ58" s="699"/>
      <c r="TRK58" s="699"/>
      <c r="TRL58" s="699"/>
      <c r="TRM58" s="699"/>
      <c r="TRN58" s="699"/>
      <c r="TRO58" s="699"/>
      <c r="TRP58" s="699"/>
      <c r="TRQ58" s="699"/>
      <c r="TRR58" s="699"/>
      <c r="TRS58" s="699"/>
      <c r="TRT58" s="699"/>
      <c r="TRU58" s="699"/>
      <c r="TRV58" s="699"/>
      <c r="TRW58" s="699"/>
      <c r="TRX58" s="699"/>
      <c r="TRY58" s="699"/>
      <c r="TRZ58" s="699"/>
      <c r="TSA58" s="699"/>
      <c r="TSB58" s="699"/>
      <c r="TSC58" s="699"/>
      <c r="TSD58" s="699"/>
      <c r="TSE58" s="699"/>
      <c r="TSF58" s="699"/>
      <c r="TSG58" s="699"/>
      <c r="TSH58" s="699"/>
      <c r="TSI58" s="699"/>
      <c r="TSJ58" s="699"/>
      <c r="TSK58" s="699"/>
      <c r="TSL58" s="699"/>
      <c r="TSM58" s="699"/>
      <c r="TSN58" s="699"/>
      <c r="TSO58" s="699"/>
      <c r="TSP58" s="699"/>
      <c r="TSQ58" s="699"/>
      <c r="TSR58" s="699"/>
      <c r="TSS58" s="699"/>
      <c r="TST58" s="699"/>
      <c r="TSU58" s="699"/>
      <c r="TSV58" s="699"/>
      <c r="TSW58" s="699"/>
      <c r="TSX58" s="699"/>
      <c r="TSY58" s="699"/>
      <c r="TSZ58" s="699"/>
      <c r="TTA58" s="699"/>
      <c r="TTB58" s="699"/>
      <c r="TTC58" s="699"/>
      <c r="TTD58" s="699"/>
      <c r="TTE58" s="699"/>
      <c r="TTF58" s="699"/>
      <c r="TTG58" s="699"/>
      <c r="TTH58" s="699"/>
      <c r="TTI58" s="699"/>
      <c r="TTJ58" s="699"/>
      <c r="TTK58" s="699"/>
      <c r="TTL58" s="699"/>
      <c r="TTM58" s="699"/>
      <c r="TTN58" s="699"/>
      <c r="TTO58" s="699"/>
      <c r="TTP58" s="699"/>
      <c r="TTQ58" s="699"/>
      <c r="TTR58" s="699"/>
      <c r="TTS58" s="699"/>
      <c r="TTT58" s="699"/>
      <c r="TTU58" s="699"/>
      <c r="TTV58" s="699"/>
      <c r="TTW58" s="699"/>
      <c r="TTX58" s="699"/>
      <c r="TTY58" s="699"/>
      <c r="TTZ58" s="699"/>
      <c r="TUA58" s="699"/>
      <c r="TUB58" s="699"/>
      <c r="TUC58" s="699"/>
      <c r="TUD58" s="699"/>
      <c r="TUE58" s="699"/>
      <c r="TUF58" s="699"/>
      <c r="TUG58" s="699"/>
      <c r="TUH58" s="699"/>
      <c r="TUI58" s="699"/>
      <c r="TUJ58" s="699"/>
      <c r="TUK58" s="699"/>
      <c r="TUL58" s="699"/>
      <c r="TUM58" s="699"/>
      <c r="TUN58" s="699"/>
      <c r="TUO58" s="699"/>
      <c r="TUP58" s="699"/>
      <c r="TUQ58" s="699"/>
      <c r="TUR58" s="699"/>
      <c r="TUS58" s="699"/>
      <c r="TUT58" s="699"/>
      <c r="TUU58" s="699"/>
      <c r="TUV58" s="699"/>
      <c r="TUW58" s="699"/>
      <c r="TUX58" s="699"/>
      <c r="TUY58" s="699"/>
      <c r="TUZ58" s="699"/>
      <c r="TVA58" s="699"/>
      <c r="TVB58" s="699"/>
      <c r="TVC58" s="699"/>
      <c r="TVD58" s="699"/>
      <c r="TVE58" s="699"/>
      <c r="TVF58" s="699"/>
      <c r="TVG58" s="699"/>
      <c r="TVH58" s="699"/>
      <c r="TVI58" s="699"/>
      <c r="TVJ58" s="699"/>
      <c r="TVK58" s="699"/>
      <c r="TVL58" s="699"/>
      <c r="TVM58" s="699"/>
      <c r="TVN58" s="699"/>
      <c r="TVO58" s="699"/>
      <c r="TVP58" s="699"/>
      <c r="TVQ58" s="699"/>
      <c r="TVR58" s="699"/>
      <c r="TVS58" s="699"/>
      <c r="TVT58" s="699"/>
      <c r="TVU58" s="699"/>
      <c r="TVV58" s="699"/>
      <c r="TVW58" s="699"/>
      <c r="TVX58" s="699"/>
      <c r="TVY58" s="699"/>
      <c r="TVZ58" s="699"/>
      <c r="TWA58" s="699"/>
      <c r="TWB58" s="699"/>
      <c r="TWC58" s="699"/>
      <c r="TWD58" s="699"/>
      <c r="TWE58" s="699"/>
      <c r="TWF58" s="699"/>
      <c r="TWG58" s="699"/>
      <c r="TWH58" s="699"/>
      <c r="TWI58" s="699"/>
      <c r="TWJ58" s="699"/>
      <c r="TWK58" s="699"/>
      <c r="TWL58" s="699"/>
      <c r="TWM58" s="699"/>
      <c r="TWN58" s="699"/>
      <c r="TWO58" s="699"/>
      <c r="TWP58" s="699"/>
      <c r="TWQ58" s="699"/>
      <c r="TWR58" s="699"/>
      <c r="TWS58" s="699"/>
      <c r="TWT58" s="699"/>
      <c r="TWU58" s="699"/>
      <c r="TWV58" s="699"/>
      <c r="TWW58" s="699"/>
      <c r="TWX58" s="699"/>
      <c r="TWY58" s="699"/>
      <c r="TWZ58" s="699"/>
      <c r="TXA58" s="699"/>
      <c r="TXB58" s="699"/>
      <c r="TXC58" s="699"/>
      <c r="TXD58" s="699"/>
      <c r="TXE58" s="699"/>
      <c r="TXF58" s="699"/>
      <c r="TXG58" s="699"/>
      <c r="TXH58" s="699"/>
      <c r="TXI58" s="699"/>
      <c r="TXJ58" s="699"/>
      <c r="TXK58" s="699"/>
      <c r="TXL58" s="699"/>
      <c r="TXM58" s="699"/>
      <c r="TXN58" s="699"/>
      <c r="TXO58" s="699"/>
      <c r="TXP58" s="699"/>
      <c r="TXQ58" s="699"/>
      <c r="TXR58" s="699"/>
      <c r="TXS58" s="699"/>
      <c r="TXT58" s="699"/>
      <c r="TXU58" s="699"/>
      <c r="TXV58" s="699"/>
      <c r="TXW58" s="699"/>
      <c r="TXX58" s="699"/>
      <c r="TXY58" s="699"/>
      <c r="TXZ58" s="699"/>
      <c r="TYA58" s="699"/>
      <c r="TYB58" s="699"/>
      <c r="TYC58" s="699"/>
      <c r="TYD58" s="699"/>
      <c r="TYE58" s="699"/>
      <c r="TYF58" s="699"/>
      <c r="TYG58" s="699"/>
      <c r="TYH58" s="699"/>
      <c r="TYI58" s="699"/>
      <c r="TYJ58" s="699"/>
      <c r="TYK58" s="699"/>
      <c r="TYL58" s="699"/>
      <c r="TYM58" s="699"/>
      <c r="TYN58" s="699"/>
      <c r="TYO58" s="699"/>
      <c r="TYP58" s="699"/>
      <c r="TYQ58" s="699"/>
      <c r="TYR58" s="699"/>
      <c r="TYS58" s="699"/>
      <c r="TYT58" s="699"/>
      <c r="TYU58" s="699"/>
      <c r="TYV58" s="699"/>
      <c r="TYW58" s="699"/>
      <c r="TYX58" s="699"/>
      <c r="TYY58" s="699"/>
      <c r="TYZ58" s="699"/>
      <c r="TZA58" s="699"/>
      <c r="TZB58" s="699"/>
      <c r="TZC58" s="699"/>
      <c r="TZD58" s="699"/>
      <c r="TZE58" s="699"/>
      <c r="TZF58" s="699"/>
      <c r="TZG58" s="699"/>
      <c r="TZH58" s="699"/>
      <c r="TZI58" s="699"/>
      <c r="TZJ58" s="699"/>
      <c r="TZK58" s="699"/>
      <c r="TZL58" s="699"/>
      <c r="TZM58" s="699"/>
      <c r="TZN58" s="699"/>
      <c r="TZO58" s="699"/>
      <c r="TZP58" s="699"/>
      <c r="TZQ58" s="699"/>
      <c r="TZR58" s="699"/>
      <c r="TZS58" s="699"/>
      <c r="TZT58" s="699"/>
      <c r="TZU58" s="699"/>
      <c r="TZV58" s="699"/>
      <c r="TZW58" s="699"/>
      <c r="TZX58" s="699"/>
      <c r="TZY58" s="699"/>
      <c r="TZZ58" s="699"/>
      <c r="UAA58" s="699"/>
      <c r="UAB58" s="699"/>
      <c r="UAC58" s="699"/>
      <c r="UAD58" s="699"/>
      <c r="UAE58" s="699"/>
      <c r="UAF58" s="699"/>
      <c r="UAG58" s="699"/>
      <c r="UAH58" s="699"/>
      <c r="UAI58" s="699"/>
      <c r="UAJ58" s="699"/>
      <c r="UAK58" s="699"/>
      <c r="UAL58" s="699"/>
      <c r="UAM58" s="699"/>
      <c r="UAN58" s="699"/>
      <c r="UAO58" s="699"/>
      <c r="UAP58" s="699"/>
      <c r="UAQ58" s="699"/>
      <c r="UAR58" s="699"/>
      <c r="UAS58" s="699"/>
      <c r="UAT58" s="699"/>
      <c r="UAU58" s="699"/>
      <c r="UAV58" s="699"/>
      <c r="UAW58" s="699"/>
      <c r="UAX58" s="699"/>
      <c r="UAY58" s="699"/>
      <c r="UAZ58" s="699"/>
      <c r="UBA58" s="699"/>
      <c r="UBB58" s="699"/>
      <c r="UBC58" s="699"/>
      <c r="UBD58" s="699"/>
      <c r="UBE58" s="699"/>
      <c r="UBF58" s="699"/>
      <c r="UBG58" s="699"/>
      <c r="UBH58" s="699"/>
      <c r="UBI58" s="699"/>
      <c r="UBJ58" s="699"/>
      <c r="UBK58" s="699"/>
      <c r="UBL58" s="699"/>
      <c r="UBM58" s="699"/>
      <c r="UBN58" s="699"/>
      <c r="UBO58" s="699"/>
      <c r="UBP58" s="699"/>
      <c r="UBQ58" s="699"/>
      <c r="UBR58" s="699"/>
      <c r="UBS58" s="699"/>
      <c r="UBT58" s="699"/>
      <c r="UBU58" s="699"/>
      <c r="UBV58" s="699"/>
      <c r="UBW58" s="699"/>
      <c r="UBX58" s="699"/>
      <c r="UBY58" s="699"/>
      <c r="UBZ58" s="699"/>
      <c r="UCA58" s="699"/>
      <c r="UCB58" s="699"/>
      <c r="UCC58" s="699"/>
      <c r="UCD58" s="699"/>
      <c r="UCE58" s="699"/>
      <c r="UCF58" s="699"/>
      <c r="UCG58" s="699"/>
      <c r="UCH58" s="699"/>
      <c r="UCI58" s="699"/>
      <c r="UCJ58" s="699"/>
      <c r="UCK58" s="699"/>
      <c r="UCL58" s="699"/>
      <c r="UCM58" s="699"/>
      <c r="UCN58" s="699"/>
      <c r="UCO58" s="699"/>
      <c r="UCP58" s="699"/>
      <c r="UCQ58" s="699"/>
      <c r="UCR58" s="699"/>
      <c r="UCS58" s="699"/>
      <c r="UCT58" s="699"/>
      <c r="UCU58" s="699"/>
      <c r="UCV58" s="699"/>
      <c r="UCW58" s="699"/>
      <c r="UCX58" s="699"/>
      <c r="UCY58" s="699"/>
      <c r="UCZ58" s="699"/>
      <c r="UDA58" s="699"/>
      <c r="UDB58" s="699"/>
      <c r="UDC58" s="699"/>
      <c r="UDD58" s="699"/>
      <c r="UDE58" s="699"/>
      <c r="UDF58" s="699"/>
      <c r="UDG58" s="699"/>
      <c r="UDH58" s="699"/>
      <c r="UDI58" s="699"/>
      <c r="UDJ58" s="699"/>
      <c r="UDK58" s="699"/>
      <c r="UDL58" s="699"/>
      <c r="UDM58" s="699"/>
      <c r="UDN58" s="699"/>
      <c r="UDO58" s="699"/>
      <c r="UDP58" s="699"/>
      <c r="UDQ58" s="699"/>
      <c r="UDR58" s="699"/>
      <c r="UDS58" s="699"/>
      <c r="UDT58" s="699"/>
      <c r="UDU58" s="699"/>
      <c r="UDV58" s="699"/>
      <c r="UDW58" s="699"/>
      <c r="UDX58" s="699"/>
      <c r="UDY58" s="699"/>
      <c r="UDZ58" s="699"/>
      <c r="UEA58" s="699"/>
      <c r="UEB58" s="699"/>
      <c r="UEC58" s="699"/>
      <c r="UED58" s="699"/>
      <c r="UEE58" s="699"/>
      <c r="UEF58" s="699"/>
      <c r="UEG58" s="699"/>
      <c r="UEH58" s="699"/>
      <c r="UEI58" s="699"/>
      <c r="UEJ58" s="699"/>
      <c r="UEK58" s="699"/>
      <c r="UEL58" s="699"/>
      <c r="UEM58" s="699"/>
      <c r="UEN58" s="699"/>
      <c r="UEO58" s="699"/>
      <c r="UEP58" s="699"/>
      <c r="UEQ58" s="699"/>
      <c r="UER58" s="699"/>
      <c r="UES58" s="699"/>
      <c r="UET58" s="699"/>
      <c r="UEU58" s="699"/>
      <c r="UEV58" s="699"/>
      <c r="UEW58" s="699"/>
      <c r="UEX58" s="699"/>
      <c r="UEY58" s="699"/>
      <c r="UEZ58" s="699"/>
      <c r="UFA58" s="699"/>
      <c r="UFB58" s="699"/>
      <c r="UFC58" s="699"/>
      <c r="UFD58" s="699"/>
      <c r="UFE58" s="699"/>
      <c r="UFF58" s="699"/>
      <c r="UFG58" s="699"/>
      <c r="UFH58" s="699"/>
      <c r="UFI58" s="699"/>
      <c r="UFJ58" s="699"/>
      <c r="UFK58" s="699"/>
      <c r="UFL58" s="699"/>
      <c r="UFM58" s="699"/>
      <c r="UFN58" s="699"/>
      <c r="UFO58" s="699"/>
      <c r="UFP58" s="699"/>
      <c r="UFQ58" s="699"/>
      <c r="UFR58" s="699"/>
      <c r="UFS58" s="699"/>
      <c r="UFT58" s="699"/>
      <c r="UFU58" s="699"/>
      <c r="UFV58" s="699"/>
      <c r="UFW58" s="699"/>
      <c r="UFX58" s="699"/>
      <c r="UFY58" s="699"/>
      <c r="UFZ58" s="699"/>
      <c r="UGA58" s="699"/>
      <c r="UGB58" s="699"/>
      <c r="UGC58" s="699"/>
      <c r="UGD58" s="699"/>
      <c r="UGE58" s="699"/>
      <c r="UGF58" s="699"/>
      <c r="UGG58" s="699"/>
      <c r="UGH58" s="699"/>
      <c r="UGI58" s="699"/>
      <c r="UGJ58" s="699"/>
      <c r="UGK58" s="699"/>
      <c r="UGL58" s="699"/>
      <c r="UGM58" s="699"/>
      <c r="UGN58" s="699"/>
      <c r="UGO58" s="699"/>
      <c r="UGP58" s="699"/>
      <c r="UGQ58" s="699"/>
      <c r="UGR58" s="699"/>
      <c r="UGS58" s="699"/>
      <c r="UGT58" s="699"/>
      <c r="UGU58" s="699"/>
      <c r="UGV58" s="699"/>
      <c r="UGW58" s="699"/>
      <c r="UGX58" s="699"/>
      <c r="UGY58" s="699"/>
      <c r="UGZ58" s="699"/>
      <c r="UHA58" s="699"/>
      <c r="UHB58" s="699"/>
      <c r="UHC58" s="699"/>
      <c r="UHD58" s="699"/>
      <c r="UHE58" s="699"/>
      <c r="UHF58" s="699"/>
      <c r="UHG58" s="699"/>
      <c r="UHH58" s="699"/>
      <c r="UHI58" s="699"/>
      <c r="UHJ58" s="699"/>
      <c r="UHK58" s="699"/>
      <c r="UHL58" s="699"/>
      <c r="UHM58" s="699"/>
      <c r="UHN58" s="699"/>
      <c r="UHO58" s="699"/>
      <c r="UHP58" s="699"/>
      <c r="UHQ58" s="699"/>
      <c r="UHR58" s="699"/>
      <c r="UHS58" s="699"/>
      <c r="UHT58" s="699"/>
      <c r="UHU58" s="699"/>
      <c r="UHV58" s="699"/>
      <c r="UHW58" s="699"/>
      <c r="UHX58" s="699"/>
      <c r="UHY58" s="699"/>
      <c r="UHZ58" s="699"/>
      <c r="UIA58" s="699"/>
      <c r="UIB58" s="699"/>
      <c r="UIC58" s="699"/>
      <c r="UID58" s="699"/>
      <c r="UIE58" s="699"/>
      <c r="UIF58" s="699"/>
      <c r="UIG58" s="699"/>
      <c r="UIH58" s="699"/>
      <c r="UII58" s="699"/>
      <c r="UIJ58" s="699"/>
      <c r="UIK58" s="699"/>
      <c r="UIL58" s="699"/>
      <c r="UIM58" s="699"/>
      <c r="UIN58" s="699"/>
      <c r="UIO58" s="699"/>
      <c r="UIP58" s="699"/>
      <c r="UIQ58" s="699"/>
      <c r="UIR58" s="699"/>
      <c r="UIS58" s="699"/>
      <c r="UIT58" s="699"/>
      <c r="UIU58" s="699"/>
      <c r="UIV58" s="699"/>
      <c r="UIW58" s="699"/>
      <c r="UIX58" s="699"/>
      <c r="UIY58" s="699"/>
      <c r="UIZ58" s="699"/>
      <c r="UJA58" s="699"/>
      <c r="UJB58" s="699"/>
      <c r="UJC58" s="699"/>
      <c r="UJD58" s="699"/>
      <c r="UJE58" s="699"/>
      <c r="UJF58" s="699"/>
      <c r="UJG58" s="699"/>
      <c r="UJH58" s="699"/>
      <c r="UJI58" s="699"/>
      <c r="UJJ58" s="699"/>
      <c r="UJK58" s="699"/>
      <c r="UJL58" s="699"/>
      <c r="UJM58" s="699"/>
      <c r="UJN58" s="699"/>
      <c r="UJO58" s="699"/>
      <c r="UJP58" s="699"/>
      <c r="UJQ58" s="699"/>
      <c r="UJR58" s="699"/>
      <c r="UJS58" s="699"/>
      <c r="UJT58" s="699"/>
      <c r="UJU58" s="699"/>
      <c r="UJV58" s="699"/>
      <c r="UJW58" s="699"/>
      <c r="UJX58" s="699"/>
      <c r="UJY58" s="699"/>
      <c r="UJZ58" s="699"/>
      <c r="UKA58" s="699"/>
      <c r="UKB58" s="699"/>
      <c r="UKC58" s="699"/>
      <c r="UKD58" s="699"/>
      <c r="UKE58" s="699"/>
      <c r="UKF58" s="699"/>
      <c r="UKG58" s="699"/>
      <c r="UKH58" s="699"/>
      <c r="UKI58" s="699"/>
      <c r="UKJ58" s="699"/>
      <c r="UKK58" s="699"/>
      <c r="UKL58" s="699"/>
      <c r="UKM58" s="699"/>
      <c r="UKN58" s="699"/>
      <c r="UKO58" s="699"/>
      <c r="UKP58" s="699"/>
      <c r="UKQ58" s="699"/>
      <c r="UKR58" s="699"/>
      <c r="UKS58" s="699"/>
      <c r="UKT58" s="699"/>
      <c r="UKU58" s="699"/>
      <c r="UKV58" s="699"/>
      <c r="UKW58" s="699"/>
      <c r="UKX58" s="699"/>
      <c r="UKY58" s="699"/>
      <c r="UKZ58" s="699"/>
      <c r="ULA58" s="699"/>
      <c r="ULB58" s="699"/>
      <c r="ULC58" s="699"/>
      <c r="ULD58" s="699"/>
      <c r="ULE58" s="699"/>
      <c r="ULF58" s="699"/>
      <c r="ULG58" s="699"/>
      <c r="ULH58" s="699"/>
      <c r="ULI58" s="699"/>
      <c r="ULJ58" s="699"/>
      <c r="ULK58" s="699"/>
      <c r="ULL58" s="699"/>
      <c r="ULM58" s="699"/>
      <c r="ULN58" s="699"/>
      <c r="ULO58" s="699"/>
      <c r="ULP58" s="699"/>
      <c r="ULQ58" s="699"/>
      <c r="ULR58" s="699"/>
      <c r="ULS58" s="699"/>
      <c r="ULT58" s="699"/>
      <c r="ULU58" s="699"/>
      <c r="ULV58" s="699"/>
      <c r="ULW58" s="699"/>
      <c r="ULX58" s="699"/>
      <c r="ULY58" s="699"/>
      <c r="ULZ58" s="699"/>
      <c r="UMA58" s="699"/>
      <c r="UMB58" s="699"/>
      <c r="UMC58" s="699"/>
      <c r="UMD58" s="699"/>
      <c r="UME58" s="699"/>
      <c r="UMF58" s="699"/>
      <c r="UMG58" s="699"/>
      <c r="UMH58" s="699"/>
      <c r="UMI58" s="699"/>
      <c r="UMJ58" s="699"/>
      <c r="UMK58" s="699"/>
      <c r="UML58" s="699"/>
      <c r="UMM58" s="699"/>
      <c r="UMN58" s="699"/>
      <c r="UMO58" s="699"/>
      <c r="UMP58" s="699"/>
      <c r="UMQ58" s="699"/>
      <c r="UMR58" s="699"/>
      <c r="UMS58" s="699"/>
      <c r="UMT58" s="699"/>
      <c r="UMU58" s="699"/>
      <c r="UMV58" s="699"/>
      <c r="UMW58" s="699"/>
      <c r="UMX58" s="699"/>
      <c r="UMY58" s="699"/>
      <c r="UMZ58" s="699"/>
      <c r="UNA58" s="699"/>
      <c r="UNB58" s="699"/>
      <c r="UNC58" s="699"/>
      <c r="UND58" s="699"/>
      <c r="UNE58" s="699"/>
      <c r="UNF58" s="699"/>
      <c r="UNG58" s="699"/>
      <c r="UNH58" s="699"/>
      <c r="UNI58" s="699"/>
      <c r="UNJ58" s="699"/>
      <c r="UNK58" s="699"/>
      <c r="UNL58" s="699"/>
      <c r="UNM58" s="699"/>
      <c r="UNN58" s="699"/>
      <c r="UNO58" s="699"/>
      <c r="UNP58" s="699"/>
      <c r="UNQ58" s="699"/>
      <c r="UNR58" s="699"/>
      <c r="UNS58" s="699"/>
      <c r="UNT58" s="699"/>
      <c r="UNU58" s="699"/>
      <c r="UNV58" s="699"/>
      <c r="UNW58" s="699"/>
      <c r="UNX58" s="699"/>
      <c r="UNY58" s="699"/>
      <c r="UNZ58" s="699"/>
      <c r="UOA58" s="699"/>
      <c r="UOB58" s="699"/>
      <c r="UOC58" s="699"/>
      <c r="UOD58" s="699"/>
      <c r="UOE58" s="699"/>
      <c r="UOF58" s="699"/>
      <c r="UOG58" s="699"/>
      <c r="UOH58" s="699"/>
      <c r="UOI58" s="699"/>
      <c r="UOJ58" s="699"/>
      <c r="UOK58" s="699"/>
      <c r="UOL58" s="699"/>
      <c r="UOM58" s="699"/>
      <c r="UON58" s="699"/>
      <c r="UOO58" s="699"/>
      <c r="UOP58" s="699"/>
      <c r="UOQ58" s="699"/>
      <c r="UOR58" s="699"/>
      <c r="UOS58" s="699"/>
      <c r="UOT58" s="699"/>
      <c r="UOU58" s="699"/>
      <c r="UOV58" s="699"/>
      <c r="UOW58" s="699"/>
      <c r="UOX58" s="699"/>
      <c r="UOY58" s="699"/>
      <c r="UOZ58" s="699"/>
      <c r="UPA58" s="699"/>
      <c r="UPB58" s="699"/>
      <c r="UPC58" s="699"/>
      <c r="UPD58" s="699"/>
      <c r="UPE58" s="699"/>
      <c r="UPF58" s="699"/>
      <c r="UPG58" s="699"/>
      <c r="UPH58" s="699"/>
      <c r="UPI58" s="699"/>
      <c r="UPJ58" s="699"/>
      <c r="UPK58" s="699"/>
      <c r="UPL58" s="699"/>
      <c r="UPM58" s="699"/>
      <c r="UPN58" s="699"/>
      <c r="UPO58" s="699"/>
      <c r="UPP58" s="699"/>
      <c r="UPQ58" s="699"/>
      <c r="UPR58" s="699"/>
      <c r="UPS58" s="699"/>
      <c r="UPT58" s="699"/>
      <c r="UPU58" s="699"/>
      <c r="UPV58" s="699"/>
      <c r="UPW58" s="699"/>
      <c r="UPX58" s="699"/>
      <c r="UPY58" s="699"/>
      <c r="UPZ58" s="699"/>
      <c r="UQA58" s="699"/>
      <c r="UQB58" s="699"/>
      <c r="UQC58" s="699"/>
      <c r="UQD58" s="699"/>
      <c r="UQE58" s="699"/>
      <c r="UQF58" s="699"/>
      <c r="UQG58" s="699"/>
      <c r="UQH58" s="699"/>
      <c r="UQI58" s="699"/>
      <c r="UQJ58" s="699"/>
      <c r="UQK58" s="699"/>
      <c r="UQL58" s="699"/>
      <c r="UQM58" s="699"/>
      <c r="UQN58" s="699"/>
      <c r="UQO58" s="699"/>
      <c r="UQP58" s="699"/>
      <c r="UQQ58" s="699"/>
      <c r="UQR58" s="699"/>
      <c r="UQS58" s="699"/>
      <c r="UQT58" s="699"/>
      <c r="UQU58" s="699"/>
      <c r="UQV58" s="699"/>
      <c r="UQW58" s="699"/>
      <c r="UQX58" s="699"/>
      <c r="UQY58" s="699"/>
      <c r="UQZ58" s="699"/>
      <c r="URA58" s="699"/>
      <c r="URB58" s="699"/>
      <c r="URC58" s="699"/>
      <c r="URD58" s="699"/>
      <c r="URE58" s="699"/>
      <c r="URF58" s="699"/>
      <c r="URG58" s="699"/>
      <c r="URH58" s="699"/>
      <c r="URI58" s="699"/>
      <c r="URJ58" s="699"/>
      <c r="URK58" s="699"/>
      <c r="URL58" s="699"/>
      <c r="URM58" s="699"/>
      <c r="URN58" s="699"/>
      <c r="URO58" s="699"/>
      <c r="URP58" s="699"/>
      <c r="URQ58" s="699"/>
      <c r="URR58" s="699"/>
      <c r="URS58" s="699"/>
      <c r="URT58" s="699"/>
      <c r="URU58" s="699"/>
      <c r="URV58" s="699"/>
      <c r="URW58" s="699"/>
      <c r="URX58" s="699"/>
      <c r="URY58" s="699"/>
      <c r="URZ58" s="699"/>
      <c r="USA58" s="699"/>
      <c r="USB58" s="699"/>
      <c r="USC58" s="699"/>
      <c r="USD58" s="699"/>
      <c r="USE58" s="699"/>
      <c r="USF58" s="699"/>
      <c r="USG58" s="699"/>
      <c r="USH58" s="699"/>
      <c r="USI58" s="699"/>
      <c r="USJ58" s="699"/>
      <c r="USK58" s="699"/>
      <c r="USL58" s="699"/>
      <c r="USM58" s="699"/>
      <c r="USN58" s="699"/>
      <c r="USO58" s="699"/>
      <c r="USP58" s="699"/>
      <c r="USQ58" s="699"/>
      <c r="USR58" s="699"/>
      <c r="USS58" s="699"/>
      <c r="UST58" s="699"/>
      <c r="USU58" s="699"/>
      <c r="USV58" s="699"/>
      <c r="USW58" s="699"/>
      <c r="USX58" s="699"/>
      <c r="USY58" s="699"/>
      <c r="USZ58" s="699"/>
      <c r="UTA58" s="699"/>
      <c r="UTB58" s="699"/>
      <c r="UTC58" s="699"/>
      <c r="UTD58" s="699"/>
      <c r="UTE58" s="699"/>
      <c r="UTF58" s="699"/>
      <c r="UTG58" s="699"/>
      <c r="UTH58" s="699"/>
      <c r="UTI58" s="699"/>
      <c r="UTJ58" s="699"/>
      <c r="UTK58" s="699"/>
      <c r="UTL58" s="699"/>
      <c r="UTM58" s="699"/>
      <c r="UTN58" s="699"/>
      <c r="UTO58" s="699"/>
      <c r="UTP58" s="699"/>
      <c r="UTQ58" s="699"/>
      <c r="UTR58" s="699"/>
      <c r="UTS58" s="699"/>
      <c r="UTT58" s="699"/>
      <c r="UTU58" s="699"/>
      <c r="UTV58" s="699"/>
      <c r="UTW58" s="699"/>
      <c r="UTX58" s="699"/>
      <c r="UTY58" s="699"/>
      <c r="UTZ58" s="699"/>
      <c r="UUA58" s="699"/>
      <c r="UUB58" s="699"/>
      <c r="UUC58" s="699"/>
      <c r="UUD58" s="699"/>
      <c r="UUE58" s="699"/>
      <c r="UUF58" s="699"/>
      <c r="UUG58" s="699"/>
      <c r="UUH58" s="699"/>
      <c r="UUI58" s="699"/>
      <c r="UUJ58" s="699"/>
      <c r="UUK58" s="699"/>
      <c r="UUL58" s="699"/>
      <c r="UUM58" s="699"/>
      <c r="UUN58" s="699"/>
      <c r="UUO58" s="699"/>
      <c r="UUP58" s="699"/>
      <c r="UUQ58" s="699"/>
      <c r="UUR58" s="699"/>
      <c r="UUS58" s="699"/>
      <c r="UUT58" s="699"/>
      <c r="UUU58" s="699"/>
      <c r="UUV58" s="699"/>
      <c r="UUW58" s="699"/>
      <c r="UUX58" s="699"/>
      <c r="UUY58" s="699"/>
      <c r="UUZ58" s="699"/>
      <c r="UVA58" s="699"/>
      <c r="UVB58" s="699"/>
      <c r="UVC58" s="699"/>
      <c r="UVD58" s="699"/>
      <c r="UVE58" s="699"/>
      <c r="UVF58" s="699"/>
      <c r="UVG58" s="699"/>
      <c r="UVH58" s="699"/>
      <c r="UVI58" s="699"/>
      <c r="UVJ58" s="699"/>
      <c r="UVK58" s="699"/>
      <c r="UVL58" s="699"/>
      <c r="UVM58" s="699"/>
      <c r="UVN58" s="699"/>
      <c r="UVO58" s="699"/>
      <c r="UVP58" s="699"/>
      <c r="UVQ58" s="699"/>
      <c r="UVR58" s="699"/>
      <c r="UVS58" s="699"/>
      <c r="UVT58" s="699"/>
      <c r="UVU58" s="699"/>
      <c r="UVV58" s="699"/>
      <c r="UVW58" s="699"/>
      <c r="UVX58" s="699"/>
      <c r="UVY58" s="699"/>
      <c r="UVZ58" s="699"/>
      <c r="UWA58" s="699"/>
      <c r="UWB58" s="699"/>
      <c r="UWC58" s="699"/>
      <c r="UWD58" s="699"/>
      <c r="UWE58" s="699"/>
      <c r="UWF58" s="699"/>
      <c r="UWG58" s="699"/>
      <c r="UWH58" s="699"/>
      <c r="UWI58" s="699"/>
      <c r="UWJ58" s="699"/>
      <c r="UWK58" s="699"/>
      <c r="UWL58" s="699"/>
      <c r="UWM58" s="699"/>
      <c r="UWN58" s="699"/>
      <c r="UWO58" s="699"/>
      <c r="UWP58" s="699"/>
      <c r="UWQ58" s="699"/>
      <c r="UWR58" s="699"/>
      <c r="UWS58" s="699"/>
      <c r="UWT58" s="699"/>
      <c r="UWU58" s="699"/>
      <c r="UWV58" s="699"/>
      <c r="UWW58" s="699"/>
      <c r="UWX58" s="699"/>
      <c r="UWY58" s="699"/>
      <c r="UWZ58" s="699"/>
      <c r="UXA58" s="699"/>
      <c r="UXB58" s="699"/>
      <c r="UXC58" s="699"/>
      <c r="UXD58" s="699"/>
      <c r="UXE58" s="699"/>
      <c r="UXF58" s="699"/>
      <c r="UXG58" s="699"/>
      <c r="UXH58" s="699"/>
      <c r="UXI58" s="699"/>
      <c r="UXJ58" s="699"/>
      <c r="UXK58" s="699"/>
      <c r="UXL58" s="699"/>
      <c r="UXM58" s="699"/>
      <c r="UXN58" s="699"/>
      <c r="UXO58" s="699"/>
      <c r="UXP58" s="699"/>
      <c r="UXQ58" s="699"/>
      <c r="UXR58" s="699"/>
      <c r="UXS58" s="699"/>
      <c r="UXT58" s="699"/>
      <c r="UXU58" s="699"/>
      <c r="UXV58" s="699"/>
      <c r="UXW58" s="699"/>
      <c r="UXX58" s="699"/>
      <c r="UXY58" s="699"/>
      <c r="UXZ58" s="699"/>
      <c r="UYA58" s="699"/>
      <c r="UYB58" s="699"/>
      <c r="UYC58" s="699"/>
      <c r="UYD58" s="699"/>
      <c r="UYE58" s="699"/>
      <c r="UYF58" s="699"/>
      <c r="UYG58" s="699"/>
      <c r="UYH58" s="699"/>
      <c r="UYI58" s="699"/>
      <c r="UYJ58" s="699"/>
      <c r="UYK58" s="699"/>
      <c r="UYL58" s="699"/>
      <c r="UYM58" s="699"/>
      <c r="UYN58" s="699"/>
      <c r="UYO58" s="699"/>
      <c r="UYP58" s="699"/>
      <c r="UYQ58" s="699"/>
      <c r="UYR58" s="699"/>
      <c r="UYS58" s="699"/>
      <c r="UYT58" s="699"/>
      <c r="UYU58" s="699"/>
      <c r="UYV58" s="699"/>
      <c r="UYW58" s="699"/>
      <c r="UYX58" s="699"/>
      <c r="UYY58" s="699"/>
      <c r="UYZ58" s="699"/>
      <c r="UZA58" s="699"/>
      <c r="UZB58" s="699"/>
      <c r="UZC58" s="699"/>
      <c r="UZD58" s="699"/>
      <c r="UZE58" s="699"/>
      <c r="UZF58" s="699"/>
      <c r="UZG58" s="699"/>
      <c r="UZH58" s="699"/>
      <c r="UZI58" s="699"/>
      <c r="UZJ58" s="699"/>
      <c r="UZK58" s="699"/>
      <c r="UZL58" s="699"/>
      <c r="UZM58" s="699"/>
      <c r="UZN58" s="699"/>
      <c r="UZO58" s="699"/>
      <c r="UZP58" s="699"/>
      <c r="UZQ58" s="699"/>
      <c r="UZR58" s="699"/>
      <c r="UZS58" s="699"/>
      <c r="UZT58" s="699"/>
      <c r="UZU58" s="699"/>
      <c r="UZV58" s="699"/>
      <c r="UZW58" s="699"/>
      <c r="UZX58" s="699"/>
      <c r="UZY58" s="699"/>
      <c r="UZZ58" s="699"/>
      <c r="VAA58" s="699"/>
      <c r="VAB58" s="699"/>
      <c r="VAC58" s="699"/>
      <c r="VAD58" s="699"/>
      <c r="VAE58" s="699"/>
      <c r="VAF58" s="699"/>
      <c r="VAG58" s="699"/>
      <c r="VAH58" s="699"/>
      <c r="VAI58" s="699"/>
      <c r="VAJ58" s="699"/>
      <c r="VAK58" s="699"/>
      <c r="VAL58" s="699"/>
      <c r="VAM58" s="699"/>
      <c r="VAN58" s="699"/>
      <c r="VAO58" s="699"/>
      <c r="VAP58" s="699"/>
      <c r="VAQ58" s="699"/>
      <c r="VAR58" s="699"/>
      <c r="VAS58" s="699"/>
      <c r="VAT58" s="699"/>
      <c r="VAU58" s="699"/>
      <c r="VAV58" s="699"/>
      <c r="VAW58" s="699"/>
      <c r="VAX58" s="699"/>
      <c r="VAY58" s="699"/>
      <c r="VAZ58" s="699"/>
      <c r="VBA58" s="699"/>
      <c r="VBB58" s="699"/>
      <c r="VBC58" s="699"/>
      <c r="VBD58" s="699"/>
      <c r="VBE58" s="699"/>
      <c r="VBF58" s="699"/>
      <c r="VBG58" s="699"/>
      <c r="VBH58" s="699"/>
      <c r="VBI58" s="699"/>
      <c r="VBJ58" s="699"/>
      <c r="VBK58" s="699"/>
      <c r="VBL58" s="699"/>
      <c r="VBM58" s="699"/>
      <c r="VBN58" s="699"/>
      <c r="VBO58" s="699"/>
      <c r="VBP58" s="699"/>
      <c r="VBQ58" s="699"/>
      <c r="VBR58" s="699"/>
      <c r="VBS58" s="699"/>
      <c r="VBT58" s="699"/>
      <c r="VBU58" s="699"/>
      <c r="VBV58" s="699"/>
      <c r="VBW58" s="699"/>
      <c r="VBX58" s="699"/>
      <c r="VBY58" s="699"/>
      <c r="VBZ58" s="699"/>
      <c r="VCA58" s="699"/>
      <c r="VCB58" s="699"/>
      <c r="VCC58" s="699"/>
      <c r="VCD58" s="699"/>
      <c r="VCE58" s="699"/>
      <c r="VCF58" s="699"/>
      <c r="VCG58" s="699"/>
      <c r="VCH58" s="699"/>
      <c r="VCI58" s="699"/>
      <c r="VCJ58" s="699"/>
      <c r="VCK58" s="699"/>
      <c r="VCL58" s="699"/>
      <c r="VCM58" s="699"/>
      <c r="VCN58" s="699"/>
      <c r="VCO58" s="699"/>
      <c r="VCP58" s="699"/>
      <c r="VCQ58" s="699"/>
      <c r="VCR58" s="699"/>
      <c r="VCS58" s="699"/>
      <c r="VCT58" s="699"/>
      <c r="VCU58" s="699"/>
      <c r="VCV58" s="699"/>
      <c r="VCW58" s="699"/>
      <c r="VCX58" s="699"/>
      <c r="VCY58" s="699"/>
      <c r="VCZ58" s="699"/>
      <c r="VDA58" s="699"/>
      <c r="VDB58" s="699"/>
      <c r="VDC58" s="699"/>
      <c r="VDD58" s="699"/>
      <c r="VDE58" s="699"/>
      <c r="VDF58" s="699"/>
      <c r="VDG58" s="699"/>
      <c r="VDH58" s="699"/>
      <c r="VDI58" s="699"/>
      <c r="VDJ58" s="699"/>
      <c r="VDK58" s="699"/>
      <c r="VDL58" s="699"/>
      <c r="VDM58" s="699"/>
      <c r="VDN58" s="699"/>
      <c r="VDO58" s="699"/>
      <c r="VDP58" s="699"/>
      <c r="VDQ58" s="699"/>
      <c r="VDR58" s="699"/>
      <c r="VDS58" s="699"/>
      <c r="VDT58" s="699"/>
      <c r="VDU58" s="699"/>
      <c r="VDV58" s="699"/>
      <c r="VDW58" s="699"/>
      <c r="VDX58" s="699"/>
      <c r="VDY58" s="699"/>
      <c r="VDZ58" s="699"/>
      <c r="VEA58" s="699"/>
      <c r="VEB58" s="699"/>
      <c r="VEC58" s="699"/>
      <c r="VED58" s="699"/>
      <c r="VEE58" s="699"/>
      <c r="VEF58" s="699"/>
      <c r="VEG58" s="699"/>
      <c r="VEH58" s="699"/>
      <c r="VEI58" s="699"/>
      <c r="VEJ58" s="699"/>
      <c r="VEK58" s="699"/>
      <c r="VEL58" s="699"/>
      <c r="VEM58" s="699"/>
      <c r="VEN58" s="699"/>
      <c r="VEO58" s="699"/>
      <c r="VEP58" s="699"/>
      <c r="VEQ58" s="699"/>
      <c r="VER58" s="699"/>
      <c r="VES58" s="699"/>
      <c r="VET58" s="699"/>
      <c r="VEU58" s="699"/>
      <c r="VEV58" s="699"/>
      <c r="VEW58" s="699"/>
      <c r="VEX58" s="699"/>
      <c r="VEY58" s="699"/>
      <c r="VEZ58" s="699"/>
      <c r="VFA58" s="699"/>
      <c r="VFB58" s="699"/>
      <c r="VFC58" s="699"/>
      <c r="VFD58" s="699"/>
      <c r="VFE58" s="699"/>
      <c r="VFF58" s="699"/>
      <c r="VFG58" s="699"/>
      <c r="VFH58" s="699"/>
      <c r="VFI58" s="699"/>
      <c r="VFJ58" s="699"/>
      <c r="VFK58" s="699"/>
      <c r="VFL58" s="699"/>
      <c r="VFM58" s="699"/>
      <c r="VFN58" s="699"/>
      <c r="VFO58" s="699"/>
      <c r="VFP58" s="699"/>
      <c r="VFQ58" s="699"/>
      <c r="VFR58" s="699"/>
      <c r="VFS58" s="699"/>
      <c r="VFT58" s="699"/>
      <c r="VFU58" s="699"/>
      <c r="VFV58" s="699"/>
      <c r="VFW58" s="699"/>
      <c r="VFX58" s="699"/>
      <c r="VFY58" s="699"/>
      <c r="VFZ58" s="699"/>
      <c r="VGA58" s="699"/>
      <c r="VGB58" s="699"/>
      <c r="VGC58" s="699"/>
      <c r="VGD58" s="699"/>
      <c r="VGE58" s="699"/>
      <c r="VGF58" s="699"/>
      <c r="VGG58" s="699"/>
      <c r="VGH58" s="699"/>
      <c r="VGI58" s="699"/>
      <c r="VGJ58" s="699"/>
      <c r="VGK58" s="699"/>
      <c r="VGL58" s="699"/>
      <c r="VGM58" s="699"/>
      <c r="VGN58" s="699"/>
      <c r="VGO58" s="699"/>
      <c r="VGP58" s="699"/>
      <c r="VGQ58" s="699"/>
      <c r="VGR58" s="699"/>
      <c r="VGS58" s="699"/>
      <c r="VGT58" s="699"/>
      <c r="VGU58" s="699"/>
      <c r="VGV58" s="699"/>
      <c r="VGW58" s="699"/>
      <c r="VGX58" s="699"/>
      <c r="VGY58" s="699"/>
      <c r="VGZ58" s="699"/>
      <c r="VHA58" s="699"/>
      <c r="VHB58" s="699"/>
      <c r="VHC58" s="699"/>
      <c r="VHD58" s="699"/>
      <c r="VHE58" s="699"/>
      <c r="VHF58" s="699"/>
      <c r="VHG58" s="699"/>
      <c r="VHH58" s="699"/>
      <c r="VHI58" s="699"/>
      <c r="VHJ58" s="699"/>
      <c r="VHK58" s="699"/>
      <c r="VHL58" s="699"/>
      <c r="VHM58" s="699"/>
      <c r="VHN58" s="699"/>
      <c r="VHO58" s="699"/>
      <c r="VHP58" s="699"/>
      <c r="VHQ58" s="699"/>
      <c r="VHR58" s="699"/>
      <c r="VHS58" s="699"/>
      <c r="VHT58" s="699"/>
      <c r="VHU58" s="699"/>
      <c r="VHV58" s="699"/>
      <c r="VHW58" s="699"/>
      <c r="VHX58" s="699"/>
      <c r="VHY58" s="699"/>
      <c r="VHZ58" s="699"/>
      <c r="VIA58" s="699"/>
      <c r="VIB58" s="699"/>
      <c r="VIC58" s="699"/>
      <c r="VID58" s="699"/>
      <c r="VIE58" s="699"/>
      <c r="VIF58" s="699"/>
      <c r="VIG58" s="699"/>
      <c r="VIH58" s="699"/>
      <c r="VII58" s="699"/>
      <c r="VIJ58" s="699"/>
      <c r="VIK58" s="699"/>
      <c r="VIL58" s="699"/>
      <c r="VIM58" s="699"/>
      <c r="VIN58" s="699"/>
      <c r="VIO58" s="699"/>
      <c r="VIP58" s="699"/>
      <c r="VIQ58" s="699"/>
      <c r="VIR58" s="699"/>
      <c r="VIS58" s="699"/>
      <c r="VIT58" s="699"/>
      <c r="VIU58" s="699"/>
      <c r="VIV58" s="699"/>
      <c r="VIW58" s="699"/>
      <c r="VIX58" s="699"/>
      <c r="VIY58" s="699"/>
      <c r="VIZ58" s="699"/>
      <c r="VJA58" s="699"/>
      <c r="VJB58" s="699"/>
      <c r="VJC58" s="699"/>
      <c r="VJD58" s="699"/>
      <c r="VJE58" s="699"/>
      <c r="VJF58" s="699"/>
      <c r="VJG58" s="699"/>
      <c r="VJH58" s="699"/>
      <c r="VJI58" s="699"/>
      <c r="VJJ58" s="699"/>
      <c r="VJK58" s="699"/>
      <c r="VJL58" s="699"/>
      <c r="VJM58" s="699"/>
      <c r="VJN58" s="699"/>
      <c r="VJO58" s="699"/>
      <c r="VJP58" s="699"/>
      <c r="VJQ58" s="699"/>
      <c r="VJR58" s="699"/>
      <c r="VJS58" s="699"/>
      <c r="VJT58" s="699"/>
      <c r="VJU58" s="699"/>
      <c r="VJV58" s="699"/>
      <c r="VJW58" s="699"/>
      <c r="VJX58" s="699"/>
      <c r="VJY58" s="699"/>
      <c r="VJZ58" s="699"/>
      <c r="VKA58" s="699"/>
      <c r="VKB58" s="699"/>
      <c r="VKC58" s="699"/>
      <c r="VKD58" s="699"/>
      <c r="VKE58" s="699"/>
      <c r="VKF58" s="699"/>
      <c r="VKG58" s="699"/>
      <c r="VKH58" s="699"/>
      <c r="VKI58" s="699"/>
      <c r="VKJ58" s="699"/>
      <c r="VKK58" s="699"/>
      <c r="VKL58" s="699"/>
      <c r="VKM58" s="699"/>
      <c r="VKN58" s="699"/>
      <c r="VKO58" s="699"/>
      <c r="VKP58" s="699"/>
      <c r="VKQ58" s="699"/>
      <c r="VKR58" s="699"/>
      <c r="VKS58" s="699"/>
      <c r="VKT58" s="699"/>
      <c r="VKU58" s="699"/>
      <c r="VKV58" s="699"/>
      <c r="VKW58" s="699"/>
      <c r="VKX58" s="699"/>
      <c r="VKY58" s="699"/>
      <c r="VKZ58" s="699"/>
      <c r="VLA58" s="699"/>
      <c r="VLB58" s="699"/>
      <c r="VLC58" s="699"/>
      <c r="VLD58" s="699"/>
      <c r="VLE58" s="699"/>
      <c r="VLF58" s="699"/>
      <c r="VLG58" s="699"/>
      <c r="VLH58" s="699"/>
      <c r="VLI58" s="699"/>
      <c r="VLJ58" s="699"/>
      <c r="VLK58" s="699"/>
      <c r="VLL58" s="699"/>
      <c r="VLM58" s="699"/>
      <c r="VLN58" s="699"/>
      <c r="VLO58" s="699"/>
      <c r="VLP58" s="699"/>
      <c r="VLQ58" s="699"/>
      <c r="VLR58" s="699"/>
      <c r="VLS58" s="699"/>
      <c r="VLT58" s="699"/>
      <c r="VLU58" s="699"/>
      <c r="VLV58" s="699"/>
      <c r="VLW58" s="699"/>
      <c r="VLX58" s="699"/>
      <c r="VLY58" s="699"/>
      <c r="VLZ58" s="699"/>
      <c r="VMA58" s="699"/>
      <c r="VMB58" s="699"/>
      <c r="VMC58" s="699"/>
      <c r="VMD58" s="699"/>
      <c r="VME58" s="699"/>
      <c r="VMF58" s="699"/>
      <c r="VMG58" s="699"/>
      <c r="VMH58" s="699"/>
      <c r="VMI58" s="699"/>
      <c r="VMJ58" s="699"/>
      <c r="VMK58" s="699"/>
      <c r="VML58" s="699"/>
      <c r="VMM58" s="699"/>
      <c r="VMN58" s="699"/>
      <c r="VMO58" s="699"/>
      <c r="VMP58" s="699"/>
      <c r="VMQ58" s="699"/>
      <c r="VMR58" s="699"/>
      <c r="VMS58" s="699"/>
      <c r="VMT58" s="699"/>
      <c r="VMU58" s="699"/>
      <c r="VMV58" s="699"/>
      <c r="VMW58" s="699"/>
      <c r="VMX58" s="699"/>
      <c r="VMY58" s="699"/>
      <c r="VMZ58" s="699"/>
      <c r="VNA58" s="699"/>
      <c r="VNB58" s="699"/>
      <c r="VNC58" s="699"/>
      <c r="VND58" s="699"/>
      <c r="VNE58" s="699"/>
      <c r="VNF58" s="699"/>
      <c r="VNG58" s="699"/>
      <c r="VNH58" s="699"/>
      <c r="VNI58" s="699"/>
      <c r="VNJ58" s="699"/>
      <c r="VNK58" s="699"/>
      <c r="VNL58" s="699"/>
      <c r="VNM58" s="699"/>
      <c r="VNN58" s="699"/>
      <c r="VNO58" s="699"/>
      <c r="VNP58" s="699"/>
      <c r="VNQ58" s="699"/>
      <c r="VNR58" s="699"/>
      <c r="VNS58" s="699"/>
      <c r="VNT58" s="699"/>
      <c r="VNU58" s="699"/>
      <c r="VNV58" s="699"/>
      <c r="VNW58" s="699"/>
      <c r="VNX58" s="699"/>
      <c r="VNY58" s="699"/>
      <c r="VNZ58" s="699"/>
      <c r="VOA58" s="699"/>
      <c r="VOB58" s="699"/>
      <c r="VOC58" s="699"/>
      <c r="VOD58" s="699"/>
      <c r="VOE58" s="699"/>
      <c r="VOF58" s="699"/>
      <c r="VOG58" s="699"/>
      <c r="VOH58" s="699"/>
      <c r="VOI58" s="699"/>
      <c r="VOJ58" s="699"/>
      <c r="VOK58" s="699"/>
      <c r="VOL58" s="699"/>
      <c r="VOM58" s="699"/>
      <c r="VON58" s="699"/>
      <c r="VOO58" s="699"/>
      <c r="VOP58" s="699"/>
      <c r="VOQ58" s="699"/>
      <c r="VOR58" s="699"/>
      <c r="VOS58" s="699"/>
      <c r="VOT58" s="699"/>
      <c r="VOU58" s="699"/>
      <c r="VOV58" s="699"/>
      <c r="VOW58" s="699"/>
      <c r="VOX58" s="699"/>
      <c r="VOY58" s="699"/>
      <c r="VOZ58" s="699"/>
      <c r="VPA58" s="699"/>
      <c r="VPB58" s="699"/>
      <c r="VPC58" s="699"/>
      <c r="VPD58" s="699"/>
      <c r="VPE58" s="699"/>
      <c r="VPF58" s="699"/>
      <c r="VPG58" s="699"/>
      <c r="VPH58" s="699"/>
      <c r="VPI58" s="699"/>
      <c r="VPJ58" s="699"/>
      <c r="VPK58" s="699"/>
      <c r="VPL58" s="699"/>
      <c r="VPM58" s="699"/>
      <c r="VPN58" s="699"/>
      <c r="VPO58" s="699"/>
      <c r="VPP58" s="699"/>
      <c r="VPQ58" s="699"/>
      <c r="VPR58" s="699"/>
      <c r="VPS58" s="699"/>
      <c r="VPT58" s="699"/>
      <c r="VPU58" s="699"/>
      <c r="VPV58" s="699"/>
      <c r="VPW58" s="699"/>
      <c r="VPX58" s="699"/>
      <c r="VPY58" s="699"/>
      <c r="VPZ58" s="699"/>
      <c r="VQA58" s="699"/>
      <c r="VQB58" s="699"/>
      <c r="VQC58" s="699"/>
      <c r="VQD58" s="699"/>
      <c r="VQE58" s="699"/>
      <c r="VQF58" s="699"/>
      <c r="VQG58" s="699"/>
      <c r="VQH58" s="699"/>
      <c r="VQI58" s="699"/>
      <c r="VQJ58" s="699"/>
      <c r="VQK58" s="699"/>
      <c r="VQL58" s="699"/>
      <c r="VQM58" s="699"/>
      <c r="VQN58" s="699"/>
      <c r="VQO58" s="699"/>
      <c r="VQP58" s="699"/>
      <c r="VQQ58" s="699"/>
      <c r="VQR58" s="699"/>
      <c r="VQS58" s="699"/>
      <c r="VQT58" s="699"/>
      <c r="VQU58" s="699"/>
      <c r="VQV58" s="699"/>
      <c r="VQW58" s="699"/>
      <c r="VQX58" s="699"/>
      <c r="VQY58" s="699"/>
      <c r="VQZ58" s="699"/>
      <c r="VRA58" s="699"/>
      <c r="VRB58" s="699"/>
      <c r="VRC58" s="699"/>
      <c r="VRD58" s="699"/>
      <c r="VRE58" s="699"/>
      <c r="VRF58" s="699"/>
      <c r="VRG58" s="699"/>
      <c r="VRH58" s="699"/>
      <c r="VRI58" s="699"/>
      <c r="VRJ58" s="699"/>
      <c r="VRK58" s="699"/>
      <c r="VRL58" s="699"/>
      <c r="VRM58" s="699"/>
      <c r="VRN58" s="699"/>
      <c r="VRO58" s="699"/>
      <c r="VRP58" s="699"/>
      <c r="VRQ58" s="699"/>
      <c r="VRR58" s="699"/>
      <c r="VRS58" s="699"/>
      <c r="VRT58" s="699"/>
      <c r="VRU58" s="699"/>
      <c r="VRV58" s="699"/>
      <c r="VRW58" s="699"/>
      <c r="VRX58" s="699"/>
      <c r="VRY58" s="699"/>
      <c r="VRZ58" s="699"/>
      <c r="VSA58" s="699"/>
      <c r="VSB58" s="699"/>
      <c r="VSC58" s="699"/>
      <c r="VSD58" s="699"/>
      <c r="VSE58" s="699"/>
      <c r="VSF58" s="699"/>
      <c r="VSG58" s="699"/>
      <c r="VSH58" s="699"/>
      <c r="VSI58" s="699"/>
      <c r="VSJ58" s="699"/>
      <c r="VSK58" s="699"/>
      <c r="VSL58" s="699"/>
      <c r="VSM58" s="699"/>
      <c r="VSN58" s="699"/>
      <c r="VSO58" s="699"/>
      <c r="VSP58" s="699"/>
      <c r="VSQ58" s="699"/>
      <c r="VSR58" s="699"/>
      <c r="VSS58" s="699"/>
      <c r="VST58" s="699"/>
      <c r="VSU58" s="699"/>
      <c r="VSV58" s="699"/>
      <c r="VSW58" s="699"/>
      <c r="VSX58" s="699"/>
      <c r="VSY58" s="699"/>
      <c r="VSZ58" s="699"/>
      <c r="VTA58" s="699"/>
      <c r="VTB58" s="699"/>
      <c r="VTC58" s="699"/>
      <c r="VTD58" s="699"/>
      <c r="VTE58" s="699"/>
      <c r="VTF58" s="699"/>
      <c r="VTG58" s="699"/>
      <c r="VTH58" s="699"/>
      <c r="VTI58" s="699"/>
      <c r="VTJ58" s="699"/>
      <c r="VTK58" s="699"/>
      <c r="VTL58" s="699"/>
      <c r="VTM58" s="699"/>
      <c r="VTN58" s="699"/>
      <c r="VTO58" s="699"/>
      <c r="VTP58" s="699"/>
      <c r="VTQ58" s="699"/>
      <c r="VTR58" s="699"/>
      <c r="VTS58" s="699"/>
      <c r="VTT58" s="699"/>
      <c r="VTU58" s="699"/>
      <c r="VTV58" s="699"/>
      <c r="VTW58" s="699"/>
      <c r="VTX58" s="699"/>
      <c r="VTY58" s="699"/>
      <c r="VTZ58" s="699"/>
      <c r="VUA58" s="699"/>
      <c r="VUB58" s="699"/>
      <c r="VUC58" s="699"/>
      <c r="VUD58" s="699"/>
      <c r="VUE58" s="699"/>
      <c r="VUF58" s="699"/>
      <c r="VUG58" s="699"/>
      <c r="VUH58" s="699"/>
      <c r="VUI58" s="699"/>
      <c r="VUJ58" s="699"/>
      <c r="VUK58" s="699"/>
      <c r="VUL58" s="699"/>
      <c r="VUM58" s="699"/>
      <c r="VUN58" s="699"/>
      <c r="VUO58" s="699"/>
      <c r="VUP58" s="699"/>
      <c r="VUQ58" s="699"/>
      <c r="VUR58" s="699"/>
      <c r="VUS58" s="699"/>
      <c r="VUT58" s="699"/>
      <c r="VUU58" s="699"/>
      <c r="VUV58" s="699"/>
      <c r="VUW58" s="699"/>
      <c r="VUX58" s="699"/>
      <c r="VUY58" s="699"/>
      <c r="VUZ58" s="699"/>
      <c r="VVA58" s="699"/>
      <c r="VVB58" s="699"/>
      <c r="VVC58" s="699"/>
      <c r="VVD58" s="699"/>
      <c r="VVE58" s="699"/>
      <c r="VVF58" s="699"/>
      <c r="VVG58" s="699"/>
      <c r="VVH58" s="699"/>
      <c r="VVI58" s="699"/>
      <c r="VVJ58" s="699"/>
      <c r="VVK58" s="699"/>
      <c r="VVL58" s="699"/>
      <c r="VVM58" s="699"/>
      <c r="VVN58" s="699"/>
      <c r="VVO58" s="699"/>
      <c r="VVP58" s="699"/>
      <c r="VVQ58" s="699"/>
      <c r="VVR58" s="699"/>
      <c r="VVS58" s="699"/>
      <c r="VVT58" s="699"/>
      <c r="VVU58" s="699"/>
      <c r="VVV58" s="699"/>
      <c r="VVW58" s="699"/>
      <c r="VVX58" s="699"/>
      <c r="VVY58" s="699"/>
      <c r="VVZ58" s="699"/>
      <c r="VWA58" s="699"/>
      <c r="VWB58" s="699"/>
      <c r="VWC58" s="699"/>
      <c r="VWD58" s="699"/>
      <c r="VWE58" s="699"/>
      <c r="VWF58" s="699"/>
      <c r="VWG58" s="699"/>
      <c r="VWH58" s="699"/>
      <c r="VWI58" s="699"/>
      <c r="VWJ58" s="699"/>
      <c r="VWK58" s="699"/>
      <c r="VWL58" s="699"/>
      <c r="VWM58" s="699"/>
      <c r="VWN58" s="699"/>
      <c r="VWO58" s="699"/>
      <c r="VWP58" s="699"/>
      <c r="VWQ58" s="699"/>
      <c r="VWR58" s="699"/>
      <c r="VWS58" s="699"/>
      <c r="VWT58" s="699"/>
      <c r="VWU58" s="699"/>
      <c r="VWV58" s="699"/>
      <c r="VWW58" s="699"/>
      <c r="VWX58" s="699"/>
      <c r="VWY58" s="699"/>
      <c r="VWZ58" s="699"/>
      <c r="VXA58" s="699"/>
      <c r="VXB58" s="699"/>
      <c r="VXC58" s="699"/>
      <c r="VXD58" s="699"/>
      <c r="VXE58" s="699"/>
      <c r="VXF58" s="699"/>
      <c r="VXG58" s="699"/>
      <c r="VXH58" s="699"/>
      <c r="VXI58" s="699"/>
      <c r="VXJ58" s="699"/>
      <c r="VXK58" s="699"/>
      <c r="VXL58" s="699"/>
      <c r="VXM58" s="699"/>
      <c r="VXN58" s="699"/>
      <c r="VXO58" s="699"/>
      <c r="VXP58" s="699"/>
      <c r="VXQ58" s="699"/>
      <c r="VXR58" s="699"/>
      <c r="VXS58" s="699"/>
      <c r="VXT58" s="699"/>
      <c r="VXU58" s="699"/>
      <c r="VXV58" s="699"/>
      <c r="VXW58" s="699"/>
      <c r="VXX58" s="699"/>
      <c r="VXY58" s="699"/>
      <c r="VXZ58" s="699"/>
      <c r="VYA58" s="699"/>
      <c r="VYB58" s="699"/>
      <c r="VYC58" s="699"/>
      <c r="VYD58" s="699"/>
      <c r="VYE58" s="699"/>
      <c r="VYF58" s="699"/>
      <c r="VYG58" s="699"/>
      <c r="VYH58" s="699"/>
      <c r="VYI58" s="699"/>
      <c r="VYJ58" s="699"/>
      <c r="VYK58" s="699"/>
      <c r="VYL58" s="699"/>
      <c r="VYM58" s="699"/>
      <c r="VYN58" s="699"/>
      <c r="VYO58" s="699"/>
      <c r="VYP58" s="699"/>
      <c r="VYQ58" s="699"/>
      <c r="VYR58" s="699"/>
      <c r="VYS58" s="699"/>
      <c r="VYT58" s="699"/>
      <c r="VYU58" s="699"/>
      <c r="VYV58" s="699"/>
      <c r="VYW58" s="699"/>
      <c r="VYX58" s="699"/>
      <c r="VYY58" s="699"/>
      <c r="VYZ58" s="699"/>
      <c r="VZA58" s="699"/>
      <c r="VZB58" s="699"/>
      <c r="VZC58" s="699"/>
      <c r="VZD58" s="699"/>
      <c r="VZE58" s="699"/>
      <c r="VZF58" s="699"/>
      <c r="VZG58" s="699"/>
      <c r="VZH58" s="699"/>
      <c r="VZI58" s="699"/>
      <c r="VZJ58" s="699"/>
      <c r="VZK58" s="699"/>
      <c r="VZL58" s="699"/>
      <c r="VZM58" s="699"/>
      <c r="VZN58" s="699"/>
      <c r="VZO58" s="699"/>
      <c r="VZP58" s="699"/>
      <c r="VZQ58" s="699"/>
      <c r="VZR58" s="699"/>
      <c r="VZS58" s="699"/>
      <c r="VZT58" s="699"/>
      <c r="VZU58" s="699"/>
      <c r="VZV58" s="699"/>
      <c r="VZW58" s="699"/>
      <c r="VZX58" s="699"/>
      <c r="VZY58" s="699"/>
      <c r="VZZ58" s="699"/>
      <c r="WAA58" s="699"/>
      <c r="WAB58" s="699"/>
      <c r="WAC58" s="699"/>
      <c r="WAD58" s="699"/>
      <c r="WAE58" s="699"/>
      <c r="WAF58" s="699"/>
      <c r="WAG58" s="699"/>
      <c r="WAH58" s="699"/>
      <c r="WAI58" s="699"/>
      <c r="WAJ58" s="699"/>
      <c r="WAK58" s="699"/>
      <c r="WAL58" s="699"/>
      <c r="WAM58" s="699"/>
      <c r="WAN58" s="699"/>
      <c r="WAO58" s="699"/>
      <c r="WAP58" s="699"/>
      <c r="WAQ58" s="699"/>
      <c r="WAR58" s="699"/>
      <c r="WAS58" s="699"/>
      <c r="WAT58" s="699"/>
      <c r="WAU58" s="699"/>
      <c r="WAV58" s="699"/>
      <c r="WAW58" s="699"/>
      <c r="WAX58" s="699"/>
      <c r="WAY58" s="699"/>
      <c r="WAZ58" s="699"/>
      <c r="WBA58" s="699"/>
      <c r="WBB58" s="699"/>
      <c r="WBC58" s="699"/>
      <c r="WBD58" s="699"/>
      <c r="WBE58" s="699"/>
      <c r="WBF58" s="699"/>
      <c r="WBG58" s="699"/>
      <c r="WBH58" s="699"/>
      <c r="WBI58" s="699"/>
      <c r="WBJ58" s="699"/>
      <c r="WBK58" s="699"/>
      <c r="WBL58" s="699"/>
      <c r="WBM58" s="699"/>
      <c r="WBN58" s="699"/>
      <c r="WBO58" s="699"/>
      <c r="WBP58" s="699"/>
      <c r="WBQ58" s="699"/>
      <c r="WBR58" s="699"/>
      <c r="WBS58" s="699"/>
      <c r="WBT58" s="699"/>
      <c r="WBU58" s="699"/>
      <c r="WBV58" s="699"/>
      <c r="WBW58" s="699"/>
      <c r="WBX58" s="699"/>
      <c r="WBY58" s="699"/>
      <c r="WBZ58" s="699"/>
      <c r="WCA58" s="699"/>
      <c r="WCB58" s="699"/>
      <c r="WCC58" s="699"/>
      <c r="WCD58" s="699"/>
      <c r="WCE58" s="699"/>
      <c r="WCF58" s="699"/>
      <c r="WCG58" s="699"/>
      <c r="WCH58" s="699"/>
      <c r="WCI58" s="699"/>
      <c r="WCJ58" s="699"/>
      <c r="WCK58" s="699"/>
      <c r="WCL58" s="699"/>
      <c r="WCM58" s="699"/>
      <c r="WCN58" s="699"/>
      <c r="WCO58" s="699"/>
      <c r="WCP58" s="699"/>
      <c r="WCQ58" s="699"/>
      <c r="WCR58" s="699"/>
      <c r="WCS58" s="699"/>
      <c r="WCT58" s="699"/>
      <c r="WCU58" s="699"/>
      <c r="WCV58" s="699"/>
      <c r="WCW58" s="699"/>
      <c r="WCX58" s="699"/>
      <c r="WCY58" s="699"/>
      <c r="WCZ58" s="699"/>
      <c r="WDA58" s="699"/>
      <c r="WDB58" s="699"/>
      <c r="WDC58" s="699"/>
      <c r="WDD58" s="699"/>
      <c r="WDE58" s="699"/>
      <c r="WDF58" s="699"/>
      <c r="WDG58" s="699"/>
      <c r="WDH58" s="699"/>
      <c r="WDI58" s="699"/>
      <c r="WDJ58" s="699"/>
      <c r="WDK58" s="699"/>
      <c r="WDL58" s="699"/>
      <c r="WDM58" s="699"/>
      <c r="WDN58" s="699"/>
      <c r="WDO58" s="699"/>
      <c r="WDP58" s="699"/>
      <c r="WDQ58" s="699"/>
      <c r="WDR58" s="699"/>
      <c r="WDS58" s="699"/>
      <c r="WDT58" s="699"/>
      <c r="WDU58" s="699"/>
      <c r="WDV58" s="699"/>
      <c r="WDW58" s="699"/>
      <c r="WDX58" s="699"/>
      <c r="WDY58" s="699"/>
      <c r="WDZ58" s="699"/>
      <c r="WEA58" s="699"/>
      <c r="WEB58" s="699"/>
      <c r="WEC58" s="699"/>
      <c r="WED58" s="699"/>
      <c r="WEE58" s="699"/>
      <c r="WEF58" s="699"/>
      <c r="WEG58" s="699"/>
      <c r="WEH58" s="699"/>
      <c r="WEI58" s="699"/>
      <c r="WEJ58" s="699"/>
      <c r="WEK58" s="699"/>
      <c r="WEL58" s="699"/>
      <c r="WEM58" s="699"/>
      <c r="WEN58" s="699"/>
      <c r="WEO58" s="699"/>
      <c r="WEP58" s="699"/>
      <c r="WEQ58" s="699"/>
      <c r="WER58" s="699"/>
      <c r="WES58" s="699"/>
      <c r="WET58" s="699"/>
      <c r="WEU58" s="699"/>
      <c r="WEV58" s="699"/>
      <c r="WEW58" s="699"/>
      <c r="WEX58" s="699"/>
      <c r="WEY58" s="699"/>
      <c r="WEZ58" s="699"/>
      <c r="WFA58" s="699"/>
      <c r="WFB58" s="699"/>
      <c r="WFC58" s="699"/>
      <c r="WFD58" s="699"/>
      <c r="WFE58" s="699"/>
      <c r="WFF58" s="699"/>
      <c r="WFG58" s="699"/>
      <c r="WFH58" s="699"/>
      <c r="WFI58" s="699"/>
      <c r="WFJ58" s="699"/>
      <c r="WFK58" s="699"/>
      <c r="WFL58" s="699"/>
      <c r="WFM58" s="699"/>
      <c r="WFN58" s="699"/>
      <c r="WFO58" s="699"/>
      <c r="WFP58" s="699"/>
      <c r="WFQ58" s="699"/>
      <c r="WFR58" s="699"/>
      <c r="WFS58" s="699"/>
      <c r="WFT58" s="699"/>
      <c r="WFU58" s="699"/>
      <c r="WFV58" s="699"/>
      <c r="WFW58" s="699"/>
      <c r="WFX58" s="699"/>
      <c r="WFY58" s="699"/>
      <c r="WFZ58" s="699"/>
      <c r="WGA58" s="699"/>
      <c r="WGB58" s="699"/>
      <c r="WGC58" s="699"/>
      <c r="WGD58" s="699"/>
      <c r="WGE58" s="699"/>
      <c r="WGF58" s="699"/>
      <c r="WGG58" s="699"/>
      <c r="WGH58" s="699"/>
      <c r="WGI58" s="699"/>
      <c r="WGJ58" s="699"/>
      <c r="WGK58" s="699"/>
      <c r="WGL58" s="699"/>
      <c r="WGM58" s="699"/>
      <c r="WGN58" s="699"/>
      <c r="WGO58" s="699"/>
      <c r="WGP58" s="699"/>
      <c r="WGQ58" s="699"/>
      <c r="WGR58" s="699"/>
      <c r="WGS58" s="699"/>
      <c r="WGT58" s="699"/>
      <c r="WGU58" s="699"/>
      <c r="WGV58" s="699"/>
      <c r="WGW58" s="699"/>
      <c r="WGX58" s="699"/>
      <c r="WGY58" s="699"/>
      <c r="WGZ58" s="699"/>
      <c r="WHA58" s="699"/>
      <c r="WHB58" s="699"/>
      <c r="WHC58" s="699"/>
      <c r="WHD58" s="699"/>
      <c r="WHE58" s="699"/>
      <c r="WHF58" s="699"/>
      <c r="WHG58" s="699"/>
      <c r="WHH58" s="699"/>
      <c r="WHI58" s="699"/>
      <c r="WHJ58" s="699"/>
      <c r="WHK58" s="699"/>
      <c r="WHL58" s="699"/>
      <c r="WHM58" s="699"/>
      <c r="WHN58" s="699"/>
      <c r="WHO58" s="699"/>
      <c r="WHP58" s="699"/>
      <c r="WHQ58" s="699"/>
      <c r="WHR58" s="699"/>
      <c r="WHS58" s="699"/>
      <c r="WHT58" s="699"/>
      <c r="WHU58" s="699"/>
      <c r="WHV58" s="699"/>
      <c r="WHW58" s="699"/>
      <c r="WHX58" s="699"/>
      <c r="WHY58" s="699"/>
      <c r="WHZ58" s="699"/>
      <c r="WIA58" s="699"/>
      <c r="WIB58" s="699"/>
      <c r="WIC58" s="699"/>
      <c r="WID58" s="699"/>
      <c r="WIE58" s="699"/>
      <c r="WIF58" s="699"/>
      <c r="WIG58" s="699"/>
      <c r="WIH58" s="699"/>
      <c r="WII58" s="699"/>
      <c r="WIJ58" s="699"/>
      <c r="WIK58" s="699"/>
      <c r="WIL58" s="699"/>
      <c r="WIM58" s="699"/>
      <c r="WIN58" s="699"/>
      <c r="WIO58" s="699"/>
      <c r="WIP58" s="699"/>
      <c r="WIQ58" s="699"/>
      <c r="WIR58" s="699"/>
      <c r="WIS58" s="699"/>
      <c r="WIT58" s="699"/>
      <c r="WIU58" s="699"/>
      <c r="WIV58" s="699"/>
      <c r="WIW58" s="699"/>
      <c r="WIX58" s="699"/>
      <c r="WIY58" s="699"/>
      <c r="WIZ58" s="699"/>
      <c r="WJA58" s="699"/>
      <c r="WJB58" s="699"/>
      <c r="WJC58" s="699"/>
      <c r="WJD58" s="699"/>
      <c r="WJE58" s="699"/>
      <c r="WJF58" s="699"/>
      <c r="WJG58" s="699"/>
      <c r="WJH58" s="699"/>
      <c r="WJI58" s="699"/>
      <c r="WJJ58" s="699"/>
      <c r="WJK58" s="699"/>
      <c r="WJL58" s="699"/>
      <c r="WJM58" s="699"/>
      <c r="WJN58" s="699"/>
      <c r="WJO58" s="699"/>
      <c r="WJP58" s="699"/>
      <c r="WJQ58" s="699"/>
      <c r="WJR58" s="699"/>
      <c r="WJS58" s="699"/>
      <c r="WJT58" s="699"/>
      <c r="WJU58" s="699"/>
      <c r="WJV58" s="699"/>
      <c r="WJW58" s="699"/>
      <c r="WJX58" s="699"/>
      <c r="WJY58" s="699"/>
      <c r="WJZ58" s="699"/>
      <c r="WKA58" s="699"/>
      <c r="WKB58" s="699"/>
      <c r="WKC58" s="699"/>
      <c r="WKD58" s="699"/>
      <c r="WKE58" s="699"/>
      <c r="WKF58" s="699"/>
      <c r="WKG58" s="699"/>
      <c r="WKH58" s="699"/>
      <c r="WKI58" s="699"/>
      <c r="WKJ58" s="699"/>
      <c r="WKK58" s="699"/>
      <c r="WKL58" s="699"/>
      <c r="WKM58" s="699"/>
      <c r="WKN58" s="699"/>
      <c r="WKO58" s="699"/>
      <c r="WKP58" s="699"/>
      <c r="WKQ58" s="699"/>
      <c r="WKR58" s="699"/>
      <c r="WKS58" s="699"/>
      <c r="WKT58" s="699"/>
      <c r="WKU58" s="699"/>
      <c r="WKV58" s="699"/>
      <c r="WKW58" s="699"/>
      <c r="WKX58" s="699"/>
      <c r="WKY58" s="699"/>
      <c r="WKZ58" s="699"/>
      <c r="WLA58" s="699"/>
      <c r="WLB58" s="699"/>
      <c r="WLC58" s="699"/>
      <c r="WLD58" s="699"/>
      <c r="WLE58" s="699"/>
      <c r="WLF58" s="699"/>
      <c r="WLG58" s="699"/>
      <c r="WLH58" s="699"/>
      <c r="WLI58" s="699"/>
      <c r="WLJ58" s="699"/>
      <c r="WLK58" s="699"/>
      <c r="WLL58" s="699"/>
      <c r="WLM58" s="699"/>
      <c r="WLN58" s="699"/>
      <c r="WLO58" s="699"/>
      <c r="WLP58" s="699"/>
      <c r="WLQ58" s="699"/>
      <c r="WLR58" s="699"/>
      <c r="WLS58" s="699"/>
      <c r="WLT58" s="699"/>
      <c r="WLU58" s="699"/>
      <c r="WLV58" s="699"/>
      <c r="WLW58" s="699"/>
      <c r="WLX58" s="699"/>
      <c r="WLY58" s="699"/>
      <c r="WLZ58" s="699"/>
      <c r="WMA58" s="699"/>
      <c r="WMB58" s="699"/>
      <c r="WMC58" s="699"/>
      <c r="WMD58" s="699"/>
      <c r="WME58" s="699"/>
      <c r="WMF58" s="699"/>
      <c r="WMG58" s="699"/>
      <c r="WMH58" s="699"/>
      <c r="WMI58" s="699"/>
      <c r="WMJ58" s="699"/>
      <c r="WMK58" s="699"/>
      <c r="WML58" s="699"/>
      <c r="WMM58" s="699"/>
      <c r="WMN58" s="699"/>
      <c r="WMO58" s="699"/>
      <c r="WMP58" s="699"/>
      <c r="WMQ58" s="699"/>
      <c r="WMR58" s="699"/>
      <c r="WMS58" s="699"/>
      <c r="WMT58" s="699"/>
      <c r="WMU58" s="699"/>
      <c r="WMV58" s="699"/>
      <c r="WMW58" s="699"/>
      <c r="WMX58" s="699"/>
      <c r="WMY58" s="699"/>
      <c r="WMZ58" s="699"/>
      <c r="WNA58" s="699"/>
      <c r="WNB58" s="699"/>
      <c r="WNC58" s="699"/>
      <c r="WND58" s="699"/>
      <c r="WNE58" s="699"/>
      <c r="WNF58" s="699"/>
      <c r="WNG58" s="699"/>
      <c r="WNH58" s="699"/>
      <c r="WNI58" s="699"/>
      <c r="WNJ58" s="699"/>
      <c r="WNK58" s="699"/>
      <c r="WNL58" s="699"/>
      <c r="WNM58" s="699"/>
      <c r="WNN58" s="699"/>
      <c r="WNO58" s="699"/>
      <c r="WNP58" s="699"/>
      <c r="WNQ58" s="699"/>
      <c r="WNR58" s="699"/>
      <c r="WNS58" s="699"/>
      <c r="WNT58" s="699"/>
      <c r="WNU58" s="699"/>
      <c r="WNV58" s="699"/>
      <c r="WNW58" s="699"/>
      <c r="WNX58" s="699"/>
      <c r="WNY58" s="699"/>
      <c r="WNZ58" s="699"/>
      <c r="WOA58" s="699"/>
      <c r="WOB58" s="699"/>
      <c r="WOC58" s="699"/>
      <c r="WOD58" s="699"/>
      <c r="WOE58" s="699"/>
      <c r="WOF58" s="699"/>
      <c r="WOG58" s="699"/>
      <c r="WOH58" s="699"/>
      <c r="WOI58" s="699"/>
      <c r="WOJ58" s="699"/>
      <c r="WOK58" s="699"/>
      <c r="WOL58" s="699"/>
      <c r="WOM58" s="699"/>
      <c r="WON58" s="699"/>
      <c r="WOO58" s="699"/>
      <c r="WOP58" s="699"/>
      <c r="WOQ58" s="699"/>
      <c r="WOR58" s="699"/>
      <c r="WOS58" s="699"/>
      <c r="WOT58" s="699"/>
      <c r="WOU58" s="699"/>
      <c r="WOV58" s="699"/>
      <c r="WOW58" s="699"/>
      <c r="WOX58" s="699"/>
      <c r="WOY58" s="699"/>
      <c r="WOZ58" s="699"/>
      <c r="WPA58" s="699"/>
      <c r="WPB58" s="699"/>
      <c r="WPC58" s="699"/>
      <c r="WPD58" s="699"/>
      <c r="WPE58" s="699"/>
      <c r="WPF58" s="699"/>
      <c r="WPG58" s="699"/>
      <c r="WPH58" s="699"/>
      <c r="WPI58" s="699"/>
      <c r="WPJ58" s="699"/>
      <c r="WPK58" s="699"/>
      <c r="WPL58" s="699"/>
      <c r="WPM58" s="699"/>
      <c r="WPN58" s="699"/>
      <c r="WPO58" s="699"/>
      <c r="WPP58" s="699"/>
      <c r="WPQ58" s="699"/>
      <c r="WPR58" s="699"/>
      <c r="WPS58" s="699"/>
      <c r="WPT58" s="699"/>
      <c r="WPU58" s="699"/>
      <c r="WPV58" s="699"/>
      <c r="WPW58" s="699"/>
      <c r="WPX58" s="699"/>
      <c r="WPY58" s="699"/>
      <c r="WPZ58" s="699"/>
      <c r="WQA58" s="699"/>
      <c r="WQB58" s="699"/>
      <c r="WQC58" s="699"/>
      <c r="WQD58" s="699"/>
      <c r="WQE58" s="699"/>
      <c r="WQF58" s="699"/>
      <c r="WQG58" s="699"/>
      <c r="WQH58" s="699"/>
      <c r="WQI58" s="699"/>
      <c r="WQJ58" s="699"/>
      <c r="WQK58" s="699"/>
      <c r="WQL58" s="699"/>
      <c r="WQM58" s="699"/>
      <c r="WQN58" s="699"/>
      <c r="WQO58" s="699"/>
      <c r="WQP58" s="699"/>
      <c r="WQQ58" s="699"/>
      <c r="WQR58" s="699"/>
      <c r="WQS58" s="699"/>
      <c r="WQT58" s="699"/>
      <c r="WQU58" s="699"/>
      <c r="WQV58" s="699"/>
      <c r="WQW58" s="699"/>
      <c r="WQX58" s="699"/>
      <c r="WQY58" s="699"/>
      <c r="WQZ58" s="699"/>
      <c r="WRA58" s="699"/>
      <c r="WRB58" s="699"/>
      <c r="WRC58" s="699"/>
      <c r="WRD58" s="699"/>
      <c r="WRE58" s="699"/>
      <c r="WRF58" s="699"/>
      <c r="WRG58" s="699"/>
      <c r="WRH58" s="699"/>
      <c r="WRI58" s="699"/>
      <c r="WRJ58" s="699"/>
      <c r="WRK58" s="699"/>
      <c r="WRL58" s="699"/>
      <c r="WRM58" s="699"/>
      <c r="WRN58" s="699"/>
      <c r="WRO58" s="699"/>
      <c r="WRP58" s="699"/>
      <c r="WRQ58" s="699"/>
      <c r="WRR58" s="699"/>
      <c r="WRS58" s="699"/>
      <c r="WRT58" s="699"/>
      <c r="WRU58" s="699"/>
      <c r="WRV58" s="699"/>
      <c r="WRW58" s="699"/>
      <c r="WRX58" s="699"/>
      <c r="WRY58" s="699"/>
      <c r="WRZ58" s="699"/>
      <c r="WSA58" s="699"/>
      <c r="WSB58" s="699"/>
      <c r="WSC58" s="699"/>
      <c r="WSD58" s="699"/>
      <c r="WSE58" s="699"/>
      <c r="WSF58" s="699"/>
      <c r="WSG58" s="699"/>
      <c r="WSH58" s="699"/>
      <c r="WSI58" s="699"/>
      <c r="WSJ58" s="699"/>
      <c r="WSK58" s="699"/>
      <c r="WSL58" s="699"/>
      <c r="WSM58" s="699"/>
      <c r="WSN58" s="699"/>
      <c r="WSO58" s="699"/>
      <c r="WSP58" s="699"/>
      <c r="WSQ58" s="699"/>
      <c r="WSR58" s="699"/>
      <c r="WSS58" s="699"/>
      <c r="WST58" s="699"/>
      <c r="WSU58" s="699"/>
      <c r="WSV58" s="699"/>
      <c r="WSW58" s="699"/>
      <c r="WSX58" s="699"/>
      <c r="WSY58" s="699"/>
      <c r="WSZ58" s="699"/>
      <c r="WTA58" s="699"/>
      <c r="WTB58" s="699"/>
      <c r="WTC58" s="699"/>
      <c r="WTD58" s="699"/>
      <c r="WTE58" s="699"/>
      <c r="WTF58" s="699"/>
      <c r="WTG58" s="699"/>
      <c r="WTH58" s="699"/>
      <c r="WTI58" s="699"/>
      <c r="WTJ58" s="699"/>
      <c r="WTK58" s="699"/>
      <c r="WTL58" s="699"/>
      <c r="WTM58" s="699"/>
      <c r="WTN58" s="699"/>
      <c r="WTO58" s="699"/>
      <c r="WTP58" s="699"/>
      <c r="WTQ58" s="699"/>
      <c r="WTR58" s="699"/>
      <c r="WTS58" s="699"/>
      <c r="WTT58" s="699"/>
      <c r="WTU58" s="699"/>
      <c r="WTV58" s="699"/>
      <c r="WTW58" s="699"/>
      <c r="WTX58" s="699"/>
      <c r="WTY58" s="699"/>
      <c r="WTZ58" s="699"/>
      <c r="WUA58" s="699"/>
      <c r="WUB58" s="699"/>
      <c r="WUC58" s="699"/>
      <c r="WUD58" s="699"/>
      <c r="WUE58" s="699"/>
      <c r="WUF58" s="699"/>
      <c r="WUG58" s="699"/>
      <c r="WUH58" s="699"/>
      <c r="WUI58" s="699"/>
      <c r="WUJ58" s="699"/>
      <c r="WUK58" s="699"/>
      <c r="WUL58" s="699"/>
      <c r="WUM58" s="699"/>
      <c r="WUN58" s="699"/>
      <c r="WUO58" s="699"/>
      <c r="WUP58" s="699"/>
      <c r="WUQ58" s="699"/>
      <c r="WUR58" s="699"/>
      <c r="WUS58" s="699"/>
      <c r="WUT58" s="699"/>
      <c r="WUU58" s="699"/>
      <c r="WUV58" s="699"/>
      <c r="WUW58" s="699"/>
      <c r="WUX58" s="699"/>
      <c r="WUY58" s="699"/>
      <c r="WUZ58" s="699"/>
      <c r="WVA58" s="699"/>
      <c r="WVB58" s="699"/>
      <c r="WVC58" s="699"/>
      <c r="WVD58" s="699"/>
      <c r="WVE58" s="699"/>
      <c r="WVF58" s="699"/>
      <c r="WVG58" s="699"/>
      <c r="WVH58" s="699"/>
      <c r="WVI58" s="699"/>
      <c r="WVJ58" s="699"/>
      <c r="WVK58" s="699"/>
      <c r="WVL58" s="699"/>
      <c r="WVM58" s="699"/>
      <c r="WVN58" s="699"/>
      <c r="WVO58" s="699"/>
      <c r="WVP58" s="699"/>
      <c r="WVQ58" s="699"/>
      <c r="WVR58" s="699"/>
      <c r="WVS58" s="699"/>
      <c r="WVT58" s="699"/>
      <c r="WVU58" s="699"/>
      <c r="WVV58" s="699"/>
      <c r="WVW58" s="699"/>
      <c r="WVX58" s="699"/>
      <c r="WVY58" s="699"/>
      <c r="WVZ58" s="699"/>
      <c r="WWA58" s="699"/>
      <c r="WWB58" s="699"/>
      <c r="WWC58" s="699"/>
      <c r="WWD58" s="699"/>
      <c r="WWE58" s="699"/>
      <c r="WWF58" s="699"/>
      <c r="WWG58" s="699"/>
      <c r="WWH58" s="699"/>
      <c r="WWI58" s="699"/>
      <c r="WWJ58" s="699"/>
      <c r="WWK58" s="699"/>
      <c r="WWL58" s="699"/>
      <c r="WWM58" s="699"/>
      <c r="WWN58" s="699"/>
      <c r="WWO58" s="699"/>
      <c r="WWP58" s="699"/>
      <c r="WWQ58" s="699"/>
      <c r="WWR58" s="699"/>
      <c r="WWS58" s="699"/>
      <c r="WWT58" s="699"/>
      <c r="WWU58" s="699"/>
      <c r="WWV58" s="699"/>
      <c r="WWW58" s="699"/>
      <c r="WWX58" s="699"/>
      <c r="WWY58" s="699"/>
      <c r="WWZ58" s="699"/>
      <c r="WXA58" s="699"/>
      <c r="WXB58" s="699"/>
      <c r="WXC58" s="699"/>
      <c r="WXD58" s="699"/>
      <c r="WXE58" s="699"/>
      <c r="WXF58" s="699"/>
      <c r="WXG58" s="699"/>
      <c r="WXH58" s="699"/>
      <c r="WXI58" s="699"/>
      <c r="WXJ58" s="699"/>
      <c r="WXK58" s="699"/>
      <c r="WXL58" s="699"/>
      <c r="WXM58" s="699"/>
      <c r="WXN58" s="699"/>
      <c r="WXO58" s="699"/>
      <c r="WXP58" s="699"/>
      <c r="WXQ58" s="699"/>
      <c r="WXR58" s="699"/>
      <c r="WXS58" s="699"/>
      <c r="WXT58" s="699"/>
      <c r="WXU58" s="699"/>
      <c r="WXV58" s="699"/>
      <c r="WXW58" s="699"/>
      <c r="WXX58" s="699"/>
      <c r="WXY58" s="699"/>
      <c r="WXZ58" s="699"/>
      <c r="WYA58" s="699"/>
      <c r="WYB58" s="699"/>
      <c r="WYC58" s="699"/>
      <c r="WYD58" s="699"/>
      <c r="WYE58" s="699"/>
      <c r="WYF58" s="699"/>
      <c r="WYG58" s="699"/>
      <c r="WYH58" s="699"/>
      <c r="WYI58" s="699"/>
      <c r="WYJ58" s="699"/>
      <c r="WYK58" s="699"/>
      <c r="WYL58" s="699"/>
      <c r="WYM58" s="699"/>
      <c r="WYN58" s="699"/>
      <c r="WYO58" s="699"/>
      <c r="WYP58" s="699"/>
      <c r="WYQ58" s="699"/>
      <c r="WYR58" s="699"/>
      <c r="WYS58" s="699"/>
      <c r="WYT58" s="699"/>
      <c r="WYU58" s="699"/>
      <c r="WYV58" s="699"/>
      <c r="WYW58" s="699"/>
      <c r="WYX58" s="699"/>
      <c r="WYY58" s="699"/>
      <c r="WYZ58" s="699"/>
      <c r="WZA58" s="699"/>
      <c r="WZB58" s="699"/>
      <c r="WZC58" s="699"/>
      <c r="WZD58" s="699"/>
      <c r="WZE58" s="699"/>
      <c r="WZF58" s="699"/>
      <c r="WZG58" s="699"/>
      <c r="WZH58" s="699"/>
      <c r="WZI58" s="699"/>
      <c r="WZJ58" s="699"/>
      <c r="WZK58" s="699"/>
      <c r="WZL58" s="699"/>
      <c r="WZM58" s="699"/>
      <c r="WZN58" s="699"/>
      <c r="WZO58" s="699"/>
      <c r="WZP58" s="699"/>
      <c r="WZQ58" s="699"/>
      <c r="WZR58" s="699"/>
      <c r="WZS58" s="699"/>
      <c r="WZT58" s="699"/>
      <c r="WZU58" s="699"/>
      <c r="WZV58" s="699"/>
      <c r="WZW58" s="699"/>
      <c r="WZX58" s="699"/>
      <c r="WZY58" s="699"/>
      <c r="WZZ58" s="699"/>
      <c r="XAA58" s="699"/>
      <c r="XAB58" s="699"/>
      <c r="XAC58" s="699"/>
      <c r="XAD58" s="699"/>
      <c r="XAE58" s="699"/>
      <c r="XAF58" s="699"/>
      <c r="XAG58" s="699"/>
      <c r="XAH58" s="699"/>
      <c r="XAI58" s="699"/>
      <c r="XAJ58" s="699"/>
      <c r="XAK58" s="699"/>
      <c r="XAL58" s="699"/>
      <c r="XAM58" s="699"/>
      <c r="XAN58" s="699"/>
      <c r="XAO58" s="699"/>
      <c r="XAP58" s="699"/>
      <c r="XAQ58" s="699"/>
      <c r="XAR58" s="699"/>
      <c r="XAS58" s="699"/>
      <c r="XAT58" s="699"/>
      <c r="XAU58" s="699"/>
      <c r="XAV58" s="699"/>
      <c r="XAW58" s="699"/>
      <c r="XAX58" s="699"/>
      <c r="XAY58" s="699"/>
      <c r="XAZ58" s="699"/>
      <c r="XBA58" s="699"/>
      <c r="XBB58" s="699"/>
      <c r="XBC58" s="699"/>
      <c r="XBD58" s="699"/>
      <c r="XBE58" s="699"/>
      <c r="XBF58" s="699"/>
      <c r="XBG58" s="699"/>
      <c r="XBH58" s="699"/>
      <c r="XBI58" s="699"/>
      <c r="XBJ58" s="699"/>
      <c r="XBK58" s="699"/>
      <c r="XBL58" s="699"/>
      <c r="XBM58" s="699"/>
      <c r="XBN58" s="699"/>
      <c r="XBO58" s="699"/>
      <c r="XBP58" s="699"/>
      <c r="XBQ58" s="699"/>
      <c r="XBR58" s="699"/>
      <c r="XBS58" s="699"/>
      <c r="XBT58" s="699"/>
      <c r="XBU58" s="699"/>
      <c r="XBV58" s="699"/>
      <c r="XBW58" s="699"/>
      <c r="XBX58" s="699"/>
      <c r="XBY58" s="699"/>
      <c r="XBZ58" s="699"/>
      <c r="XCA58" s="699"/>
      <c r="XCB58" s="699"/>
      <c r="XCC58" s="699"/>
      <c r="XCD58" s="699"/>
      <c r="XCE58" s="699"/>
      <c r="XCF58" s="699"/>
      <c r="XCG58" s="699"/>
      <c r="XCH58" s="699"/>
      <c r="XCI58" s="699"/>
      <c r="XCJ58" s="699"/>
      <c r="XCK58" s="699"/>
      <c r="XCL58" s="699"/>
      <c r="XCM58" s="699"/>
      <c r="XCN58" s="699"/>
      <c r="XCO58" s="699"/>
      <c r="XCP58" s="699"/>
      <c r="XCQ58" s="699"/>
      <c r="XCR58" s="699"/>
      <c r="XCS58" s="699"/>
      <c r="XCT58" s="699"/>
      <c r="XCU58" s="699"/>
      <c r="XCV58" s="699"/>
      <c r="XCW58" s="699"/>
      <c r="XCX58" s="699"/>
      <c r="XCY58" s="699"/>
      <c r="XCZ58" s="699"/>
      <c r="XDA58" s="699"/>
      <c r="XDB58" s="699"/>
      <c r="XDC58" s="699"/>
      <c r="XDD58" s="699"/>
      <c r="XDE58" s="699"/>
      <c r="XDF58" s="699"/>
      <c r="XDG58" s="699"/>
      <c r="XDH58" s="699"/>
      <c r="XDI58" s="699"/>
      <c r="XDJ58" s="699"/>
      <c r="XDK58" s="699"/>
      <c r="XDL58" s="699"/>
      <c r="XDM58" s="699"/>
      <c r="XDN58" s="699"/>
      <c r="XDO58" s="699"/>
      <c r="XDP58" s="699"/>
      <c r="XDQ58" s="699"/>
      <c r="XDR58" s="699"/>
      <c r="XDS58" s="699"/>
      <c r="XDT58" s="699"/>
      <c r="XDU58" s="699"/>
      <c r="XDV58" s="699"/>
      <c r="XDW58" s="699"/>
      <c r="XDX58" s="699"/>
      <c r="XDY58" s="699"/>
      <c r="XDZ58" s="699"/>
      <c r="XEA58" s="699"/>
      <c r="XEB58" s="699"/>
      <c r="XEC58" s="699"/>
      <c r="XED58" s="699"/>
      <c r="XEE58" s="699"/>
      <c r="XEF58" s="699"/>
      <c r="XEG58" s="699"/>
      <c r="XEH58" s="699"/>
      <c r="XEI58" s="699"/>
      <c r="XEJ58" s="699"/>
      <c r="XEK58" s="699"/>
      <c r="XEL58" s="699"/>
      <c r="XEM58" s="699"/>
      <c r="XEN58" s="699"/>
      <c r="XEO58" s="699"/>
      <c r="XEP58" s="699"/>
      <c r="XEQ58" s="699"/>
      <c r="XER58" s="699"/>
      <c r="XES58" s="699"/>
      <c r="XET58" s="699"/>
      <c r="XEU58" s="699"/>
      <c r="XEV58" s="699"/>
      <c r="XEW58" s="699"/>
      <c r="XEX58" s="699"/>
      <c r="XEY58" s="699"/>
      <c r="XEZ58" s="699"/>
      <c r="XFA58" s="699"/>
      <c r="XFB58" s="699"/>
      <c r="XFC58" s="699"/>
      <c r="XFD58" s="76"/>
    </row>
    <row r="59" spans="1:16384" s="2" customFormat="1" ht="23.25" customHeight="1" x14ac:dyDescent="0.2">
      <c r="A59" s="797" t="s">
        <v>1049</v>
      </c>
      <c r="B59" s="797"/>
      <c r="C59" s="797"/>
      <c r="D59" s="797"/>
      <c r="E59" s="797"/>
      <c r="F59" s="797"/>
      <c r="G59" s="797"/>
      <c r="H59" s="797"/>
      <c r="I59" s="797"/>
      <c r="J59" s="797"/>
      <c r="K59" s="797"/>
      <c r="L59" s="797"/>
      <c r="M59" s="797"/>
      <c r="N59" s="797"/>
      <c r="O59" s="797"/>
      <c r="P59" s="699"/>
      <c r="Q59" s="699"/>
      <c r="R59" s="699"/>
      <c r="S59" s="699"/>
      <c r="T59" s="699"/>
      <c r="U59" s="699"/>
      <c r="V59" s="699"/>
      <c r="W59" s="699"/>
      <c r="X59" s="699"/>
      <c r="Y59" s="699"/>
      <c r="Z59" s="699"/>
      <c r="AA59" s="699"/>
      <c r="AB59" s="699"/>
      <c r="AC59" s="699"/>
      <c r="AD59" s="699"/>
      <c r="AE59" s="699"/>
      <c r="AF59" s="699"/>
      <c r="AG59" s="699"/>
      <c r="AH59" s="699"/>
      <c r="AI59" s="699"/>
      <c r="AJ59" s="699"/>
      <c r="AK59" s="699"/>
      <c r="AL59" s="699"/>
      <c r="AM59" s="699"/>
      <c r="AN59" s="699"/>
      <c r="AO59" s="699"/>
      <c r="AP59" s="699"/>
      <c r="AQ59" s="699"/>
      <c r="AR59" s="699"/>
      <c r="AS59" s="699"/>
      <c r="AT59" s="699"/>
      <c r="AU59" s="699"/>
      <c r="AV59" s="699"/>
      <c r="AW59" s="699"/>
      <c r="AX59" s="699"/>
      <c r="AY59" s="699"/>
      <c r="AZ59" s="699"/>
      <c r="BA59" s="699"/>
      <c r="BB59" s="699"/>
      <c r="BC59" s="699"/>
      <c r="BD59" s="699"/>
      <c r="BE59" s="699"/>
      <c r="BF59" s="699"/>
      <c r="BG59" s="699"/>
      <c r="BH59" s="699"/>
      <c r="BI59" s="699"/>
      <c r="BJ59" s="699"/>
      <c r="BK59" s="699"/>
      <c r="BL59" s="699"/>
      <c r="BM59" s="699"/>
      <c r="BN59" s="699"/>
      <c r="BO59" s="699"/>
      <c r="BP59" s="699"/>
      <c r="BQ59" s="699"/>
      <c r="BR59" s="699"/>
      <c r="BS59" s="699"/>
      <c r="BT59" s="699"/>
      <c r="BU59" s="699"/>
      <c r="BV59" s="699"/>
      <c r="BW59" s="699"/>
      <c r="BX59" s="699"/>
      <c r="BY59" s="699"/>
      <c r="BZ59" s="699"/>
      <c r="CA59" s="699"/>
      <c r="CB59" s="699"/>
      <c r="CC59" s="699"/>
      <c r="CD59" s="699"/>
      <c r="CE59" s="699"/>
      <c r="CF59" s="699"/>
      <c r="CG59" s="699"/>
      <c r="CH59" s="699"/>
      <c r="CI59" s="699"/>
      <c r="CJ59" s="699"/>
      <c r="CK59" s="699"/>
      <c r="CL59" s="699"/>
      <c r="CM59" s="699"/>
      <c r="CN59" s="699"/>
      <c r="CO59" s="699"/>
      <c r="CP59" s="699"/>
      <c r="CQ59" s="699"/>
      <c r="CR59" s="699"/>
      <c r="CS59" s="699"/>
      <c r="CT59" s="699"/>
      <c r="CU59" s="699"/>
      <c r="CV59" s="699"/>
      <c r="CW59" s="699"/>
      <c r="CX59" s="699"/>
      <c r="CY59" s="699"/>
      <c r="CZ59" s="699"/>
      <c r="DA59" s="699"/>
      <c r="DB59" s="699"/>
      <c r="DC59" s="699"/>
      <c r="DD59" s="699"/>
      <c r="DE59" s="699"/>
      <c r="DF59" s="699"/>
      <c r="DG59" s="699"/>
      <c r="DH59" s="699"/>
      <c r="DI59" s="699"/>
      <c r="DJ59" s="699"/>
      <c r="DK59" s="699"/>
      <c r="DL59" s="699"/>
      <c r="DM59" s="699"/>
      <c r="DN59" s="699"/>
      <c r="DO59" s="699"/>
      <c r="DP59" s="699"/>
      <c r="DQ59" s="699"/>
      <c r="DR59" s="699"/>
      <c r="DS59" s="699"/>
      <c r="DT59" s="699"/>
      <c r="DU59" s="699"/>
      <c r="DV59" s="699"/>
      <c r="DW59" s="699"/>
      <c r="DX59" s="699"/>
      <c r="DY59" s="699"/>
      <c r="DZ59" s="699"/>
      <c r="EA59" s="699"/>
      <c r="EB59" s="699"/>
      <c r="EC59" s="699"/>
      <c r="ED59" s="699"/>
      <c r="EE59" s="699"/>
      <c r="EF59" s="699"/>
      <c r="EG59" s="699"/>
      <c r="EH59" s="699"/>
      <c r="EI59" s="699"/>
      <c r="EJ59" s="699"/>
      <c r="EK59" s="699"/>
      <c r="EL59" s="699"/>
      <c r="EM59" s="699"/>
      <c r="EN59" s="699"/>
      <c r="EO59" s="699"/>
      <c r="EP59" s="699"/>
      <c r="EQ59" s="699"/>
      <c r="ER59" s="699"/>
      <c r="ES59" s="699"/>
      <c r="ET59" s="699"/>
      <c r="EU59" s="699"/>
      <c r="EV59" s="699"/>
      <c r="EW59" s="699"/>
      <c r="EX59" s="699"/>
      <c r="EY59" s="699"/>
      <c r="EZ59" s="699"/>
      <c r="FA59" s="699"/>
      <c r="FB59" s="699"/>
      <c r="FC59" s="699"/>
      <c r="FD59" s="699"/>
      <c r="FE59" s="699"/>
      <c r="FF59" s="699"/>
      <c r="FG59" s="699"/>
      <c r="FH59" s="699"/>
      <c r="FI59" s="699"/>
      <c r="FJ59" s="699"/>
      <c r="FK59" s="699"/>
      <c r="FL59" s="699"/>
      <c r="FM59" s="699"/>
      <c r="FN59" s="699"/>
      <c r="FO59" s="699"/>
      <c r="FP59" s="699"/>
      <c r="FQ59" s="699"/>
      <c r="FR59" s="699"/>
      <c r="FS59" s="699"/>
      <c r="FT59" s="699"/>
      <c r="FU59" s="699"/>
      <c r="FV59" s="699"/>
      <c r="FW59" s="699"/>
      <c r="FX59" s="699"/>
      <c r="FY59" s="699"/>
      <c r="FZ59" s="699"/>
      <c r="GA59" s="699"/>
      <c r="GB59" s="699"/>
      <c r="GC59" s="699"/>
      <c r="GD59" s="699"/>
      <c r="GE59" s="699"/>
      <c r="GF59" s="699"/>
      <c r="GG59" s="699"/>
      <c r="GH59" s="699"/>
      <c r="GI59" s="699"/>
      <c r="GJ59" s="699"/>
      <c r="GK59" s="699"/>
      <c r="GL59" s="699"/>
      <c r="GM59" s="699"/>
      <c r="GN59" s="699"/>
      <c r="GO59" s="699"/>
      <c r="GP59" s="699"/>
      <c r="GQ59" s="699"/>
      <c r="GR59" s="699"/>
      <c r="GS59" s="699"/>
      <c r="GT59" s="699"/>
      <c r="GU59" s="699"/>
      <c r="GV59" s="699"/>
      <c r="GW59" s="699"/>
      <c r="GX59" s="699"/>
      <c r="GY59" s="699"/>
      <c r="GZ59" s="699"/>
      <c r="HA59" s="699"/>
      <c r="HB59" s="699"/>
      <c r="HC59" s="699"/>
      <c r="HD59" s="699"/>
      <c r="HE59" s="699"/>
      <c r="HF59" s="699"/>
      <c r="HG59" s="699"/>
      <c r="HH59" s="699"/>
      <c r="HI59" s="699"/>
      <c r="HJ59" s="699"/>
      <c r="HK59" s="699"/>
      <c r="HL59" s="699"/>
      <c r="HM59" s="699"/>
      <c r="HN59" s="699"/>
      <c r="HO59" s="699"/>
      <c r="HP59" s="699"/>
      <c r="HQ59" s="699"/>
      <c r="HR59" s="699"/>
      <c r="HS59" s="699"/>
      <c r="HT59" s="699"/>
      <c r="HU59" s="699"/>
      <c r="HV59" s="699"/>
      <c r="HW59" s="699"/>
      <c r="HX59" s="699"/>
      <c r="HY59" s="699"/>
      <c r="HZ59" s="699"/>
      <c r="IA59" s="699"/>
      <c r="IB59" s="699"/>
      <c r="IC59" s="699"/>
      <c r="ID59" s="699"/>
      <c r="IE59" s="699"/>
      <c r="IF59" s="699"/>
      <c r="IG59" s="699"/>
      <c r="IH59" s="699"/>
      <c r="II59" s="699"/>
      <c r="IJ59" s="699"/>
      <c r="IK59" s="699"/>
      <c r="IL59" s="699"/>
      <c r="IM59" s="699"/>
      <c r="IN59" s="699"/>
      <c r="IO59" s="699"/>
      <c r="IP59" s="699"/>
      <c r="IQ59" s="699"/>
      <c r="IR59" s="699"/>
      <c r="IS59" s="699"/>
      <c r="IT59" s="699"/>
      <c r="IU59" s="699"/>
      <c r="IV59" s="699"/>
      <c r="IW59" s="699"/>
      <c r="IX59" s="699"/>
      <c r="IY59" s="699"/>
      <c r="IZ59" s="699"/>
      <c r="JA59" s="699"/>
      <c r="JB59" s="699"/>
      <c r="JC59" s="699"/>
      <c r="JD59" s="699"/>
      <c r="JE59" s="699"/>
      <c r="JF59" s="699"/>
      <c r="JG59" s="699"/>
      <c r="JH59" s="699"/>
      <c r="JI59" s="699"/>
      <c r="JJ59" s="699"/>
      <c r="JK59" s="699"/>
      <c r="JL59" s="699"/>
      <c r="JM59" s="699"/>
      <c r="JN59" s="699"/>
      <c r="JO59" s="699"/>
      <c r="JP59" s="699"/>
      <c r="JQ59" s="699"/>
      <c r="JR59" s="699"/>
      <c r="JS59" s="699"/>
      <c r="JT59" s="699"/>
      <c r="JU59" s="699"/>
      <c r="JV59" s="699"/>
      <c r="JW59" s="699"/>
      <c r="JX59" s="699"/>
      <c r="JY59" s="699"/>
      <c r="JZ59" s="699"/>
      <c r="KA59" s="699"/>
      <c r="KB59" s="699"/>
      <c r="KC59" s="699"/>
      <c r="KD59" s="699"/>
      <c r="KE59" s="699"/>
      <c r="KF59" s="699"/>
      <c r="KG59" s="699"/>
      <c r="KH59" s="699"/>
      <c r="KI59" s="699"/>
      <c r="KJ59" s="699"/>
      <c r="KK59" s="699"/>
      <c r="KL59" s="699"/>
      <c r="KM59" s="699"/>
      <c r="KN59" s="699"/>
      <c r="KO59" s="699"/>
      <c r="KP59" s="699"/>
      <c r="KQ59" s="699"/>
      <c r="KR59" s="699"/>
      <c r="KS59" s="699"/>
      <c r="KT59" s="699"/>
      <c r="KU59" s="699"/>
      <c r="KV59" s="699"/>
      <c r="KW59" s="699"/>
      <c r="KX59" s="699"/>
      <c r="KY59" s="699"/>
      <c r="KZ59" s="699"/>
      <c r="LA59" s="699"/>
      <c r="LB59" s="699"/>
      <c r="LC59" s="699"/>
      <c r="LD59" s="699"/>
      <c r="LE59" s="699"/>
      <c r="LF59" s="699"/>
      <c r="LG59" s="699"/>
      <c r="LH59" s="699"/>
      <c r="LI59" s="699"/>
      <c r="LJ59" s="699"/>
      <c r="LK59" s="699"/>
      <c r="LL59" s="699"/>
      <c r="LM59" s="699"/>
      <c r="LN59" s="699"/>
      <c r="LO59" s="699"/>
      <c r="LP59" s="699"/>
      <c r="LQ59" s="699"/>
      <c r="LR59" s="699"/>
      <c r="LS59" s="699"/>
      <c r="LT59" s="699"/>
      <c r="LU59" s="699"/>
      <c r="LV59" s="699"/>
      <c r="LW59" s="699"/>
      <c r="LX59" s="699"/>
      <c r="LY59" s="699"/>
      <c r="LZ59" s="699"/>
      <c r="MA59" s="699"/>
      <c r="MB59" s="699"/>
      <c r="MC59" s="699"/>
      <c r="MD59" s="699"/>
      <c r="ME59" s="699"/>
      <c r="MF59" s="699"/>
      <c r="MG59" s="699"/>
      <c r="MH59" s="699"/>
      <c r="MI59" s="699"/>
      <c r="MJ59" s="699"/>
      <c r="MK59" s="699"/>
      <c r="ML59" s="699"/>
      <c r="MM59" s="699"/>
      <c r="MN59" s="699"/>
      <c r="MO59" s="699"/>
      <c r="MP59" s="699"/>
      <c r="MQ59" s="699"/>
      <c r="MR59" s="699"/>
      <c r="MS59" s="699"/>
      <c r="MT59" s="699"/>
      <c r="MU59" s="699"/>
      <c r="MV59" s="699"/>
      <c r="MW59" s="699"/>
      <c r="MX59" s="699"/>
      <c r="MY59" s="699"/>
      <c r="MZ59" s="699"/>
      <c r="NA59" s="699"/>
      <c r="NB59" s="699"/>
      <c r="NC59" s="699"/>
      <c r="ND59" s="699"/>
      <c r="NE59" s="699"/>
      <c r="NF59" s="699"/>
      <c r="NG59" s="699"/>
      <c r="NH59" s="699"/>
      <c r="NI59" s="699"/>
      <c r="NJ59" s="699"/>
      <c r="NK59" s="699"/>
      <c r="NL59" s="699"/>
      <c r="NM59" s="699"/>
      <c r="NN59" s="699"/>
      <c r="NO59" s="699"/>
      <c r="NP59" s="699"/>
      <c r="NQ59" s="699"/>
      <c r="NR59" s="699"/>
      <c r="NS59" s="699"/>
      <c r="NT59" s="699"/>
      <c r="NU59" s="699"/>
      <c r="NV59" s="699"/>
      <c r="NW59" s="699"/>
      <c r="NX59" s="699"/>
      <c r="NY59" s="699"/>
      <c r="NZ59" s="699"/>
      <c r="OA59" s="699"/>
      <c r="OB59" s="699"/>
      <c r="OC59" s="699"/>
      <c r="OD59" s="699"/>
      <c r="OE59" s="699"/>
      <c r="OF59" s="699"/>
      <c r="OG59" s="699"/>
      <c r="OH59" s="699"/>
      <c r="OI59" s="699"/>
      <c r="OJ59" s="699"/>
      <c r="OK59" s="699"/>
      <c r="OL59" s="699"/>
      <c r="OM59" s="699"/>
      <c r="ON59" s="699"/>
      <c r="OO59" s="699"/>
      <c r="OP59" s="699"/>
      <c r="OQ59" s="699"/>
      <c r="OR59" s="699"/>
      <c r="OS59" s="699"/>
      <c r="OT59" s="699"/>
      <c r="OU59" s="699"/>
      <c r="OV59" s="699"/>
      <c r="OW59" s="699"/>
      <c r="OX59" s="699"/>
      <c r="OY59" s="699"/>
      <c r="OZ59" s="699"/>
      <c r="PA59" s="699"/>
      <c r="PB59" s="699"/>
      <c r="PC59" s="699"/>
      <c r="PD59" s="699"/>
      <c r="PE59" s="699"/>
      <c r="PF59" s="699"/>
      <c r="PG59" s="699"/>
      <c r="PH59" s="699"/>
      <c r="PI59" s="699"/>
      <c r="PJ59" s="699"/>
      <c r="PK59" s="699"/>
      <c r="PL59" s="699"/>
      <c r="PM59" s="699"/>
      <c r="PN59" s="699"/>
      <c r="PO59" s="699"/>
      <c r="PP59" s="699"/>
      <c r="PQ59" s="699"/>
      <c r="PR59" s="699"/>
      <c r="PS59" s="699"/>
      <c r="PT59" s="699"/>
      <c r="PU59" s="699"/>
      <c r="PV59" s="699"/>
      <c r="PW59" s="699"/>
      <c r="PX59" s="699"/>
      <c r="PY59" s="699"/>
      <c r="PZ59" s="699"/>
      <c r="QA59" s="699"/>
      <c r="QB59" s="699"/>
      <c r="QC59" s="699"/>
      <c r="QD59" s="699"/>
      <c r="QE59" s="699"/>
      <c r="QF59" s="699"/>
      <c r="QG59" s="699"/>
      <c r="QH59" s="699"/>
      <c r="QI59" s="699"/>
      <c r="QJ59" s="699"/>
      <c r="QK59" s="699"/>
      <c r="QL59" s="699"/>
      <c r="QM59" s="699"/>
      <c r="QN59" s="699"/>
      <c r="QO59" s="699"/>
      <c r="QP59" s="699"/>
      <c r="QQ59" s="699"/>
      <c r="QR59" s="699"/>
      <c r="QS59" s="699"/>
      <c r="QT59" s="699"/>
      <c r="QU59" s="699"/>
      <c r="QV59" s="699"/>
      <c r="QW59" s="699"/>
      <c r="QX59" s="699"/>
      <c r="QY59" s="699"/>
      <c r="QZ59" s="699"/>
      <c r="RA59" s="699"/>
      <c r="RB59" s="699"/>
      <c r="RC59" s="699"/>
      <c r="RD59" s="699"/>
      <c r="RE59" s="699"/>
      <c r="RF59" s="699"/>
      <c r="RG59" s="699"/>
      <c r="RH59" s="699"/>
      <c r="RI59" s="699"/>
      <c r="RJ59" s="699"/>
      <c r="RK59" s="699"/>
      <c r="RL59" s="699"/>
      <c r="RM59" s="699"/>
      <c r="RN59" s="699"/>
      <c r="RO59" s="699"/>
      <c r="RP59" s="699"/>
      <c r="RQ59" s="699"/>
      <c r="RR59" s="699"/>
      <c r="RS59" s="699"/>
      <c r="RT59" s="699"/>
      <c r="RU59" s="699"/>
      <c r="RV59" s="699"/>
      <c r="RW59" s="699"/>
      <c r="RX59" s="699"/>
      <c r="RY59" s="699"/>
      <c r="RZ59" s="699"/>
      <c r="SA59" s="699"/>
      <c r="SB59" s="699"/>
      <c r="SC59" s="699"/>
      <c r="SD59" s="699"/>
      <c r="SE59" s="699"/>
      <c r="SF59" s="699"/>
      <c r="SG59" s="699"/>
      <c r="SH59" s="699"/>
      <c r="SI59" s="699"/>
      <c r="SJ59" s="699"/>
      <c r="SK59" s="699"/>
      <c r="SL59" s="699"/>
      <c r="SM59" s="699"/>
      <c r="SN59" s="699"/>
      <c r="SO59" s="699"/>
      <c r="SP59" s="699"/>
      <c r="SQ59" s="699"/>
      <c r="SR59" s="699"/>
      <c r="SS59" s="699"/>
      <c r="ST59" s="699"/>
      <c r="SU59" s="699"/>
      <c r="SV59" s="699"/>
      <c r="SW59" s="699"/>
      <c r="SX59" s="699"/>
      <c r="SY59" s="699"/>
      <c r="SZ59" s="699"/>
      <c r="TA59" s="699"/>
      <c r="TB59" s="699"/>
      <c r="TC59" s="699"/>
      <c r="TD59" s="699"/>
      <c r="TE59" s="699"/>
      <c r="TF59" s="699"/>
      <c r="TG59" s="699"/>
      <c r="TH59" s="699"/>
      <c r="TI59" s="699"/>
      <c r="TJ59" s="699"/>
      <c r="TK59" s="699"/>
      <c r="TL59" s="699"/>
      <c r="TM59" s="699"/>
      <c r="TN59" s="699"/>
      <c r="TO59" s="699"/>
      <c r="TP59" s="699"/>
      <c r="TQ59" s="699"/>
      <c r="TR59" s="699"/>
      <c r="TS59" s="699"/>
      <c r="TT59" s="699"/>
      <c r="TU59" s="699"/>
      <c r="TV59" s="699"/>
      <c r="TW59" s="699"/>
      <c r="TX59" s="699"/>
      <c r="TY59" s="699"/>
      <c r="TZ59" s="699"/>
      <c r="UA59" s="699"/>
      <c r="UB59" s="699"/>
      <c r="UC59" s="699"/>
      <c r="UD59" s="699"/>
      <c r="UE59" s="699"/>
      <c r="UF59" s="699"/>
      <c r="UG59" s="699"/>
      <c r="UH59" s="699"/>
      <c r="UI59" s="699"/>
      <c r="UJ59" s="699"/>
      <c r="UK59" s="699"/>
      <c r="UL59" s="699"/>
      <c r="UM59" s="699"/>
      <c r="UN59" s="699"/>
      <c r="UO59" s="699"/>
      <c r="UP59" s="699"/>
      <c r="UQ59" s="699"/>
      <c r="UR59" s="699"/>
      <c r="US59" s="699"/>
      <c r="UT59" s="699"/>
      <c r="UU59" s="699"/>
      <c r="UV59" s="699"/>
      <c r="UW59" s="699"/>
      <c r="UX59" s="699"/>
      <c r="UY59" s="699"/>
      <c r="UZ59" s="699"/>
      <c r="VA59" s="699"/>
      <c r="VB59" s="699"/>
      <c r="VC59" s="699"/>
      <c r="VD59" s="699"/>
      <c r="VE59" s="699"/>
      <c r="VF59" s="699"/>
      <c r="VG59" s="699"/>
      <c r="VH59" s="699"/>
      <c r="VI59" s="699"/>
      <c r="VJ59" s="699"/>
      <c r="VK59" s="699"/>
      <c r="VL59" s="699"/>
      <c r="VM59" s="699"/>
      <c r="VN59" s="699"/>
      <c r="VO59" s="699"/>
      <c r="VP59" s="699"/>
      <c r="VQ59" s="699"/>
      <c r="VR59" s="699"/>
      <c r="VS59" s="699"/>
      <c r="VT59" s="699"/>
      <c r="VU59" s="699"/>
      <c r="VV59" s="699"/>
      <c r="VW59" s="699"/>
      <c r="VX59" s="699"/>
      <c r="VY59" s="699"/>
      <c r="VZ59" s="699"/>
      <c r="WA59" s="699"/>
      <c r="WB59" s="699"/>
      <c r="WC59" s="699"/>
      <c r="WD59" s="699"/>
      <c r="WE59" s="699"/>
      <c r="WF59" s="699"/>
      <c r="WG59" s="699"/>
      <c r="WH59" s="699"/>
      <c r="WI59" s="699"/>
      <c r="WJ59" s="699"/>
      <c r="WK59" s="699"/>
      <c r="WL59" s="699"/>
      <c r="WM59" s="699"/>
      <c r="WN59" s="699"/>
      <c r="WO59" s="699"/>
      <c r="WP59" s="699"/>
      <c r="WQ59" s="699"/>
      <c r="WR59" s="699"/>
      <c r="WS59" s="699"/>
      <c r="WT59" s="699"/>
      <c r="WU59" s="699"/>
      <c r="WV59" s="699"/>
      <c r="WW59" s="699"/>
      <c r="WX59" s="699"/>
      <c r="WY59" s="699"/>
      <c r="WZ59" s="699"/>
      <c r="XA59" s="699"/>
      <c r="XB59" s="699"/>
      <c r="XC59" s="699"/>
      <c r="XD59" s="699"/>
      <c r="XE59" s="699"/>
      <c r="XF59" s="699"/>
      <c r="XG59" s="699"/>
      <c r="XH59" s="699"/>
      <c r="XI59" s="699"/>
      <c r="XJ59" s="699"/>
      <c r="XK59" s="699"/>
      <c r="XL59" s="699"/>
      <c r="XM59" s="699"/>
      <c r="XN59" s="699"/>
      <c r="XO59" s="699"/>
      <c r="XP59" s="699"/>
      <c r="XQ59" s="699"/>
      <c r="XR59" s="699"/>
      <c r="XS59" s="699"/>
      <c r="XT59" s="699"/>
      <c r="XU59" s="699"/>
      <c r="XV59" s="699"/>
      <c r="XW59" s="699"/>
      <c r="XX59" s="699"/>
      <c r="XY59" s="699"/>
      <c r="XZ59" s="699"/>
      <c r="YA59" s="699"/>
      <c r="YB59" s="699"/>
      <c r="YC59" s="699"/>
      <c r="YD59" s="699"/>
      <c r="YE59" s="699"/>
      <c r="YF59" s="699"/>
      <c r="YG59" s="699"/>
      <c r="YH59" s="699"/>
      <c r="YI59" s="699"/>
      <c r="YJ59" s="699"/>
      <c r="YK59" s="699"/>
      <c r="YL59" s="699"/>
      <c r="YM59" s="699"/>
      <c r="YN59" s="699"/>
      <c r="YO59" s="699"/>
      <c r="YP59" s="699"/>
      <c r="YQ59" s="699"/>
      <c r="YR59" s="699"/>
      <c r="YS59" s="699"/>
      <c r="YT59" s="699"/>
      <c r="YU59" s="699"/>
      <c r="YV59" s="699"/>
      <c r="YW59" s="699"/>
      <c r="YX59" s="699"/>
      <c r="YY59" s="699"/>
      <c r="YZ59" s="699"/>
      <c r="ZA59" s="699"/>
      <c r="ZB59" s="699"/>
      <c r="ZC59" s="699"/>
      <c r="ZD59" s="699"/>
      <c r="ZE59" s="699"/>
      <c r="ZF59" s="699"/>
      <c r="ZG59" s="699"/>
      <c r="ZH59" s="699"/>
      <c r="ZI59" s="699"/>
      <c r="ZJ59" s="699"/>
      <c r="ZK59" s="699"/>
      <c r="ZL59" s="699"/>
      <c r="ZM59" s="699"/>
      <c r="ZN59" s="699"/>
      <c r="ZO59" s="699"/>
      <c r="ZP59" s="699"/>
      <c r="ZQ59" s="699"/>
      <c r="ZR59" s="699"/>
      <c r="ZS59" s="699"/>
      <c r="ZT59" s="699"/>
      <c r="ZU59" s="699"/>
      <c r="ZV59" s="699"/>
      <c r="ZW59" s="699"/>
      <c r="ZX59" s="699"/>
      <c r="ZY59" s="699"/>
      <c r="ZZ59" s="699"/>
      <c r="AAA59" s="699"/>
      <c r="AAB59" s="699"/>
      <c r="AAC59" s="699"/>
      <c r="AAD59" s="699"/>
      <c r="AAE59" s="699"/>
      <c r="AAF59" s="699"/>
      <c r="AAG59" s="699"/>
      <c r="AAH59" s="699"/>
      <c r="AAI59" s="699"/>
      <c r="AAJ59" s="699"/>
      <c r="AAK59" s="699"/>
      <c r="AAL59" s="699"/>
      <c r="AAM59" s="699"/>
      <c r="AAN59" s="699"/>
      <c r="AAO59" s="699"/>
      <c r="AAP59" s="699"/>
      <c r="AAQ59" s="699"/>
      <c r="AAR59" s="699"/>
      <c r="AAS59" s="699"/>
      <c r="AAT59" s="699"/>
      <c r="AAU59" s="699"/>
      <c r="AAV59" s="699"/>
      <c r="AAW59" s="699"/>
      <c r="AAX59" s="699"/>
      <c r="AAY59" s="699"/>
      <c r="AAZ59" s="699"/>
      <c r="ABA59" s="699"/>
      <c r="ABB59" s="699"/>
      <c r="ABC59" s="699"/>
      <c r="ABD59" s="699"/>
      <c r="ABE59" s="699"/>
      <c r="ABF59" s="699"/>
      <c r="ABG59" s="699"/>
      <c r="ABH59" s="699"/>
      <c r="ABI59" s="699"/>
      <c r="ABJ59" s="699"/>
      <c r="ABK59" s="699"/>
      <c r="ABL59" s="699"/>
      <c r="ABM59" s="699"/>
      <c r="ABN59" s="699"/>
      <c r="ABO59" s="699"/>
      <c r="ABP59" s="699"/>
      <c r="ABQ59" s="699"/>
      <c r="ABR59" s="699"/>
      <c r="ABS59" s="699"/>
      <c r="ABT59" s="699"/>
      <c r="ABU59" s="699"/>
      <c r="ABV59" s="699"/>
      <c r="ABW59" s="699"/>
      <c r="ABX59" s="699"/>
      <c r="ABY59" s="699"/>
      <c r="ABZ59" s="699"/>
      <c r="ACA59" s="699"/>
      <c r="ACB59" s="699"/>
      <c r="ACC59" s="699"/>
      <c r="ACD59" s="699"/>
      <c r="ACE59" s="699"/>
      <c r="ACF59" s="699"/>
      <c r="ACG59" s="699"/>
      <c r="ACH59" s="699"/>
      <c r="ACI59" s="699"/>
      <c r="ACJ59" s="699"/>
      <c r="ACK59" s="699"/>
      <c r="ACL59" s="699"/>
      <c r="ACM59" s="699"/>
      <c r="ACN59" s="699"/>
      <c r="ACO59" s="699"/>
      <c r="ACP59" s="699"/>
      <c r="ACQ59" s="699"/>
      <c r="ACR59" s="699"/>
      <c r="ACS59" s="699"/>
      <c r="ACT59" s="699"/>
      <c r="ACU59" s="699"/>
      <c r="ACV59" s="699"/>
      <c r="ACW59" s="699"/>
      <c r="ACX59" s="699"/>
      <c r="ACY59" s="699"/>
      <c r="ACZ59" s="699"/>
      <c r="ADA59" s="699"/>
      <c r="ADB59" s="699"/>
      <c r="ADC59" s="699"/>
      <c r="ADD59" s="699"/>
      <c r="ADE59" s="699"/>
      <c r="ADF59" s="699"/>
      <c r="ADG59" s="699"/>
      <c r="ADH59" s="699"/>
      <c r="ADI59" s="699"/>
      <c r="ADJ59" s="699"/>
      <c r="ADK59" s="699"/>
      <c r="ADL59" s="699"/>
      <c r="ADM59" s="699"/>
      <c r="ADN59" s="699"/>
      <c r="ADO59" s="699"/>
      <c r="ADP59" s="699"/>
      <c r="ADQ59" s="699"/>
      <c r="ADR59" s="699"/>
      <c r="ADS59" s="699"/>
      <c r="ADT59" s="699"/>
      <c r="ADU59" s="699"/>
      <c r="ADV59" s="699"/>
      <c r="ADW59" s="699"/>
      <c r="ADX59" s="699"/>
      <c r="ADY59" s="699"/>
      <c r="ADZ59" s="699"/>
      <c r="AEA59" s="699"/>
      <c r="AEB59" s="699"/>
      <c r="AEC59" s="699"/>
      <c r="AED59" s="699"/>
      <c r="AEE59" s="699"/>
      <c r="AEF59" s="699"/>
      <c r="AEG59" s="699"/>
      <c r="AEH59" s="699"/>
      <c r="AEI59" s="699"/>
      <c r="AEJ59" s="699"/>
      <c r="AEK59" s="699"/>
      <c r="AEL59" s="699"/>
      <c r="AEM59" s="699"/>
      <c r="AEN59" s="699"/>
      <c r="AEO59" s="699"/>
      <c r="AEP59" s="699"/>
      <c r="AEQ59" s="699"/>
      <c r="AER59" s="699"/>
      <c r="AES59" s="699"/>
      <c r="AET59" s="699"/>
      <c r="AEU59" s="699"/>
      <c r="AEV59" s="699"/>
      <c r="AEW59" s="699"/>
      <c r="AEX59" s="699"/>
      <c r="AEY59" s="699"/>
      <c r="AEZ59" s="699"/>
      <c r="AFA59" s="699"/>
      <c r="AFB59" s="699"/>
      <c r="AFC59" s="699"/>
      <c r="AFD59" s="699"/>
      <c r="AFE59" s="699"/>
      <c r="AFF59" s="699"/>
      <c r="AFG59" s="699"/>
      <c r="AFH59" s="699"/>
      <c r="AFI59" s="699"/>
      <c r="AFJ59" s="699"/>
      <c r="AFK59" s="699"/>
      <c r="AFL59" s="699"/>
      <c r="AFM59" s="699"/>
      <c r="AFN59" s="699"/>
      <c r="AFO59" s="699"/>
      <c r="AFP59" s="699"/>
      <c r="AFQ59" s="699"/>
      <c r="AFR59" s="699"/>
      <c r="AFS59" s="699"/>
      <c r="AFT59" s="699"/>
      <c r="AFU59" s="699"/>
      <c r="AFV59" s="699"/>
      <c r="AFW59" s="699"/>
      <c r="AFX59" s="699"/>
      <c r="AFY59" s="699"/>
      <c r="AFZ59" s="699"/>
      <c r="AGA59" s="699"/>
      <c r="AGB59" s="699"/>
      <c r="AGC59" s="699"/>
      <c r="AGD59" s="699"/>
      <c r="AGE59" s="699"/>
      <c r="AGF59" s="699"/>
      <c r="AGG59" s="699"/>
      <c r="AGH59" s="699"/>
      <c r="AGI59" s="699"/>
      <c r="AGJ59" s="699"/>
      <c r="AGK59" s="699"/>
      <c r="AGL59" s="699"/>
      <c r="AGM59" s="699"/>
      <c r="AGN59" s="699"/>
      <c r="AGO59" s="699"/>
      <c r="AGP59" s="699"/>
      <c r="AGQ59" s="699"/>
      <c r="AGR59" s="699"/>
      <c r="AGS59" s="699"/>
      <c r="AGT59" s="699"/>
      <c r="AGU59" s="699"/>
      <c r="AGV59" s="699"/>
      <c r="AGW59" s="699"/>
      <c r="AGX59" s="699"/>
      <c r="AGY59" s="699"/>
      <c r="AGZ59" s="699"/>
      <c r="AHA59" s="699"/>
      <c r="AHB59" s="699"/>
      <c r="AHC59" s="699"/>
      <c r="AHD59" s="699"/>
      <c r="AHE59" s="699"/>
      <c r="AHF59" s="699"/>
      <c r="AHG59" s="699"/>
      <c r="AHH59" s="699"/>
      <c r="AHI59" s="699"/>
      <c r="AHJ59" s="699"/>
      <c r="AHK59" s="699"/>
      <c r="AHL59" s="699"/>
      <c r="AHM59" s="699"/>
      <c r="AHN59" s="699"/>
      <c r="AHO59" s="699"/>
      <c r="AHP59" s="699"/>
      <c r="AHQ59" s="699"/>
      <c r="AHR59" s="699"/>
      <c r="AHS59" s="699"/>
      <c r="AHT59" s="699"/>
      <c r="AHU59" s="699"/>
      <c r="AHV59" s="699"/>
      <c r="AHW59" s="699"/>
      <c r="AHX59" s="699"/>
      <c r="AHY59" s="699"/>
      <c r="AHZ59" s="699"/>
      <c r="AIA59" s="699"/>
      <c r="AIB59" s="699"/>
      <c r="AIC59" s="699"/>
      <c r="AID59" s="699"/>
      <c r="AIE59" s="699"/>
      <c r="AIF59" s="699"/>
      <c r="AIG59" s="699"/>
      <c r="AIH59" s="699"/>
      <c r="AII59" s="699"/>
      <c r="AIJ59" s="699"/>
      <c r="AIK59" s="699"/>
      <c r="AIL59" s="699"/>
      <c r="AIM59" s="699"/>
      <c r="AIN59" s="699"/>
      <c r="AIO59" s="699"/>
      <c r="AIP59" s="699"/>
      <c r="AIQ59" s="699"/>
      <c r="AIR59" s="699"/>
      <c r="AIS59" s="699"/>
      <c r="AIT59" s="699"/>
      <c r="AIU59" s="699"/>
      <c r="AIV59" s="699"/>
      <c r="AIW59" s="699"/>
      <c r="AIX59" s="699"/>
      <c r="AIY59" s="699"/>
      <c r="AIZ59" s="699"/>
      <c r="AJA59" s="699"/>
      <c r="AJB59" s="699"/>
      <c r="AJC59" s="699"/>
      <c r="AJD59" s="699"/>
      <c r="AJE59" s="699"/>
      <c r="AJF59" s="699"/>
      <c r="AJG59" s="699"/>
      <c r="AJH59" s="699"/>
      <c r="AJI59" s="699"/>
      <c r="AJJ59" s="699"/>
      <c r="AJK59" s="699"/>
      <c r="AJL59" s="699"/>
      <c r="AJM59" s="699"/>
      <c r="AJN59" s="699"/>
      <c r="AJO59" s="699"/>
      <c r="AJP59" s="699"/>
      <c r="AJQ59" s="699"/>
      <c r="AJR59" s="699"/>
      <c r="AJS59" s="699"/>
      <c r="AJT59" s="699"/>
      <c r="AJU59" s="699"/>
      <c r="AJV59" s="699"/>
      <c r="AJW59" s="699"/>
      <c r="AJX59" s="699"/>
      <c r="AJY59" s="699"/>
      <c r="AJZ59" s="699"/>
      <c r="AKA59" s="699"/>
      <c r="AKB59" s="699"/>
      <c r="AKC59" s="699"/>
      <c r="AKD59" s="699"/>
      <c r="AKE59" s="699"/>
      <c r="AKF59" s="699"/>
      <c r="AKG59" s="699"/>
      <c r="AKH59" s="699"/>
      <c r="AKI59" s="699"/>
      <c r="AKJ59" s="699"/>
      <c r="AKK59" s="699"/>
      <c r="AKL59" s="699"/>
      <c r="AKM59" s="699"/>
      <c r="AKN59" s="699"/>
      <c r="AKO59" s="699"/>
      <c r="AKP59" s="699"/>
      <c r="AKQ59" s="699"/>
      <c r="AKR59" s="699"/>
      <c r="AKS59" s="699"/>
      <c r="AKT59" s="699"/>
      <c r="AKU59" s="699"/>
      <c r="AKV59" s="699"/>
      <c r="AKW59" s="699"/>
      <c r="AKX59" s="699"/>
      <c r="AKY59" s="699"/>
      <c r="AKZ59" s="699"/>
      <c r="ALA59" s="699"/>
      <c r="ALB59" s="699"/>
      <c r="ALC59" s="699"/>
      <c r="ALD59" s="699"/>
      <c r="ALE59" s="699"/>
      <c r="ALF59" s="699"/>
      <c r="ALG59" s="699"/>
      <c r="ALH59" s="699"/>
      <c r="ALI59" s="699"/>
      <c r="ALJ59" s="699"/>
      <c r="ALK59" s="699"/>
      <c r="ALL59" s="699"/>
      <c r="ALM59" s="699"/>
      <c r="ALN59" s="699"/>
      <c r="ALO59" s="699"/>
      <c r="ALP59" s="699"/>
      <c r="ALQ59" s="699"/>
      <c r="ALR59" s="699"/>
      <c r="ALS59" s="699"/>
      <c r="ALT59" s="699"/>
      <c r="ALU59" s="699"/>
      <c r="ALV59" s="699"/>
      <c r="ALW59" s="699"/>
      <c r="ALX59" s="699"/>
      <c r="ALY59" s="699"/>
      <c r="ALZ59" s="699"/>
      <c r="AMA59" s="699"/>
      <c r="AMB59" s="699"/>
      <c r="AMC59" s="699"/>
      <c r="AMD59" s="699"/>
      <c r="AME59" s="699"/>
      <c r="AMF59" s="699"/>
      <c r="AMG59" s="699"/>
      <c r="AMH59" s="699"/>
      <c r="AMI59" s="699"/>
      <c r="AMJ59" s="699"/>
      <c r="AMK59" s="699"/>
      <c r="AML59" s="699"/>
      <c r="AMM59" s="699"/>
      <c r="AMN59" s="699"/>
      <c r="AMO59" s="699"/>
      <c r="AMP59" s="699"/>
      <c r="AMQ59" s="699"/>
      <c r="AMR59" s="699"/>
      <c r="AMS59" s="699"/>
      <c r="AMT59" s="699"/>
      <c r="AMU59" s="699"/>
      <c r="AMV59" s="699"/>
      <c r="AMW59" s="699"/>
      <c r="AMX59" s="699"/>
      <c r="AMY59" s="699"/>
      <c r="AMZ59" s="699"/>
      <c r="ANA59" s="699"/>
      <c r="ANB59" s="699"/>
      <c r="ANC59" s="699"/>
      <c r="AND59" s="699"/>
      <c r="ANE59" s="699"/>
      <c r="ANF59" s="699"/>
      <c r="ANG59" s="699"/>
      <c r="ANH59" s="699"/>
      <c r="ANI59" s="699"/>
      <c r="ANJ59" s="699"/>
      <c r="ANK59" s="699"/>
      <c r="ANL59" s="699"/>
      <c r="ANM59" s="699"/>
      <c r="ANN59" s="699"/>
      <c r="ANO59" s="699"/>
      <c r="ANP59" s="699"/>
      <c r="ANQ59" s="699"/>
      <c r="ANR59" s="699"/>
      <c r="ANS59" s="699"/>
      <c r="ANT59" s="699"/>
      <c r="ANU59" s="699"/>
      <c r="ANV59" s="699"/>
      <c r="ANW59" s="699"/>
      <c r="ANX59" s="699"/>
      <c r="ANY59" s="699"/>
      <c r="ANZ59" s="699"/>
      <c r="AOA59" s="699"/>
      <c r="AOB59" s="699"/>
      <c r="AOC59" s="699"/>
      <c r="AOD59" s="699"/>
      <c r="AOE59" s="699"/>
      <c r="AOF59" s="699"/>
      <c r="AOG59" s="699"/>
      <c r="AOH59" s="699"/>
      <c r="AOI59" s="699"/>
      <c r="AOJ59" s="699"/>
      <c r="AOK59" s="699"/>
      <c r="AOL59" s="699"/>
      <c r="AOM59" s="699"/>
      <c r="AON59" s="699"/>
      <c r="AOO59" s="699"/>
      <c r="AOP59" s="699"/>
      <c r="AOQ59" s="699"/>
      <c r="AOR59" s="699"/>
      <c r="AOS59" s="699"/>
      <c r="AOT59" s="699"/>
      <c r="AOU59" s="699"/>
      <c r="AOV59" s="699"/>
      <c r="AOW59" s="699"/>
      <c r="AOX59" s="699"/>
      <c r="AOY59" s="699"/>
      <c r="AOZ59" s="699"/>
      <c r="APA59" s="699"/>
      <c r="APB59" s="699"/>
      <c r="APC59" s="699"/>
      <c r="APD59" s="699"/>
      <c r="APE59" s="699"/>
      <c r="APF59" s="699"/>
      <c r="APG59" s="699"/>
      <c r="APH59" s="699"/>
      <c r="API59" s="699"/>
      <c r="APJ59" s="699"/>
      <c r="APK59" s="699"/>
      <c r="APL59" s="699"/>
      <c r="APM59" s="699"/>
      <c r="APN59" s="699"/>
      <c r="APO59" s="699"/>
      <c r="APP59" s="699"/>
      <c r="APQ59" s="699"/>
      <c r="APR59" s="699"/>
      <c r="APS59" s="699"/>
      <c r="APT59" s="699"/>
      <c r="APU59" s="699"/>
      <c r="APV59" s="699"/>
      <c r="APW59" s="699"/>
      <c r="APX59" s="699"/>
      <c r="APY59" s="699"/>
      <c r="APZ59" s="699"/>
      <c r="AQA59" s="699"/>
      <c r="AQB59" s="699"/>
      <c r="AQC59" s="699"/>
      <c r="AQD59" s="699"/>
      <c r="AQE59" s="699"/>
      <c r="AQF59" s="699"/>
      <c r="AQG59" s="699"/>
      <c r="AQH59" s="699"/>
      <c r="AQI59" s="699"/>
      <c r="AQJ59" s="699"/>
      <c r="AQK59" s="699"/>
      <c r="AQL59" s="699"/>
      <c r="AQM59" s="699"/>
      <c r="AQN59" s="699"/>
      <c r="AQO59" s="699"/>
      <c r="AQP59" s="699"/>
      <c r="AQQ59" s="699"/>
      <c r="AQR59" s="699"/>
      <c r="AQS59" s="699"/>
      <c r="AQT59" s="699"/>
      <c r="AQU59" s="699"/>
      <c r="AQV59" s="699"/>
      <c r="AQW59" s="699"/>
      <c r="AQX59" s="699"/>
      <c r="AQY59" s="699"/>
      <c r="AQZ59" s="699"/>
      <c r="ARA59" s="699"/>
      <c r="ARB59" s="699"/>
      <c r="ARC59" s="699"/>
      <c r="ARD59" s="699"/>
      <c r="ARE59" s="699"/>
      <c r="ARF59" s="699"/>
      <c r="ARG59" s="699"/>
      <c r="ARH59" s="699"/>
      <c r="ARI59" s="699"/>
      <c r="ARJ59" s="699"/>
      <c r="ARK59" s="699"/>
      <c r="ARL59" s="699"/>
      <c r="ARM59" s="699"/>
      <c r="ARN59" s="699"/>
      <c r="ARO59" s="699"/>
      <c r="ARP59" s="699"/>
      <c r="ARQ59" s="699"/>
      <c r="ARR59" s="699"/>
      <c r="ARS59" s="699"/>
      <c r="ART59" s="699"/>
      <c r="ARU59" s="699"/>
      <c r="ARV59" s="699"/>
      <c r="ARW59" s="699"/>
      <c r="ARX59" s="699"/>
      <c r="ARY59" s="699"/>
      <c r="ARZ59" s="699"/>
      <c r="ASA59" s="699"/>
      <c r="ASB59" s="699"/>
      <c r="ASC59" s="699"/>
      <c r="ASD59" s="699"/>
      <c r="ASE59" s="699"/>
      <c r="ASF59" s="699"/>
      <c r="ASG59" s="699"/>
      <c r="ASH59" s="699"/>
      <c r="ASI59" s="699"/>
      <c r="ASJ59" s="699"/>
      <c r="ASK59" s="699"/>
      <c r="ASL59" s="699"/>
      <c r="ASM59" s="699"/>
      <c r="ASN59" s="699"/>
      <c r="ASO59" s="699"/>
      <c r="ASP59" s="699"/>
      <c r="ASQ59" s="699"/>
      <c r="ASR59" s="699"/>
      <c r="ASS59" s="699"/>
      <c r="AST59" s="699"/>
      <c r="ASU59" s="699"/>
      <c r="ASV59" s="699"/>
      <c r="ASW59" s="699"/>
      <c r="ASX59" s="699"/>
      <c r="ASY59" s="699"/>
      <c r="ASZ59" s="699"/>
      <c r="ATA59" s="699"/>
      <c r="ATB59" s="699"/>
      <c r="ATC59" s="699"/>
      <c r="ATD59" s="699"/>
      <c r="ATE59" s="699"/>
      <c r="ATF59" s="699"/>
      <c r="ATG59" s="699"/>
      <c r="ATH59" s="699"/>
      <c r="ATI59" s="699"/>
      <c r="ATJ59" s="699"/>
      <c r="ATK59" s="699"/>
      <c r="ATL59" s="699"/>
      <c r="ATM59" s="699"/>
      <c r="ATN59" s="699"/>
      <c r="ATO59" s="699"/>
      <c r="ATP59" s="699"/>
      <c r="ATQ59" s="699"/>
      <c r="ATR59" s="699"/>
      <c r="ATS59" s="699"/>
      <c r="ATT59" s="699"/>
      <c r="ATU59" s="699"/>
      <c r="ATV59" s="699"/>
      <c r="ATW59" s="699"/>
      <c r="ATX59" s="699"/>
      <c r="ATY59" s="699"/>
      <c r="ATZ59" s="699"/>
      <c r="AUA59" s="699"/>
      <c r="AUB59" s="699"/>
      <c r="AUC59" s="699"/>
      <c r="AUD59" s="699"/>
      <c r="AUE59" s="699"/>
      <c r="AUF59" s="699"/>
      <c r="AUG59" s="699"/>
      <c r="AUH59" s="699"/>
      <c r="AUI59" s="699"/>
      <c r="AUJ59" s="699"/>
      <c r="AUK59" s="699"/>
      <c r="AUL59" s="699"/>
      <c r="AUM59" s="699"/>
      <c r="AUN59" s="699"/>
      <c r="AUO59" s="699"/>
      <c r="AUP59" s="699"/>
      <c r="AUQ59" s="699"/>
      <c r="AUR59" s="699"/>
      <c r="AUS59" s="699"/>
      <c r="AUT59" s="699"/>
      <c r="AUU59" s="699"/>
      <c r="AUV59" s="699"/>
      <c r="AUW59" s="699"/>
      <c r="AUX59" s="699"/>
      <c r="AUY59" s="699"/>
      <c r="AUZ59" s="699"/>
      <c r="AVA59" s="699"/>
      <c r="AVB59" s="699"/>
      <c r="AVC59" s="699"/>
      <c r="AVD59" s="699"/>
      <c r="AVE59" s="699"/>
      <c r="AVF59" s="699"/>
      <c r="AVG59" s="699"/>
      <c r="AVH59" s="699"/>
      <c r="AVI59" s="699"/>
      <c r="AVJ59" s="699"/>
      <c r="AVK59" s="699"/>
      <c r="AVL59" s="699"/>
      <c r="AVM59" s="699"/>
      <c r="AVN59" s="699"/>
      <c r="AVO59" s="699"/>
      <c r="AVP59" s="699"/>
      <c r="AVQ59" s="699"/>
      <c r="AVR59" s="699"/>
      <c r="AVS59" s="699"/>
      <c r="AVT59" s="699"/>
      <c r="AVU59" s="699"/>
      <c r="AVV59" s="699"/>
      <c r="AVW59" s="699"/>
      <c r="AVX59" s="699"/>
      <c r="AVY59" s="699"/>
      <c r="AVZ59" s="699"/>
      <c r="AWA59" s="699"/>
      <c r="AWB59" s="699"/>
      <c r="AWC59" s="699"/>
      <c r="AWD59" s="699"/>
      <c r="AWE59" s="699"/>
      <c r="AWF59" s="699"/>
      <c r="AWG59" s="699"/>
      <c r="AWH59" s="699"/>
      <c r="AWI59" s="699"/>
      <c r="AWJ59" s="699"/>
      <c r="AWK59" s="699"/>
      <c r="AWL59" s="699"/>
      <c r="AWM59" s="699"/>
      <c r="AWN59" s="699"/>
      <c r="AWO59" s="699"/>
      <c r="AWP59" s="699"/>
      <c r="AWQ59" s="699"/>
      <c r="AWR59" s="699"/>
      <c r="AWS59" s="699"/>
      <c r="AWT59" s="699"/>
      <c r="AWU59" s="699"/>
      <c r="AWV59" s="699"/>
      <c r="AWW59" s="699"/>
      <c r="AWX59" s="699"/>
      <c r="AWY59" s="699"/>
      <c r="AWZ59" s="699"/>
      <c r="AXA59" s="699"/>
      <c r="AXB59" s="699"/>
      <c r="AXC59" s="699"/>
      <c r="AXD59" s="699"/>
      <c r="AXE59" s="699"/>
      <c r="AXF59" s="699"/>
      <c r="AXG59" s="699"/>
      <c r="AXH59" s="699"/>
      <c r="AXI59" s="699"/>
      <c r="AXJ59" s="699"/>
      <c r="AXK59" s="699"/>
      <c r="AXL59" s="699"/>
      <c r="AXM59" s="699"/>
      <c r="AXN59" s="699"/>
      <c r="AXO59" s="699"/>
      <c r="AXP59" s="699"/>
      <c r="AXQ59" s="699"/>
      <c r="AXR59" s="699"/>
      <c r="AXS59" s="699"/>
      <c r="AXT59" s="699"/>
      <c r="AXU59" s="699"/>
      <c r="AXV59" s="699"/>
      <c r="AXW59" s="699"/>
      <c r="AXX59" s="699"/>
      <c r="AXY59" s="699"/>
      <c r="AXZ59" s="699"/>
      <c r="AYA59" s="699"/>
      <c r="AYB59" s="699"/>
      <c r="AYC59" s="699"/>
      <c r="AYD59" s="699"/>
      <c r="AYE59" s="699"/>
      <c r="AYF59" s="699"/>
      <c r="AYG59" s="699"/>
      <c r="AYH59" s="699"/>
      <c r="AYI59" s="699"/>
      <c r="AYJ59" s="699"/>
      <c r="AYK59" s="699"/>
      <c r="AYL59" s="699"/>
      <c r="AYM59" s="699"/>
      <c r="AYN59" s="699"/>
      <c r="AYO59" s="699"/>
      <c r="AYP59" s="699"/>
      <c r="AYQ59" s="699"/>
      <c r="AYR59" s="699"/>
      <c r="AYS59" s="699"/>
      <c r="AYT59" s="699"/>
      <c r="AYU59" s="699"/>
      <c r="AYV59" s="699"/>
      <c r="AYW59" s="699"/>
      <c r="AYX59" s="699"/>
      <c r="AYY59" s="699"/>
      <c r="AYZ59" s="699"/>
      <c r="AZA59" s="699"/>
      <c r="AZB59" s="699"/>
      <c r="AZC59" s="699"/>
      <c r="AZD59" s="699"/>
      <c r="AZE59" s="699"/>
      <c r="AZF59" s="699"/>
      <c r="AZG59" s="699"/>
      <c r="AZH59" s="699"/>
      <c r="AZI59" s="699"/>
      <c r="AZJ59" s="699"/>
      <c r="AZK59" s="699"/>
      <c r="AZL59" s="699"/>
      <c r="AZM59" s="699"/>
      <c r="AZN59" s="699"/>
      <c r="AZO59" s="699"/>
      <c r="AZP59" s="699"/>
      <c r="AZQ59" s="699"/>
      <c r="AZR59" s="699"/>
      <c r="AZS59" s="699"/>
      <c r="AZT59" s="699"/>
      <c r="AZU59" s="699"/>
      <c r="AZV59" s="699"/>
      <c r="AZW59" s="699"/>
      <c r="AZX59" s="699"/>
      <c r="AZY59" s="699"/>
      <c r="AZZ59" s="699"/>
      <c r="BAA59" s="699"/>
      <c r="BAB59" s="699"/>
      <c r="BAC59" s="699"/>
      <c r="BAD59" s="699"/>
      <c r="BAE59" s="699"/>
      <c r="BAF59" s="699"/>
      <c r="BAG59" s="699"/>
      <c r="BAH59" s="699"/>
      <c r="BAI59" s="699"/>
      <c r="BAJ59" s="699"/>
      <c r="BAK59" s="699"/>
      <c r="BAL59" s="699"/>
      <c r="BAM59" s="699"/>
      <c r="BAN59" s="699"/>
      <c r="BAO59" s="699"/>
      <c r="BAP59" s="699"/>
      <c r="BAQ59" s="699"/>
      <c r="BAR59" s="699"/>
      <c r="BAS59" s="699"/>
      <c r="BAT59" s="699"/>
      <c r="BAU59" s="699"/>
      <c r="BAV59" s="699"/>
      <c r="BAW59" s="699"/>
      <c r="BAX59" s="699"/>
      <c r="BAY59" s="699"/>
      <c r="BAZ59" s="699"/>
      <c r="BBA59" s="699"/>
      <c r="BBB59" s="699"/>
      <c r="BBC59" s="699"/>
      <c r="BBD59" s="699"/>
      <c r="BBE59" s="699"/>
      <c r="BBF59" s="699"/>
      <c r="BBG59" s="699"/>
      <c r="BBH59" s="699"/>
      <c r="BBI59" s="699"/>
      <c r="BBJ59" s="699"/>
      <c r="BBK59" s="699"/>
      <c r="BBL59" s="699"/>
      <c r="BBM59" s="699"/>
      <c r="BBN59" s="699"/>
      <c r="BBO59" s="699"/>
      <c r="BBP59" s="699"/>
      <c r="BBQ59" s="699"/>
      <c r="BBR59" s="699"/>
      <c r="BBS59" s="699"/>
      <c r="BBT59" s="699"/>
      <c r="BBU59" s="699"/>
      <c r="BBV59" s="699"/>
      <c r="BBW59" s="699"/>
      <c r="BBX59" s="699"/>
      <c r="BBY59" s="699"/>
      <c r="BBZ59" s="699"/>
      <c r="BCA59" s="699"/>
      <c r="BCB59" s="699"/>
      <c r="BCC59" s="699"/>
      <c r="BCD59" s="699"/>
      <c r="BCE59" s="699"/>
      <c r="BCF59" s="699"/>
      <c r="BCG59" s="699"/>
      <c r="BCH59" s="699"/>
      <c r="BCI59" s="699"/>
      <c r="BCJ59" s="699"/>
      <c r="BCK59" s="699"/>
      <c r="BCL59" s="699"/>
      <c r="BCM59" s="699"/>
      <c r="BCN59" s="699"/>
      <c r="BCO59" s="699"/>
      <c r="BCP59" s="699"/>
      <c r="BCQ59" s="699"/>
      <c r="BCR59" s="699"/>
      <c r="BCS59" s="699"/>
      <c r="BCT59" s="699"/>
      <c r="BCU59" s="699"/>
      <c r="BCV59" s="699"/>
      <c r="BCW59" s="699"/>
      <c r="BCX59" s="699"/>
      <c r="BCY59" s="699"/>
      <c r="BCZ59" s="699"/>
      <c r="BDA59" s="699"/>
      <c r="BDB59" s="699"/>
      <c r="BDC59" s="699"/>
      <c r="BDD59" s="699"/>
      <c r="BDE59" s="699"/>
      <c r="BDF59" s="699"/>
      <c r="BDG59" s="699"/>
      <c r="BDH59" s="699"/>
      <c r="BDI59" s="699"/>
      <c r="BDJ59" s="699"/>
      <c r="BDK59" s="699"/>
      <c r="BDL59" s="699"/>
      <c r="BDM59" s="699"/>
      <c r="BDN59" s="699"/>
      <c r="BDO59" s="699"/>
      <c r="BDP59" s="699"/>
      <c r="BDQ59" s="699"/>
      <c r="BDR59" s="699"/>
      <c r="BDS59" s="699"/>
      <c r="BDT59" s="699"/>
      <c r="BDU59" s="699"/>
      <c r="BDV59" s="699"/>
      <c r="BDW59" s="699"/>
      <c r="BDX59" s="699"/>
      <c r="BDY59" s="699"/>
      <c r="BDZ59" s="699"/>
      <c r="BEA59" s="699"/>
      <c r="BEB59" s="699"/>
      <c r="BEC59" s="699"/>
      <c r="BED59" s="699"/>
      <c r="BEE59" s="699"/>
      <c r="BEF59" s="699"/>
      <c r="BEG59" s="699"/>
      <c r="BEH59" s="699"/>
      <c r="BEI59" s="699"/>
      <c r="BEJ59" s="699"/>
      <c r="BEK59" s="699"/>
      <c r="BEL59" s="699"/>
      <c r="BEM59" s="699"/>
      <c r="BEN59" s="699"/>
      <c r="BEO59" s="699"/>
      <c r="BEP59" s="699"/>
      <c r="BEQ59" s="699"/>
      <c r="BER59" s="699"/>
      <c r="BES59" s="699"/>
      <c r="BET59" s="699"/>
      <c r="BEU59" s="699"/>
      <c r="BEV59" s="699"/>
      <c r="BEW59" s="699"/>
      <c r="BEX59" s="699"/>
      <c r="BEY59" s="699"/>
      <c r="BEZ59" s="699"/>
      <c r="BFA59" s="699"/>
      <c r="BFB59" s="699"/>
      <c r="BFC59" s="699"/>
      <c r="BFD59" s="699"/>
      <c r="BFE59" s="699"/>
      <c r="BFF59" s="699"/>
      <c r="BFG59" s="699"/>
      <c r="BFH59" s="699"/>
      <c r="BFI59" s="699"/>
      <c r="BFJ59" s="699"/>
      <c r="BFK59" s="699"/>
      <c r="BFL59" s="699"/>
      <c r="BFM59" s="699"/>
      <c r="BFN59" s="699"/>
      <c r="BFO59" s="699"/>
      <c r="BFP59" s="699"/>
      <c r="BFQ59" s="699"/>
      <c r="BFR59" s="699"/>
      <c r="BFS59" s="699"/>
      <c r="BFT59" s="699"/>
      <c r="BFU59" s="699"/>
      <c r="BFV59" s="699"/>
      <c r="BFW59" s="699"/>
      <c r="BFX59" s="699"/>
      <c r="BFY59" s="699"/>
      <c r="BFZ59" s="699"/>
      <c r="BGA59" s="699"/>
      <c r="BGB59" s="699"/>
      <c r="BGC59" s="699"/>
      <c r="BGD59" s="699"/>
      <c r="BGE59" s="699"/>
      <c r="BGF59" s="699"/>
      <c r="BGG59" s="699"/>
      <c r="BGH59" s="699"/>
      <c r="BGI59" s="699"/>
      <c r="BGJ59" s="699"/>
      <c r="BGK59" s="699"/>
      <c r="BGL59" s="699"/>
      <c r="BGM59" s="699"/>
      <c r="BGN59" s="699"/>
      <c r="BGO59" s="699"/>
      <c r="BGP59" s="699"/>
      <c r="BGQ59" s="699"/>
      <c r="BGR59" s="699"/>
      <c r="BGS59" s="699"/>
      <c r="BGT59" s="699"/>
      <c r="BGU59" s="699"/>
      <c r="BGV59" s="699"/>
      <c r="BGW59" s="699"/>
      <c r="BGX59" s="699"/>
      <c r="BGY59" s="699"/>
      <c r="BGZ59" s="699"/>
      <c r="BHA59" s="699"/>
      <c r="BHB59" s="699"/>
      <c r="BHC59" s="699"/>
      <c r="BHD59" s="699"/>
      <c r="BHE59" s="699"/>
      <c r="BHF59" s="699"/>
      <c r="BHG59" s="699"/>
      <c r="BHH59" s="699"/>
      <c r="BHI59" s="699"/>
      <c r="BHJ59" s="699"/>
      <c r="BHK59" s="699"/>
      <c r="BHL59" s="699"/>
      <c r="BHM59" s="699"/>
      <c r="BHN59" s="699"/>
      <c r="BHO59" s="699"/>
      <c r="BHP59" s="699"/>
      <c r="BHQ59" s="699"/>
      <c r="BHR59" s="699"/>
      <c r="BHS59" s="699"/>
      <c r="BHT59" s="699"/>
      <c r="BHU59" s="699"/>
      <c r="BHV59" s="699"/>
      <c r="BHW59" s="699"/>
      <c r="BHX59" s="699"/>
      <c r="BHY59" s="699"/>
      <c r="BHZ59" s="699"/>
      <c r="BIA59" s="699"/>
      <c r="BIB59" s="699"/>
      <c r="BIC59" s="699"/>
      <c r="BID59" s="699"/>
      <c r="BIE59" s="699"/>
      <c r="BIF59" s="699"/>
      <c r="BIG59" s="699"/>
      <c r="BIH59" s="699"/>
      <c r="BII59" s="699"/>
      <c r="BIJ59" s="699"/>
      <c r="BIK59" s="699"/>
      <c r="BIL59" s="699"/>
      <c r="BIM59" s="699"/>
      <c r="BIN59" s="699"/>
      <c r="BIO59" s="699"/>
      <c r="BIP59" s="699"/>
      <c r="BIQ59" s="699"/>
      <c r="BIR59" s="699"/>
      <c r="BIS59" s="699"/>
      <c r="BIT59" s="699"/>
      <c r="BIU59" s="699"/>
      <c r="BIV59" s="699"/>
      <c r="BIW59" s="699"/>
      <c r="BIX59" s="699"/>
      <c r="BIY59" s="699"/>
      <c r="BIZ59" s="699"/>
      <c r="BJA59" s="699"/>
      <c r="BJB59" s="699"/>
      <c r="BJC59" s="699"/>
      <c r="BJD59" s="699"/>
      <c r="BJE59" s="699"/>
      <c r="BJF59" s="699"/>
      <c r="BJG59" s="699"/>
      <c r="BJH59" s="699"/>
      <c r="BJI59" s="699"/>
      <c r="BJJ59" s="699"/>
      <c r="BJK59" s="699"/>
      <c r="BJL59" s="699"/>
      <c r="BJM59" s="699"/>
      <c r="BJN59" s="699"/>
      <c r="BJO59" s="699"/>
      <c r="BJP59" s="699"/>
      <c r="BJQ59" s="699"/>
      <c r="BJR59" s="699"/>
      <c r="BJS59" s="699"/>
      <c r="BJT59" s="699"/>
      <c r="BJU59" s="699"/>
      <c r="BJV59" s="699"/>
      <c r="BJW59" s="699"/>
      <c r="BJX59" s="699"/>
      <c r="BJY59" s="699"/>
      <c r="BJZ59" s="699"/>
      <c r="BKA59" s="699"/>
      <c r="BKB59" s="699"/>
      <c r="BKC59" s="699"/>
      <c r="BKD59" s="699"/>
      <c r="BKE59" s="699"/>
      <c r="BKF59" s="699"/>
      <c r="BKG59" s="699"/>
      <c r="BKH59" s="699"/>
      <c r="BKI59" s="699"/>
      <c r="BKJ59" s="699"/>
      <c r="BKK59" s="699"/>
      <c r="BKL59" s="699"/>
      <c r="BKM59" s="699"/>
      <c r="BKN59" s="699"/>
      <c r="BKO59" s="699"/>
      <c r="BKP59" s="699"/>
      <c r="BKQ59" s="699"/>
      <c r="BKR59" s="699"/>
      <c r="BKS59" s="699"/>
      <c r="BKT59" s="699"/>
      <c r="BKU59" s="699"/>
      <c r="BKV59" s="699"/>
      <c r="BKW59" s="699"/>
      <c r="BKX59" s="699"/>
      <c r="BKY59" s="699"/>
      <c r="BKZ59" s="699"/>
      <c r="BLA59" s="699"/>
      <c r="BLB59" s="699"/>
      <c r="BLC59" s="699"/>
      <c r="BLD59" s="699"/>
      <c r="BLE59" s="699"/>
      <c r="BLF59" s="699"/>
      <c r="BLG59" s="699"/>
      <c r="BLH59" s="699"/>
      <c r="BLI59" s="699"/>
      <c r="BLJ59" s="699"/>
      <c r="BLK59" s="699"/>
      <c r="BLL59" s="699"/>
      <c r="BLM59" s="699"/>
      <c r="BLN59" s="699"/>
      <c r="BLO59" s="699"/>
      <c r="BLP59" s="699"/>
      <c r="BLQ59" s="699"/>
      <c r="BLR59" s="699"/>
      <c r="BLS59" s="699"/>
      <c r="BLT59" s="699"/>
      <c r="BLU59" s="699"/>
      <c r="BLV59" s="699"/>
      <c r="BLW59" s="699"/>
      <c r="BLX59" s="699"/>
      <c r="BLY59" s="699"/>
      <c r="BLZ59" s="699"/>
      <c r="BMA59" s="699"/>
      <c r="BMB59" s="699"/>
      <c r="BMC59" s="699"/>
      <c r="BMD59" s="699"/>
      <c r="BME59" s="699"/>
      <c r="BMF59" s="699"/>
      <c r="BMG59" s="699"/>
      <c r="BMH59" s="699"/>
      <c r="BMI59" s="699"/>
      <c r="BMJ59" s="699"/>
      <c r="BMK59" s="699"/>
      <c r="BML59" s="699"/>
      <c r="BMM59" s="699"/>
      <c r="BMN59" s="699"/>
      <c r="BMO59" s="699"/>
      <c r="BMP59" s="699"/>
      <c r="BMQ59" s="699"/>
      <c r="BMR59" s="699"/>
      <c r="BMS59" s="699"/>
      <c r="BMT59" s="699"/>
      <c r="BMU59" s="699"/>
      <c r="BMV59" s="699"/>
      <c r="BMW59" s="699"/>
      <c r="BMX59" s="699"/>
      <c r="BMY59" s="699"/>
      <c r="BMZ59" s="699"/>
      <c r="BNA59" s="699"/>
      <c r="BNB59" s="699"/>
      <c r="BNC59" s="699"/>
      <c r="BND59" s="699"/>
      <c r="BNE59" s="699"/>
      <c r="BNF59" s="699"/>
      <c r="BNG59" s="699"/>
      <c r="BNH59" s="699"/>
      <c r="BNI59" s="699"/>
      <c r="BNJ59" s="699"/>
      <c r="BNK59" s="699"/>
      <c r="BNL59" s="699"/>
      <c r="BNM59" s="699"/>
      <c r="BNN59" s="699"/>
      <c r="BNO59" s="699"/>
      <c r="BNP59" s="699"/>
      <c r="BNQ59" s="699"/>
      <c r="BNR59" s="699"/>
      <c r="BNS59" s="699"/>
      <c r="BNT59" s="699"/>
      <c r="BNU59" s="699"/>
      <c r="BNV59" s="699"/>
      <c r="BNW59" s="699"/>
      <c r="BNX59" s="699"/>
      <c r="BNY59" s="699"/>
      <c r="BNZ59" s="699"/>
      <c r="BOA59" s="699"/>
      <c r="BOB59" s="699"/>
      <c r="BOC59" s="699"/>
      <c r="BOD59" s="699"/>
      <c r="BOE59" s="699"/>
      <c r="BOF59" s="699"/>
      <c r="BOG59" s="699"/>
      <c r="BOH59" s="699"/>
      <c r="BOI59" s="699"/>
      <c r="BOJ59" s="699"/>
      <c r="BOK59" s="699"/>
      <c r="BOL59" s="699"/>
      <c r="BOM59" s="699"/>
      <c r="BON59" s="699"/>
      <c r="BOO59" s="699"/>
      <c r="BOP59" s="699"/>
      <c r="BOQ59" s="699"/>
      <c r="BOR59" s="699"/>
      <c r="BOS59" s="699"/>
      <c r="BOT59" s="699"/>
      <c r="BOU59" s="699"/>
      <c r="BOV59" s="699"/>
      <c r="BOW59" s="699"/>
      <c r="BOX59" s="699"/>
      <c r="BOY59" s="699"/>
      <c r="BOZ59" s="699"/>
      <c r="BPA59" s="699"/>
      <c r="BPB59" s="699"/>
      <c r="BPC59" s="699"/>
      <c r="BPD59" s="699"/>
      <c r="BPE59" s="699"/>
      <c r="BPF59" s="699"/>
      <c r="BPG59" s="699"/>
      <c r="BPH59" s="699"/>
      <c r="BPI59" s="699"/>
      <c r="BPJ59" s="699"/>
      <c r="BPK59" s="699"/>
      <c r="BPL59" s="699"/>
      <c r="BPM59" s="699"/>
      <c r="BPN59" s="699"/>
      <c r="BPO59" s="699"/>
      <c r="BPP59" s="699"/>
      <c r="BPQ59" s="699"/>
      <c r="BPR59" s="699"/>
      <c r="BPS59" s="699"/>
      <c r="BPT59" s="699"/>
      <c r="BPU59" s="699"/>
      <c r="BPV59" s="699"/>
      <c r="BPW59" s="699"/>
      <c r="BPX59" s="699"/>
      <c r="BPY59" s="699"/>
      <c r="BPZ59" s="699"/>
      <c r="BQA59" s="699"/>
      <c r="BQB59" s="699"/>
      <c r="BQC59" s="699"/>
      <c r="BQD59" s="699"/>
      <c r="BQE59" s="699"/>
      <c r="BQF59" s="699"/>
      <c r="BQG59" s="699"/>
      <c r="BQH59" s="699"/>
      <c r="BQI59" s="699"/>
      <c r="BQJ59" s="699"/>
      <c r="BQK59" s="699"/>
      <c r="BQL59" s="699"/>
      <c r="BQM59" s="699"/>
      <c r="BQN59" s="699"/>
      <c r="BQO59" s="699"/>
      <c r="BQP59" s="699"/>
      <c r="BQQ59" s="699"/>
      <c r="BQR59" s="699"/>
      <c r="BQS59" s="699"/>
      <c r="BQT59" s="699"/>
      <c r="BQU59" s="699"/>
      <c r="BQV59" s="699"/>
      <c r="BQW59" s="699"/>
      <c r="BQX59" s="699"/>
      <c r="BQY59" s="699"/>
      <c r="BQZ59" s="699"/>
      <c r="BRA59" s="699"/>
      <c r="BRB59" s="699"/>
      <c r="BRC59" s="699"/>
      <c r="BRD59" s="699"/>
      <c r="BRE59" s="699"/>
      <c r="BRF59" s="699"/>
      <c r="BRG59" s="699"/>
      <c r="BRH59" s="699"/>
      <c r="BRI59" s="699"/>
      <c r="BRJ59" s="699"/>
      <c r="BRK59" s="699"/>
      <c r="BRL59" s="699"/>
      <c r="BRM59" s="699"/>
      <c r="BRN59" s="699"/>
      <c r="BRO59" s="699"/>
      <c r="BRP59" s="699"/>
      <c r="BRQ59" s="699"/>
      <c r="BRR59" s="699"/>
      <c r="BRS59" s="699"/>
      <c r="BRT59" s="699"/>
      <c r="BRU59" s="699"/>
      <c r="BRV59" s="699"/>
      <c r="BRW59" s="699"/>
      <c r="BRX59" s="699"/>
      <c r="BRY59" s="699"/>
      <c r="BRZ59" s="699"/>
      <c r="BSA59" s="699"/>
      <c r="BSB59" s="699"/>
      <c r="BSC59" s="699"/>
      <c r="BSD59" s="699"/>
      <c r="BSE59" s="699"/>
      <c r="BSF59" s="699"/>
      <c r="BSG59" s="699"/>
      <c r="BSH59" s="699"/>
      <c r="BSI59" s="699"/>
      <c r="BSJ59" s="699"/>
      <c r="BSK59" s="699"/>
      <c r="BSL59" s="699"/>
      <c r="BSM59" s="699"/>
      <c r="BSN59" s="699"/>
      <c r="BSO59" s="699"/>
      <c r="BSP59" s="699"/>
      <c r="BSQ59" s="699"/>
      <c r="BSR59" s="699"/>
      <c r="BSS59" s="699"/>
      <c r="BST59" s="699"/>
      <c r="BSU59" s="699"/>
      <c r="BSV59" s="699"/>
      <c r="BSW59" s="699"/>
      <c r="BSX59" s="699"/>
      <c r="BSY59" s="699"/>
      <c r="BSZ59" s="699"/>
      <c r="BTA59" s="699"/>
      <c r="BTB59" s="699"/>
      <c r="BTC59" s="699"/>
      <c r="BTD59" s="699"/>
      <c r="BTE59" s="699"/>
      <c r="BTF59" s="699"/>
      <c r="BTG59" s="699"/>
      <c r="BTH59" s="699"/>
      <c r="BTI59" s="699"/>
      <c r="BTJ59" s="699"/>
      <c r="BTK59" s="699"/>
      <c r="BTL59" s="699"/>
      <c r="BTM59" s="699"/>
      <c r="BTN59" s="699"/>
      <c r="BTO59" s="699"/>
      <c r="BTP59" s="699"/>
      <c r="BTQ59" s="699"/>
      <c r="BTR59" s="699"/>
      <c r="BTS59" s="699"/>
      <c r="BTT59" s="699"/>
      <c r="BTU59" s="699"/>
      <c r="BTV59" s="699"/>
      <c r="BTW59" s="699"/>
      <c r="BTX59" s="699"/>
      <c r="BTY59" s="699"/>
      <c r="BTZ59" s="699"/>
      <c r="BUA59" s="699"/>
      <c r="BUB59" s="699"/>
      <c r="BUC59" s="699"/>
      <c r="BUD59" s="699"/>
      <c r="BUE59" s="699"/>
      <c r="BUF59" s="699"/>
      <c r="BUG59" s="699"/>
      <c r="BUH59" s="699"/>
      <c r="BUI59" s="699"/>
      <c r="BUJ59" s="699"/>
      <c r="BUK59" s="699"/>
      <c r="BUL59" s="699"/>
      <c r="BUM59" s="699"/>
      <c r="BUN59" s="699"/>
      <c r="BUO59" s="699"/>
      <c r="BUP59" s="699"/>
      <c r="BUQ59" s="699"/>
      <c r="BUR59" s="699"/>
      <c r="BUS59" s="699"/>
      <c r="BUT59" s="699"/>
      <c r="BUU59" s="699"/>
      <c r="BUV59" s="699"/>
      <c r="BUW59" s="699"/>
      <c r="BUX59" s="699"/>
      <c r="BUY59" s="699"/>
      <c r="BUZ59" s="699"/>
      <c r="BVA59" s="699"/>
      <c r="BVB59" s="699"/>
      <c r="BVC59" s="699"/>
      <c r="BVD59" s="699"/>
      <c r="BVE59" s="699"/>
      <c r="BVF59" s="699"/>
      <c r="BVG59" s="699"/>
      <c r="BVH59" s="699"/>
      <c r="BVI59" s="699"/>
      <c r="BVJ59" s="699"/>
      <c r="BVK59" s="699"/>
      <c r="BVL59" s="699"/>
      <c r="BVM59" s="699"/>
      <c r="BVN59" s="699"/>
      <c r="BVO59" s="699"/>
      <c r="BVP59" s="699"/>
      <c r="BVQ59" s="699"/>
      <c r="BVR59" s="699"/>
      <c r="BVS59" s="699"/>
      <c r="BVT59" s="699"/>
      <c r="BVU59" s="699"/>
      <c r="BVV59" s="699"/>
      <c r="BVW59" s="699"/>
      <c r="BVX59" s="699"/>
      <c r="BVY59" s="699"/>
      <c r="BVZ59" s="699"/>
      <c r="BWA59" s="699"/>
      <c r="BWB59" s="699"/>
      <c r="BWC59" s="699"/>
      <c r="BWD59" s="699"/>
      <c r="BWE59" s="699"/>
      <c r="BWF59" s="699"/>
      <c r="BWG59" s="699"/>
      <c r="BWH59" s="699"/>
      <c r="BWI59" s="699"/>
      <c r="BWJ59" s="699"/>
      <c r="BWK59" s="699"/>
      <c r="BWL59" s="699"/>
      <c r="BWM59" s="699"/>
      <c r="BWN59" s="699"/>
      <c r="BWO59" s="699"/>
      <c r="BWP59" s="699"/>
      <c r="BWQ59" s="699"/>
      <c r="BWR59" s="699"/>
      <c r="BWS59" s="699"/>
      <c r="BWT59" s="699"/>
      <c r="BWU59" s="699"/>
      <c r="BWV59" s="699"/>
      <c r="BWW59" s="699"/>
      <c r="BWX59" s="699"/>
      <c r="BWY59" s="699"/>
      <c r="BWZ59" s="699"/>
      <c r="BXA59" s="699"/>
      <c r="BXB59" s="699"/>
      <c r="BXC59" s="699"/>
      <c r="BXD59" s="699"/>
      <c r="BXE59" s="699"/>
      <c r="BXF59" s="699"/>
      <c r="BXG59" s="699"/>
      <c r="BXH59" s="699"/>
      <c r="BXI59" s="699"/>
      <c r="BXJ59" s="699"/>
      <c r="BXK59" s="699"/>
      <c r="BXL59" s="699"/>
      <c r="BXM59" s="699"/>
      <c r="BXN59" s="699"/>
      <c r="BXO59" s="699"/>
      <c r="BXP59" s="699"/>
      <c r="BXQ59" s="699"/>
      <c r="BXR59" s="699"/>
      <c r="BXS59" s="699"/>
      <c r="BXT59" s="699"/>
      <c r="BXU59" s="699"/>
      <c r="BXV59" s="699"/>
      <c r="BXW59" s="699"/>
      <c r="BXX59" s="699"/>
      <c r="BXY59" s="699"/>
      <c r="BXZ59" s="699"/>
      <c r="BYA59" s="699"/>
      <c r="BYB59" s="699"/>
      <c r="BYC59" s="699"/>
      <c r="BYD59" s="699"/>
      <c r="BYE59" s="699"/>
      <c r="BYF59" s="699"/>
      <c r="BYG59" s="699"/>
      <c r="BYH59" s="699"/>
      <c r="BYI59" s="699"/>
      <c r="BYJ59" s="699"/>
      <c r="BYK59" s="699"/>
      <c r="BYL59" s="699"/>
      <c r="BYM59" s="699"/>
      <c r="BYN59" s="699"/>
      <c r="BYO59" s="699"/>
      <c r="BYP59" s="699"/>
      <c r="BYQ59" s="699"/>
      <c r="BYR59" s="699"/>
      <c r="BYS59" s="699"/>
      <c r="BYT59" s="699"/>
      <c r="BYU59" s="699"/>
      <c r="BYV59" s="699"/>
      <c r="BYW59" s="699"/>
      <c r="BYX59" s="699"/>
      <c r="BYY59" s="699"/>
      <c r="BYZ59" s="699"/>
      <c r="BZA59" s="699"/>
      <c r="BZB59" s="699"/>
      <c r="BZC59" s="699"/>
      <c r="BZD59" s="699"/>
      <c r="BZE59" s="699"/>
      <c r="BZF59" s="699"/>
      <c r="BZG59" s="699"/>
      <c r="BZH59" s="699"/>
      <c r="BZI59" s="699"/>
      <c r="BZJ59" s="699"/>
      <c r="BZK59" s="699"/>
      <c r="BZL59" s="699"/>
      <c r="BZM59" s="699"/>
      <c r="BZN59" s="699"/>
      <c r="BZO59" s="699"/>
      <c r="BZP59" s="699"/>
      <c r="BZQ59" s="699"/>
      <c r="BZR59" s="699"/>
      <c r="BZS59" s="699"/>
      <c r="BZT59" s="699"/>
      <c r="BZU59" s="699"/>
      <c r="BZV59" s="699"/>
      <c r="BZW59" s="699"/>
      <c r="BZX59" s="699"/>
      <c r="BZY59" s="699"/>
      <c r="BZZ59" s="699"/>
      <c r="CAA59" s="699"/>
      <c r="CAB59" s="699"/>
      <c r="CAC59" s="699"/>
      <c r="CAD59" s="699"/>
      <c r="CAE59" s="699"/>
      <c r="CAF59" s="699"/>
      <c r="CAG59" s="699"/>
      <c r="CAH59" s="699"/>
      <c r="CAI59" s="699"/>
      <c r="CAJ59" s="699"/>
      <c r="CAK59" s="699"/>
      <c r="CAL59" s="699"/>
      <c r="CAM59" s="699"/>
      <c r="CAN59" s="699"/>
      <c r="CAO59" s="699"/>
      <c r="CAP59" s="699"/>
      <c r="CAQ59" s="699"/>
      <c r="CAR59" s="699"/>
      <c r="CAS59" s="699"/>
      <c r="CAT59" s="699"/>
      <c r="CAU59" s="699"/>
      <c r="CAV59" s="699"/>
      <c r="CAW59" s="699"/>
      <c r="CAX59" s="699"/>
      <c r="CAY59" s="699"/>
      <c r="CAZ59" s="699"/>
      <c r="CBA59" s="699"/>
      <c r="CBB59" s="699"/>
      <c r="CBC59" s="699"/>
      <c r="CBD59" s="699"/>
      <c r="CBE59" s="699"/>
      <c r="CBF59" s="699"/>
      <c r="CBG59" s="699"/>
      <c r="CBH59" s="699"/>
      <c r="CBI59" s="699"/>
      <c r="CBJ59" s="699"/>
      <c r="CBK59" s="699"/>
      <c r="CBL59" s="699"/>
      <c r="CBM59" s="699"/>
      <c r="CBN59" s="699"/>
      <c r="CBO59" s="699"/>
      <c r="CBP59" s="699"/>
      <c r="CBQ59" s="699"/>
      <c r="CBR59" s="699"/>
      <c r="CBS59" s="699"/>
      <c r="CBT59" s="699"/>
      <c r="CBU59" s="699"/>
      <c r="CBV59" s="699"/>
      <c r="CBW59" s="699"/>
      <c r="CBX59" s="699"/>
      <c r="CBY59" s="699"/>
      <c r="CBZ59" s="699"/>
      <c r="CCA59" s="699"/>
      <c r="CCB59" s="699"/>
      <c r="CCC59" s="699"/>
      <c r="CCD59" s="699"/>
      <c r="CCE59" s="699"/>
      <c r="CCF59" s="699"/>
      <c r="CCG59" s="699"/>
      <c r="CCH59" s="699"/>
      <c r="CCI59" s="699"/>
      <c r="CCJ59" s="699"/>
      <c r="CCK59" s="699"/>
      <c r="CCL59" s="699"/>
      <c r="CCM59" s="699"/>
      <c r="CCN59" s="699"/>
      <c r="CCO59" s="699"/>
      <c r="CCP59" s="699"/>
      <c r="CCQ59" s="699"/>
      <c r="CCR59" s="699"/>
      <c r="CCS59" s="699"/>
      <c r="CCT59" s="699"/>
      <c r="CCU59" s="699"/>
      <c r="CCV59" s="699"/>
      <c r="CCW59" s="699"/>
      <c r="CCX59" s="699"/>
      <c r="CCY59" s="699"/>
      <c r="CCZ59" s="699"/>
      <c r="CDA59" s="699"/>
      <c r="CDB59" s="699"/>
      <c r="CDC59" s="699"/>
      <c r="CDD59" s="699"/>
      <c r="CDE59" s="699"/>
      <c r="CDF59" s="699"/>
      <c r="CDG59" s="699"/>
      <c r="CDH59" s="699"/>
      <c r="CDI59" s="699"/>
      <c r="CDJ59" s="699"/>
      <c r="CDK59" s="699"/>
      <c r="CDL59" s="699"/>
      <c r="CDM59" s="699"/>
      <c r="CDN59" s="699"/>
      <c r="CDO59" s="699"/>
      <c r="CDP59" s="699"/>
      <c r="CDQ59" s="699"/>
      <c r="CDR59" s="699"/>
      <c r="CDS59" s="699"/>
      <c r="CDT59" s="699"/>
      <c r="CDU59" s="699"/>
      <c r="CDV59" s="699"/>
      <c r="CDW59" s="699"/>
      <c r="CDX59" s="699"/>
      <c r="CDY59" s="699"/>
      <c r="CDZ59" s="699"/>
      <c r="CEA59" s="699"/>
      <c r="CEB59" s="699"/>
      <c r="CEC59" s="699"/>
      <c r="CED59" s="699"/>
      <c r="CEE59" s="699"/>
      <c r="CEF59" s="699"/>
      <c r="CEG59" s="699"/>
      <c r="CEH59" s="699"/>
      <c r="CEI59" s="699"/>
      <c r="CEJ59" s="699"/>
      <c r="CEK59" s="699"/>
      <c r="CEL59" s="699"/>
      <c r="CEM59" s="699"/>
      <c r="CEN59" s="699"/>
      <c r="CEO59" s="699"/>
      <c r="CEP59" s="699"/>
      <c r="CEQ59" s="699"/>
      <c r="CER59" s="699"/>
      <c r="CES59" s="699"/>
      <c r="CET59" s="699"/>
      <c r="CEU59" s="699"/>
      <c r="CEV59" s="699"/>
      <c r="CEW59" s="699"/>
      <c r="CEX59" s="699"/>
      <c r="CEY59" s="699"/>
      <c r="CEZ59" s="699"/>
      <c r="CFA59" s="699"/>
      <c r="CFB59" s="699"/>
      <c r="CFC59" s="699"/>
      <c r="CFD59" s="699"/>
      <c r="CFE59" s="699"/>
      <c r="CFF59" s="699"/>
      <c r="CFG59" s="699"/>
      <c r="CFH59" s="699"/>
      <c r="CFI59" s="699"/>
      <c r="CFJ59" s="699"/>
      <c r="CFK59" s="699"/>
      <c r="CFL59" s="699"/>
      <c r="CFM59" s="699"/>
      <c r="CFN59" s="699"/>
      <c r="CFO59" s="699"/>
      <c r="CFP59" s="699"/>
      <c r="CFQ59" s="699"/>
      <c r="CFR59" s="699"/>
      <c r="CFS59" s="699"/>
      <c r="CFT59" s="699"/>
      <c r="CFU59" s="699"/>
      <c r="CFV59" s="699"/>
      <c r="CFW59" s="699"/>
      <c r="CFX59" s="699"/>
      <c r="CFY59" s="699"/>
      <c r="CFZ59" s="699"/>
      <c r="CGA59" s="699"/>
      <c r="CGB59" s="699"/>
      <c r="CGC59" s="699"/>
      <c r="CGD59" s="699"/>
      <c r="CGE59" s="699"/>
      <c r="CGF59" s="699"/>
      <c r="CGG59" s="699"/>
      <c r="CGH59" s="699"/>
      <c r="CGI59" s="699"/>
      <c r="CGJ59" s="699"/>
      <c r="CGK59" s="699"/>
      <c r="CGL59" s="699"/>
      <c r="CGM59" s="699"/>
      <c r="CGN59" s="699"/>
      <c r="CGO59" s="699"/>
      <c r="CGP59" s="699"/>
      <c r="CGQ59" s="699"/>
      <c r="CGR59" s="699"/>
      <c r="CGS59" s="699"/>
      <c r="CGT59" s="699"/>
      <c r="CGU59" s="699"/>
      <c r="CGV59" s="699"/>
      <c r="CGW59" s="699"/>
      <c r="CGX59" s="699"/>
      <c r="CGY59" s="699"/>
      <c r="CGZ59" s="699"/>
      <c r="CHA59" s="699"/>
      <c r="CHB59" s="699"/>
      <c r="CHC59" s="699"/>
      <c r="CHD59" s="699"/>
      <c r="CHE59" s="699"/>
      <c r="CHF59" s="699"/>
      <c r="CHG59" s="699"/>
      <c r="CHH59" s="699"/>
      <c r="CHI59" s="699"/>
      <c r="CHJ59" s="699"/>
      <c r="CHK59" s="699"/>
      <c r="CHL59" s="699"/>
      <c r="CHM59" s="699"/>
      <c r="CHN59" s="699"/>
      <c r="CHO59" s="699"/>
      <c r="CHP59" s="699"/>
      <c r="CHQ59" s="699"/>
      <c r="CHR59" s="699"/>
      <c r="CHS59" s="699"/>
      <c r="CHT59" s="699"/>
      <c r="CHU59" s="699"/>
      <c r="CHV59" s="699"/>
      <c r="CHW59" s="699"/>
      <c r="CHX59" s="699"/>
      <c r="CHY59" s="699"/>
      <c r="CHZ59" s="699"/>
      <c r="CIA59" s="699"/>
      <c r="CIB59" s="699"/>
      <c r="CIC59" s="699"/>
      <c r="CID59" s="699"/>
      <c r="CIE59" s="699"/>
      <c r="CIF59" s="699"/>
      <c r="CIG59" s="699"/>
      <c r="CIH59" s="699"/>
      <c r="CII59" s="699"/>
      <c r="CIJ59" s="699"/>
      <c r="CIK59" s="699"/>
      <c r="CIL59" s="699"/>
      <c r="CIM59" s="699"/>
      <c r="CIN59" s="699"/>
      <c r="CIO59" s="699"/>
      <c r="CIP59" s="699"/>
      <c r="CIQ59" s="699"/>
      <c r="CIR59" s="699"/>
      <c r="CIS59" s="699"/>
      <c r="CIT59" s="699"/>
      <c r="CIU59" s="699"/>
      <c r="CIV59" s="699"/>
      <c r="CIW59" s="699"/>
      <c r="CIX59" s="699"/>
      <c r="CIY59" s="699"/>
      <c r="CIZ59" s="699"/>
      <c r="CJA59" s="699"/>
      <c r="CJB59" s="699"/>
      <c r="CJC59" s="699"/>
      <c r="CJD59" s="699"/>
      <c r="CJE59" s="699"/>
      <c r="CJF59" s="699"/>
      <c r="CJG59" s="699"/>
      <c r="CJH59" s="699"/>
      <c r="CJI59" s="699"/>
      <c r="CJJ59" s="699"/>
      <c r="CJK59" s="699"/>
      <c r="CJL59" s="699"/>
      <c r="CJM59" s="699"/>
      <c r="CJN59" s="699"/>
      <c r="CJO59" s="699"/>
      <c r="CJP59" s="699"/>
      <c r="CJQ59" s="699"/>
      <c r="CJR59" s="699"/>
      <c r="CJS59" s="699"/>
      <c r="CJT59" s="699"/>
      <c r="CJU59" s="699"/>
      <c r="CJV59" s="699"/>
      <c r="CJW59" s="699"/>
      <c r="CJX59" s="699"/>
      <c r="CJY59" s="699"/>
      <c r="CJZ59" s="699"/>
      <c r="CKA59" s="699"/>
      <c r="CKB59" s="699"/>
      <c r="CKC59" s="699"/>
      <c r="CKD59" s="699"/>
      <c r="CKE59" s="699"/>
      <c r="CKF59" s="699"/>
      <c r="CKG59" s="699"/>
      <c r="CKH59" s="699"/>
      <c r="CKI59" s="699"/>
      <c r="CKJ59" s="699"/>
      <c r="CKK59" s="699"/>
      <c r="CKL59" s="699"/>
      <c r="CKM59" s="699"/>
      <c r="CKN59" s="699"/>
      <c r="CKO59" s="699"/>
      <c r="CKP59" s="699"/>
      <c r="CKQ59" s="699"/>
      <c r="CKR59" s="699"/>
      <c r="CKS59" s="699"/>
      <c r="CKT59" s="699"/>
      <c r="CKU59" s="699"/>
      <c r="CKV59" s="699"/>
      <c r="CKW59" s="699"/>
      <c r="CKX59" s="699"/>
      <c r="CKY59" s="699"/>
      <c r="CKZ59" s="699"/>
      <c r="CLA59" s="699"/>
      <c r="CLB59" s="699"/>
      <c r="CLC59" s="699"/>
      <c r="CLD59" s="699"/>
      <c r="CLE59" s="699"/>
      <c r="CLF59" s="699"/>
      <c r="CLG59" s="699"/>
      <c r="CLH59" s="699"/>
      <c r="CLI59" s="699"/>
      <c r="CLJ59" s="699"/>
      <c r="CLK59" s="699"/>
      <c r="CLL59" s="699"/>
      <c r="CLM59" s="699"/>
      <c r="CLN59" s="699"/>
      <c r="CLO59" s="699"/>
      <c r="CLP59" s="699"/>
      <c r="CLQ59" s="699"/>
      <c r="CLR59" s="699"/>
      <c r="CLS59" s="699"/>
      <c r="CLT59" s="699"/>
      <c r="CLU59" s="699"/>
      <c r="CLV59" s="699"/>
      <c r="CLW59" s="699"/>
      <c r="CLX59" s="699"/>
      <c r="CLY59" s="699"/>
      <c r="CLZ59" s="699"/>
      <c r="CMA59" s="699"/>
      <c r="CMB59" s="699"/>
      <c r="CMC59" s="699"/>
      <c r="CMD59" s="699"/>
      <c r="CME59" s="699"/>
      <c r="CMF59" s="699"/>
      <c r="CMG59" s="699"/>
      <c r="CMH59" s="699"/>
      <c r="CMI59" s="699"/>
      <c r="CMJ59" s="699"/>
      <c r="CMK59" s="699"/>
      <c r="CML59" s="699"/>
      <c r="CMM59" s="699"/>
      <c r="CMN59" s="699"/>
      <c r="CMO59" s="699"/>
      <c r="CMP59" s="699"/>
      <c r="CMQ59" s="699"/>
      <c r="CMR59" s="699"/>
      <c r="CMS59" s="699"/>
      <c r="CMT59" s="699"/>
      <c r="CMU59" s="699"/>
      <c r="CMV59" s="699"/>
      <c r="CMW59" s="699"/>
      <c r="CMX59" s="699"/>
      <c r="CMY59" s="699"/>
      <c r="CMZ59" s="699"/>
      <c r="CNA59" s="699"/>
      <c r="CNB59" s="699"/>
      <c r="CNC59" s="699"/>
      <c r="CND59" s="699"/>
      <c r="CNE59" s="699"/>
      <c r="CNF59" s="699"/>
      <c r="CNG59" s="699"/>
      <c r="CNH59" s="699"/>
      <c r="CNI59" s="699"/>
      <c r="CNJ59" s="699"/>
      <c r="CNK59" s="699"/>
      <c r="CNL59" s="699"/>
      <c r="CNM59" s="699"/>
      <c r="CNN59" s="699"/>
      <c r="CNO59" s="699"/>
      <c r="CNP59" s="699"/>
      <c r="CNQ59" s="699"/>
      <c r="CNR59" s="699"/>
      <c r="CNS59" s="699"/>
      <c r="CNT59" s="699"/>
      <c r="CNU59" s="699"/>
      <c r="CNV59" s="699"/>
      <c r="CNW59" s="699"/>
      <c r="CNX59" s="699"/>
      <c r="CNY59" s="699"/>
      <c r="CNZ59" s="699"/>
      <c r="COA59" s="699"/>
      <c r="COB59" s="699"/>
      <c r="COC59" s="699"/>
      <c r="COD59" s="699"/>
      <c r="COE59" s="699"/>
      <c r="COF59" s="699"/>
      <c r="COG59" s="699"/>
      <c r="COH59" s="699"/>
      <c r="COI59" s="699"/>
      <c r="COJ59" s="699"/>
      <c r="COK59" s="699"/>
      <c r="COL59" s="699"/>
      <c r="COM59" s="699"/>
      <c r="CON59" s="699"/>
      <c r="COO59" s="699"/>
      <c r="COP59" s="699"/>
      <c r="COQ59" s="699"/>
      <c r="COR59" s="699"/>
      <c r="COS59" s="699"/>
      <c r="COT59" s="699"/>
      <c r="COU59" s="699"/>
      <c r="COV59" s="699"/>
      <c r="COW59" s="699"/>
      <c r="COX59" s="699"/>
      <c r="COY59" s="699"/>
      <c r="COZ59" s="699"/>
      <c r="CPA59" s="699"/>
      <c r="CPB59" s="699"/>
      <c r="CPC59" s="699"/>
      <c r="CPD59" s="699"/>
      <c r="CPE59" s="699"/>
      <c r="CPF59" s="699"/>
      <c r="CPG59" s="699"/>
      <c r="CPH59" s="699"/>
      <c r="CPI59" s="699"/>
      <c r="CPJ59" s="699"/>
      <c r="CPK59" s="699"/>
      <c r="CPL59" s="699"/>
      <c r="CPM59" s="699"/>
      <c r="CPN59" s="699"/>
      <c r="CPO59" s="699"/>
      <c r="CPP59" s="699"/>
      <c r="CPQ59" s="699"/>
      <c r="CPR59" s="699"/>
      <c r="CPS59" s="699"/>
      <c r="CPT59" s="699"/>
      <c r="CPU59" s="699"/>
      <c r="CPV59" s="699"/>
      <c r="CPW59" s="699"/>
      <c r="CPX59" s="699"/>
      <c r="CPY59" s="699"/>
      <c r="CPZ59" s="699"/>
      <c r="CQA59" s="699"/>
      <c r="CQB59" s="699"/>
      <c r="CQC59" s="699"/>
      <c r="CQD59" s="699"/>
      <c r="CQE59" s="699"/>
      <c r="CQF59" s="699"/>
      <c r="CQG59" s="699"/>
      <c r="CQH59" s="699"/>
      <c r="CQI59" s="699"/>
      <c r="CQJ59" s="699"/>
      <c r="CQK59" s="699"/>
      <c r="CQL59" s="699"/>
      <c r="CQM59" s="699"/>
      <c r="CQN59" s="699"/>
      <c r="CQO59" s="699"/>
      <c r="CQP59" s="699"/>
      <c r="CQQ59" s="699"/>
      <c r="CQR59" s="699"/>
      <c r="CQS59" s="699"/>
      <c r="CQT59" s="699"/>
      <c r="CQU59" s="699"/>
      <c r="CQV59" s="699"/>
      <c r="CQW59" s="699"/>
      <c r="CQX59" s="699"/>
      <c r="CQY59" s="699"/>
      <c r="CQZ59" s="699"/>
      <c r="CRA59" s="699"/>
      <c r="CRB59" s="699"/>
      <c r="CRC59" s="699"/>
      <c r="CRD59" s="699"/>
      <c r="CRE59" s="699"/>
      <c r="CRF59" s="699"/>
      <c r="CRG59" s="699"/>
      <c r="CRH59" s="699"/>
      <c r="CRI59" s="699"/>
      <c r="CRJ59" s="699"/>
      <c r="CRK59" s="699"/>
      <c r="CRL59" s="699"/>
      <c r="CRM59" s="699"/>
      <c r="CRN59" s="699"/>
      <c r="CRO59" s="699"/>
      <c r="CRP59" s="699"/>
      <c r="CRQ59" s="699"/>
      <c r="CRR59" s="699"/>
      <c r="CRS59" s="699"/>
      <c r="CRT59" s="699"/>
      <c r="CRU59" s="699"/>
      <c r="CRV59" s="699"/>
      <c r="CRW59" s="699"/>
      <c r="CRX59" s="699"/>
      <c r="CRY59" s="699"/>
      <c r="CRZ59" s="699"/>
      <c r="CSA59" s="699"/>
      <c r="CSB59" s="699"/>
      <c r="CSC59" s="699"/>
      <c r="CSD59" s="699"/>
      <c r="CSE59" s="699"/>
      <c r="CSF59" s="699"/>
      <c r="CSG59" s="699"/>
      <c r="CSH59" s="699"/>
      <c r="CSI59" s="699"/>
      <c r="CSJ59" s="699"/>
      <c r="CSK59" s="699"/>
      <c r="CSL59" s="699"/>
      <c r="CSM59" s="699"/>
      <c r="CSN59" s="699"/>
      <c r="CSO59" s="699"/>
      <c r="CSP59" s="699"/>
      <c r="CSQ59" s="699"/>
      <c r="CSR59" s="699"/>
      <c r="CSS59" s="699"/>
      <c r="CST59" s="699"/>
      <c r="CSU59" s="699"/>
      <c r="CSV59" s="699"/>
      <c r="CSW59" s="699"/>
      <c r="CSX59" s="699"/>
      <c r="CSY59" s="699"/>
      <c r="CSZ59" s="699"/>
      <c r="CTA59" s="699"/>
      <c r="CTB59" s="699"/>
      <c r="CTC59" s="699"/>
      <c r="CTD59" s="699"/>
      <c r="CTE59" s="699"/>
      <c r="CTF59" s="699"/>
      <c r="CTG59" s="699"/>
      <c r="CTH59" s="699"/>
      <c r="CTI59" s="699"/>
      <c r="CTJ59" s="699"/>
      <c r="CTK59" s="699"/>
      <c r="CTL59" s="699"/>
      <c r="CTM59" s="699"/>
      <c r="CTN59" s="699"/>
      <c r="CTO59" s="699"/>
      <c r="CTP59" s="699"/>
      <c r="CTQ59" s="699"/>
      <c r="CTR59" s="699"/>
      <c r="CTS59" s="699"/>
      <c r="CTT59" s="699"/>
      <c r="CTU59" s="699"/>
      <c r="CTV59" s="699"/>
      <c r="CTW59" s="699"/>
      <c r="CTX59" s="699"/>
      <c r="CTY59" s="699"/>
      <c r="CTZ59" s="699"/>
      <c r="CUA59" s="699"/>
      <c r="CUB59" s="699"/>
      <c r="CUC59" s="699"/>
      <c r="CUD59" s="699"/>
      <c r="CUE59" s="699"/>
      <c r="CUF59" s="699"/>
      <c r="CUG59" s="699"/>
      <c r="CUH59" s="699"/>
      <c r="CUI59" s="699"/>
      <c r="CUJ59" s="699"/>
      <c r="CUK59" s="699"/>
      <c r="CUL59" s="699"/>
      <c r="CUM59" s="699"/>
      <c r="CUN59" s="699"/>
      <c r="CUO59" s="699"/>
      <c r="CUP59" s="699"/>
      <c r="CUQ59" s="699"/>
      <c r="CUR59" s="699"/>
      <c r="CUS59" s="699"/>
      <c r="CUT59" s="699"/>
      <c r="CUU59" s="699"/>
      <c r="CUV59" s="699"/>
      <c r="CUW59" s="699"/>
      <c r="CUX59" s="699"/>
      <c r="CUY59" s="699"/>
      <c r="CUZ59" s="699"/>
      <c r="CVA59" s="699"/>
      <c r="CVB59" s="699"/>
      <c r="CVC59" s="699"/>
      <c r="CVD59" s="699"/>
      <c r="CVE59" s="699"/>
      <c r="CVF59" s="699"/>
      <c r="CVG59" s="699"/>
      <c r="CVH59" s="699"/>
      <c r="CVI59" s="699"/>
      <c r="CVJ59" s="699"/>
      <c r="CVK59" s="699"/>
      <c r="CVL59" s="699"/>
      <c r="CVM59" s="699"/>
      <c r="CVN59" s="699"/>
      <c r="CVO59" s="699"/>
      <c r="CVP59" s="699"/>
      <c r="CVQ59" s="699"/>
      <c r="CVR59" s="699"/>
      <c r="CVS59" s="699"/>
      <c r="CVT59" s="699"/>
      <c r="CVU59" s="699"/>
      <c r="CVV59" s="699"/>
      <c r="CVW59" s="699"/>
      <c r="CVX59" s="699"/>
      <c r="CVY59" s="699"/>
      <c r="CVZ59" s="699"/>
      <c r="CWA59" s="699"/>
      <c r="CWB59" s="699"/>
      <c r="CWC59" s="699"/>
      <c r="CWD59" s="699"/>
      <c r="CWE59" s="699"/>
      <c r="CWF59" s="699"/>
      <c r="CWG59" s="699"/>
      <c r="CWH59" s="699"/>
      <c r="CWI59" s="699"/>
      <c r="CWJ59" s="699"/>
      <c r="CWK59" s="699"/>
      <c r="CWL59" s="699"/>
      <c r="CWM59" s="699"/>
      <c r="CWN59" s="699"/>
      <c r="CWO59" s="699"/>
      <c r="CWP59" s="699"/>
      <c r="CWQ59" s="699"/>
      <c r="CWR59" s="699"/>
      <c r="CWS59" s="699"/>
      <c r="CWT59" s="699"/>
      <c r="CWU59" s="699"/>
      <c r="CWV59" s="699"/>
      <c r="CWW59" s="699"/>
      <c r="CWX59" s="699"/>
      <c r="CWY59" s="699"/>
      <c r="CWZ59" s="699"/>
      <c r="CXA59" s="699"/>
      <c r="CXB59" s="699"/>
      <c r="CXC59" s="699"/>
      <c r="CXD59" s="699"/>
      <c r="CXE59" s="699"/>
      <c r="CXF59" s="699"/>
      <c r="CXG59" s="699"/>
      <c r="CXH59" s="699"/>
      <c r="CXI59" s="699"/>
      <c r="CXJ59" s="699"/>
      <c r="CXK59" s="699"/>
      <c r="CXL59" s="699"/>
      <c r="CXM59" s="699"/>
      <c r="CXN59" s="699"/>
      <c r="CXO59" s="699"/>
      <c r="CXP59" s="699"/>
      <c r="CXQ59" s="699"/>
      <c r="CXR59" s="699"/>
      <c r="CXS59" s="699"/>
      <c r="CXT59" s="699"/>
      <c r="CXU59" s="699"/>
      <c r="CXV59" s="699"/>
      <c r="CXW59" s="699"/>
      <c r="CXX59" s="699"/>
      <c r="CXY59" s="699"/>
      <c r="CXZ59" s="699"/>
      <c r="CYA59" s="699"/>
      <c r="CYB59" s="699"/>
      <c r="CYC59" s="699"/>
      <c r="CYD59" s="699"/>
      <c r="CYE59" s="699"/>
      <c r="CYF59" s="699"/>
      <c r="CYG59" s="699"/>
      <c r="CYH59" s="699"/>
      <c r="CYI59" s="699"/>
      <c r="CYJ59" s="699"/>
      <c r="CYK59" s="699"/>
      <c r="CYL59" s="699"/>
      <c r="CYM59" s="699"/>
      <c r="CYN59" s="699"/>
      <c r="CYO59" s="699"/>
      <c r="CYP59" s="699"/>
      <c r="CYQ59" s="699"/>
      <c r="CYR59" s="699"/>
      <c r="CYS59" s="699"/>
      <c r="CYT59" s="699"/>
      <c r="CYU59" s="699"/>
      <c r="CYV59" s="699"/>
      <c r="CYW59" s="699"/>
      <c r="CYX59" s="699"/>
      <c r="CYY59" s="699"/>
      <c r="CYZ59" s="699"/>
      <c r="CZA59" s="699"/>
      <c r="CZB59" s="699"/>
      <c r="CZC59" s="699"/>
      <c r="CZD59" s="699"/>
      <c r="CZE59" s="699"/>
      <c r="CZF59" s="699"/>
      <c r="CZG59" s="699"/>
      <c r="CZH59" s="699"/>
      <c r="CZI59" s="699"/>
      <c r="CZJ59" s="699"/>
      <c r="CZK59" s="699"/>
      <c r="CZL59" s="699"/>
      <c r="CZM59" s="699"/>
      <c r="CZN59" s="699"/>
      <c r="CZO59" s="699"/>
      <c r="CZP59" s="699"/>
      <c r="CZQ59" s="699"/>
      <c r="CZR59" s="699"/>
      <c r="CZS59" s="699"/>
      <c r="CZT59" s="699"/>
      <c r="CZU59" s="699"/>
      <c r="CZV59" s="699"/>
      <c r="CZW59" s="699"/>
      <c r="CZX59" s="699"/>
      <c r="CZY59" s="699"/>
      <c r="CZZ59" s="699"/>
      <c r="DAA59" s="699"/>
      <c r="DAB59" s="699"/>
      <c r="DAC59" s="699"/>
      <c r="DAD59" s="699"/>
      <c r="DAE59" s="699"/>
      <c r="DAF59" s="699"/>
      <c r="DAG59" s="699"/>
      <c r="DAH59" s="699"/>
      <c r="DAI59" s="699"/>
      <c r="DAJ59" s="699"/>
      <c r="DAK59" s="699"/>
      <c r="DAL59" s="699"/>
      <c r="DAM59" s="699"/>
      <c r="DAN59" s="699"/>
      <c r="DAO59" s="699"/>
      <c r="DAP59" s="699"/>
      <c r="DAQ59" s="699"/>
      <c r="DAR59" s="699"/>
      <c r="DAS59" s="699"/>
      <c r="DAT59" s="699"/>
      <c r="DAU59" s="699"/>
      <c r="DAV59" s="699"/>
      <c r="DAW59" s="699"/>
      <c r="DAX59" s="699"/>
      <c r="DAY59" s="699"/>
      <c r="DAZ59" s="699"/>
      <c r="DBA59" s="699"/>
      <c r="DBB59" s="699"/>
      <c r="DBC59" s="699"/>
      <c r="DBD59" s="699"/>
      <c r="DBE59" s="699"/>
      <c r="DBF59" s="699"/>
      <c r="DBG59" s="699"/>
      <c r="DBH59" s="699"/>
      <c r="DBI59" s="699"/>
      <c r="DBJ59" s="699"/>
      <c r="DBK59" s="699"/>
      <c r="DBL59" s="699"/>
      <c r="DBM59" s="699"/>
      <c r="DBN59" s="699"/>
      <c r="DBO59" s="699"/>
      <c r="DBP59" s="699"/>
      <c r="DBQ59" s="699"/>
      <c r="DBR59" s="699"/>
      <c r="DBS59" s="699"/>
      <c r="DBT59" s="699"/>
      <c r="DBU59" s="699"/>
      <c r="DBV59" s="699"/>
      <c r="DBW59" s="699"/>
      <c r="DBX59" s="699"/>
      <c r="DBY59" s="699"/>
      <c r="DBZ59" s="699"/>
      <c r="DCA59" s="699"/>
      <c r="DCB59" s="699"/>
      <c r="DCC59" s="699"/>
      <c r="DCD59" s="699"/>
      <c r="DCE59" s="699"/>
      <c r="DCF59" s="699"/>
      <c r="DCG59" s="699"/>
      <c r="DCH59" s="699"/>
      <c r="DCI59" s="699"/>
      <c r="DCJ59" s="699"/>
      <c r="DCK59" s="699"/>
      <c r="DCL59" s="699"/>
      <c r="DCM59" s="699"/>
      <c r="DCN59" s="699"/>
      <c r="DCO59" s="699"/>
      <c r="DCP59" s="699"/>
      <c r="DCQ59" s="699"/>
      <c r="DCR59" s="699"/>
      <c r="DCS59" s="699"/>
      <c r="DCT59" s="699"/>
      <c r="DCU59" s="699"/>
      <c r="DCV59" s="699"/>
      <c r="DCW59" s="699"/>
      <c r="DCX59" s="699"/>
      <c r="DCY59" s="699"/>
      <c r="DCZ59" s="699"/>
      <c r="DDA59" s="699"/>
      <c r="DDB59" s="699"/>
      <c r="DDC59" s="699"/>
      <c r="DDD59" s="699"/>
      <c r="DDE59" s="699"/>
      <c r="DDF59" s="699"/>
      <c r="DDG59" s="699"/>
      <c r="DDH59" s="699"/>
      <c r="DDI59" s="699"/>
      <c r="DDJ59" s="699"/>
      <c r="DDK59" s="699"/>
      <c r="DDL59" s="699"/>
      <c r="DDM59" s="699"/>
      <c r="DDN59" s="699"/>
      <c r="DDO59" s="699"/>
      <c r="DDP59" s="699"/>
      <c r="DDQ59" s="699"/>
      <c r="DDR59" s="699"/>
      <c r="DDS59" s="699"/>
      <c r="DDT59" s="699"/>
      <c r="DDU59" s="699"/>
      <c r="DDV59" s="699"/>
      <c r="DDW59" s="699"/>
      <c r="DDX59" s="699"/>
      <c r="DDY59" s="699"/>
      <c r="DDZ59" s="699"/>
      <c r="DEA59" s="699"/>
      <c r="DEB59" s="699"/>
      <c r="DEC59" s="699"/>
      <c r="DED59" s="699"/>
      <c r="DEE59" s="699"/>
      <c r="DEF59" s="699"/>
      <c r="DEG59" s="699"/>
      <c r="DEH59" s="699"/>
      <c r="DEI59" s="699"/>
      <c r="DEJ59" s="699"/>
      <c r="DEK59" s="699"/>
      <c r="DEL59" s="699"/>
      <c r="DEM59" s="699"/>
      <c r="DEN59" s="699"/>
      <c r="DEO59" s="699"/>
      <c r="DEP59" s="699"/>
      <c r="DEQ59" s="699"/>
      <c r="DER59" s="699"/>
      <c r="DES59" s="699"/>
      <c r="DET59" s="699"/>
      <c r="DEU59" s="699"/>
      <c r="DEV59" s="699"/>
      <c r="DEW59" s="699"/>
      <c r="DEX59" s="699"/>
      <c r="DEY59" s="699"/>
      <c r="DEZ59" s="699"/>
      <c r="DFA59" s="699"/>
      <c r="DFB59" s="699"/>
      <c r="DFC59" s="699"/>
      <c r="DFD59" s="699"/>
      <c r="DFE59" s="699"/>
      <c r="DFF59" s="699"/>
      <c r="DFG59" s="699"/>
      <c r="DFH59" s="699"/>
      <c r="DFI59" s="699"/>
      <c r="DFJ59" s="699"/>
      <c r="DFK59" s="699"/>
      <c r="DFL59" s="699"/>
      <c r="DFM59" s="699"/>
      <c r="DFN59" s="699"/>
      <c r="DFO59" s="699"/>
      <c r="DFP59" s="699"/>
      <c r="DFQ59" s="699"/>
      <c r="DFR59" s="699"/>
      <c r="DFS59" s="699"/>
      <c r="DFT59" s="699"/>
      <c r="DFU59" s="699"/>
      <c r="DFV59" s="699"/>
      <c r="DFW59" s="699"/>
      <c r="DFX59" s="699"/>
      <c r="DFY59" s="699"/>
      <c r="DFZ59" s="699"/>
      <c r="DGA59" s="699"/>
      <c r="DGB59" s="699"/>
      <c r="DGC59" s="699"/>
      <c r="DGD59" s="699"/>
      <c r="DGE59" s="699"/>
      <c r="DGF59" s="699"/>
      <c r="DGG59" s="699"/>
      <c r="DGH59" s="699"/>
      <c r="DGI59" s="699"/>
      <c r="DGJ59" s="699"/>
      <c r="DGK59" s="699"/>
      <c r="DGL59" s="699"/>
      <c r="DGM59" s="699"/>
      <c r="DGN59" s="699"/>
      <c r="DGO59" s="699"/>
      <c r="DGP59" s="699"/>
      <c r="DGQ59" s="699"/>
      <c r="DGR59" s="699"/>
      <c r="DGS59" s="699"/>
      <c r="DGT59" s="699"/>
      <c r="DGU59" s="699"/>
      <c r="DGV59" s="699"/>
      <c r="DGW59" s="699"/>
      <c r="DGX59" s="699"/>
      <c r="DGY59" s="699"/>
      <c r="DGZ59" s="699"/>
      <c r="DHA59" s="699"/>
      <c r="DHB59" s="699"/>
      <c r="DHC59" s="699"/>
      <c r="DHD59" s="699"/>
      <c r="DHE59" s="699"/>
      <c r="DHF59" s="699"/>
      <c r="DHG59" s="699"/>
      <c r="DHH59" s="699"/>
      <c r="DHI59" s="699"/>
      <c r="DHJ59" s="699"/>
      <c r="DHK59" s="699"/>
      <c r="DHL59" s="699"/>
      <c r="DHM59" s="699"/>
      <c r="DHN59" s="699"/>
      <c r="DHO59" s="699"/>
      <c r="DHP59" s="699"/>
      <c r="DHQ59" s="699"/>
      <c r="DHR59" s="699"/>
      <c r="DHS59" s="699"/>
      <c r="DHT59" s="699"/>
      <c r="DHU59" s="699"/>
      <c r="DHV59" s="699"/>
      <c r="DHW59" s="699"/>
      <c r="DHX59" s="699"/>
      <c r="DHY59" s="699"/>
      <c r="DHZ59" s="699"/>
      <c r="DIA59" s="699"/>
      <c r="DIB59" s="699"/>
      <c r="DIC59" s="699"/>
      <c r="DID59" s="699"/>
      <c r="DIE59" s="699"/>
      <c r="DIF59" s="699"/>
      <c r="DIG59" s="699"/>
      <c r="DIH59" s="699"/>
      <c r="DII59" s="699"/>
      <c r="DIJ59" s="699"/>
      <c r="DIK59" s="699"/>
      <c r="DIL59" s="699"/>
      <c r="DIM59" s="699"/>
      <c r="DIN59" s="699"/>
      <c r="DIO59" s="699"/>
      <c r="DIP59" s="699"/>
      <c r="DIQ59" s="699"/>
      <c r="DIR59" s="699"/>
      <c r="DIS59" s="699"/>
      <c r="DIT59" s="699"/>
      <c r="DIU59" s="699"/>
      <c r="DIV59" s="699"/>
      <c r="DIW59" s="699"/>
      <c r="DIX59" s="699"/>
      <c r="DIY59" s="699"/>
      <c r="DIZ59" s="699"/>
      <c r="DJA59" s="699"/>
      <c r="DJB59" s="699"/>
      <c r="DJC59" s="699"/>
      <c r="DJD59" s="699"/>
      <c r="DJE59" s="699"/>
      <c r="DJF59" s="699"/>
      <c r="DJG59" s="699"/>
      <c r="DJH59" s="699"/>
      <c r="DJI59" s="699"/>
      <c r="DJJ59" s="699"/>
      <c r="DJK59" s="699"/>
      <c r="DJL59" s="699"/>
      <c r="DJM59" s="699"/>
      <c r="DJN59" s="699"/>
      <c r="DJO59" s="699"/>
      <c r="DJP59" s="699"/>
      <c r="DJQ59" s="699"/>
      <c r="DJR59" s="699"/>
      <c r="DJS59" s="699"/>
      <c r="DJT59" s="699"/>
      <c r="DJU59" s="699"/>
      <c r="DJV59" s="699"/>
      <c r="DJW59" s="699"/>
      <c r="DJX59" s="699"/>
      <c r="DJY59" s="699"/>
      <c r="DJZ59" s="699"/>
      <c r="DKA59" s="699"/>
      <c r="DKB59" s="699"/>
      <c r="DKC59" s="699"/>
      <c r="DKD59" s="699"/>
      <c r="DKE59" s="699"/>
      <c r="DKF59" s="699"/>
      <c r="DKG59" s="699"/>
      <c r="DKH59" s="699"/>
      <c r="DKI59" s="699"/>
      <c r="DKJ59" s="699"/>
      <c r="DKK59" s="699"/>
      <c r="DKL59" s="699"/>
      <c r="DKM59" s="699"/>
      <c r="DKN59" s="699"/>
      <c r="DKO59" s="699"/>
      <c r="DKP59" s="699"/>
      <c r="DKQ59" s="699"/>
      <c r="DKR59" s="699"/>
      <c r="DKS59" s="699"/>
      <c r="DKT59" s="699"/>
      <c r="DKU59" s="699"/>
      <c r="DKV59" s="699"/>
      <c r="DKW59" s="699"/>
      <c r="DKX59" s="699"/>
      <c r="DKY59" s="699"/>
      <c r="DKZ59" s="699"/>
      <c r="DLA59" s="699"/>
      <c r="DLB59" s="699"/>
      <c r="DLC59" s="699"/>
      <c r="DLD59" s="699"/>
      <c r="DLE59" s="699"/>
      <c r="DLF59" s="699"/>
      <c r="DLG59" s="699"/>
      <c r="DLH59" s="699"/>
      <c r="DLI59" s="699"/>
      <c r="DLJ59" s="699"/>
      <c r="DLK59" s="699"/>
      <c r="DLL59" s="699"/>
      <c r="DLM59" s="699"/>
      <c r="DLN59" s="699"/>
      <c r="DLO59" s="699"/>
      <c r="DLP59" s="699"/>
      <c r="DLQ59" s="699"/>
      <c r="DLR59" s="699"/>
      <c r="DLS59" s="699"/>
      <c r="DLT59" s="699"/>
      <c r="DLU59" s="699"/>
      <c r="DLV59" s="699"/>
      <c r="DLW59" s="699"/>
      <c r="DLX59" s="699"/>
      <c r="DLY59" s="699"/>
      <c r="DLZ59" s="699"/>
      <c r="DMA59" s="699"/>
      <c r="DMB59" s="699"/>
      <c r="DMC59" s="699"/>
      <c r="DMD59" s="699"/>
      <c r="DME59" s="699"/>
      <c r="DMF59" s="699"/>
      <c r="DMG59" s="699"/>
      <c r="DMH59" s="699"/>
      <c r="DMI59" s="699"/>
      <c r="DMJ59" s="699"/>
      <c r="DMK59" s="699"/>
      <c r="DML59" s="699"/>
      <c r="DMM59" s="699"/>
      <c r="DMN59" s="699"/>
      <c r="DMO59" s="699"/>
      <c r="DMP59" s="699"/>
      <c r="DMQ59" s="699"/>
      <c r="DMR59" s="699"/>
      <c r="DMS59" s="699"/>
      <c r="DMT59" s="699"/>
      <c r="DMU59" s="699"/>
      <c r="DMV59" s="699"/>
      <c r="DMW59" s="699"/>
      <c r="DMX59" s="699"/>
      <c r="DMY59" s="699"/>
      <c r="DMZ59" s="699"/>
      <c r="DNA59" s="699"/>
      <c r="DNB59" s="699"/>
      <c r="DNC59" s="699"/>
      <c r="DND59" s="699"/>
      <c r="DNE59" s="699"/>
      <c r="DNF59" s="699"/>
      <c r="DNG59" s="699"/>
      <c r="DNH59" s="699"/>
      <c r="DNI59" s="699"/>
      <c r="DNJ59" s="699"/>
      <c r="DNK59" s="699"/>
      <c r="DNL59" s="699"/>
      <c r="DNM59" s="699"/>
      <c r="DNN59" s="699"/>
      <c r="DNO59" s="699"/>
      <c r="DNP59" s="699"/>
      <c r="DNQ59" s="699"/>
      <c r="DNR59" s="699"/>
      <c r="DNS59" s="699"/>
      <c r="DNT59" s="699"/>
      <c r="DNU59" s="699"/>
      <c r="DNV59" s="699"/>
      <c r="DNW59" s="699"/>
      <c r="DNX59" s="699"/>
      <c r="DNY59" s="699"/>
      <c r="DNZ59" s="699"/>
      <c r="DOA59" s="699"/>
      <c r="DOB59" s="699"/>
      <c r="DOC59" s="699"/>
      <c r="DOD59" s="699"/>
      <c r="DOE59" s="699"/>
      <c r="DOF59" s="699"/>
      <c r="DOG59" s="699"/>
      <c r="DOH59" s="699"/>
      <c r="DOI59" s="699"/>
      <c r="DOJ59" s="699"/>
      <c r="DOK59" s="699"/>
      <c r="DOL59" s="699"/>
      <c r="DOM59" s="699"/>
      <c r="DON59" s="699"/>
      <c r="DOO59" s="699"/>
      <c r="DOP59" s="699"/>
      <c r="DOQ59" s="699"/>
      <c r="DOR59" s="699"/>
      <c r="DOS59" s="699"/>
      <c r="DOT59" s="699"/>
      <c r="DOU59" s="699"/>
      <c r="DOV59" s="699"/>
      <c r="DOW59" s="699"/>
      <c r="DOX59" s="699"/>
      <c r="DOY59" s="699"/>
      <c r="DOZ59" s="699"/>
      <c r="DPA59" s="699"/>
      <c r="DPB59" s="699"/>
      <c r="DPC59" s="699"/>
      <c r="DPD59" s="699"/>
      <c r="DPE59" s="699"/>
      <c r="DPF59" s="699"/>
      <c r="DPG59" s="699"/>
      <c r="DPH59" s="699"/>
      <c r="DPI59" s="699"/>
      <c r="DPJ59" s="699"/>
      <c r="DPK59" s="699"/>
      <c r="DPL59" s="699"/>
      <c r="DPM59" s="699"/>
      <c r="DPN59" s="699"/>
      <c r="DPO59" s="699"/>
      <c r="DPP59" s="699"/>
      <c r="DPQ59" s="699"/>
      <c r="DPR59" s="699"/>
      <c r="DPS59" s="699"/>
      <c r="DPT59" s="699"/>
      <c r="DPU59" s="699"/>
      <c r="DPV59" s="699"/>
      <c r="DPW59" s="699"/>
      <c r="DPX59" s="699"/>
      <c r="DPY59" s="699"/>
      <c r="DPZ59" s="699"/>
      <c r="DQA59" s="699"/>
      <c r="DQB59" s="699"/>
      <c r="DQC59" s="699"/>
      <c r="DQD59" s="699"/>
      <c r="DQE59" s="699"/>
      <c r="DQF59" s="699"/>
      <c r="DQG59" s="699"/>
      <c r="DQH59" s="699"/>
      <c r="DQI59" s="699"/>
      <c r="DQJ59" s="699"/>
      <c r="DQK59" s="699"/>
      <c r="DQL59" s="699"/>
      <c r="DQM59" s="699"/>
      <c r="DQN59" s="699"/>
      <c r="DQO59" s="699"/>
      <c r="DQP59" s="699"/>
      <c r="DQQ59" s="699"/>
      <c r="DQR59" s="699"/>
      <c r="DQS59" s="699"/>
      <c r="DQT59" s="699"/>
      <c r="DQU59" s="699"/>
      <c r="DQV59" s="699"/>
      <c r="DQW59" s="699"/>
      <c r="DQX59" s="699"/>
      <c r="DQY59" s="699"/>
      <c r="DQZ59" s="699"/>
      <c r="DRA59" s="699"/>
      <c r="DRB59" s="699"/>
      <c r="DRC59" s="699"/>
      <c r="DRD59" s="699"/>
      <c r="DRE59" s="699"/>
      <c r="DRF59" s="699"/>
      <c r="DRG59" s="699"/>
      <c r="DRH59" s="699"/>
      <c r="DRI59" s="699"/>
      <c r="DRJ59" s="699"/>
      <c r="DRK59" s="699"/>
      <c r="DRL59" s="699"/>
      <c r="DRM59" s="699"/>
      <c r="DRN59" s="699"/>
      <c r="DRO59" s="699"/>
      <c r="DRP59" s="699"/>
      <c r="DRQ59" s="699"/>
      <c r="DRR59" s="699"/>
      <c r="DRS59" s="699"/>
      <c r="DRT59" s="699"/>
      <c r="DRU59" s="699"/>
      <c r="DRV59" s="699"/>
      <c r="DRW59" s="699"/>
      <c r="DRX59" s="699"/>
      <c r="DRY59" s="699"/>
      <c r="DRZ59" s="699"/>
      <c r="DSA59" s="699"/>
      <c r="DSB59" s="699"/>
      <c r="DSC59" s="699"/>
      <c r="DSD59" s="699"/>
      <c r="DSE59" s="699"/>
      <c r="DSF59" s="699"/>
      <c r="DSG59" s="699"/>
      <c r="DSH59" s="699"/>
      <c r="DSI59" s="699"/>
      <c r="DSJ59" s="699"/>
      <c r="DSK59" s="699"/>
      <c r="DSL59" s="699"/>
      <c r="DSM59" s="699"/>
      <c r="DSN59" s="699"/>
      <c r="DSO59" s="699"/>
      <c r="DSP59" s="699"/>
      <c r="DSQ59" s="699"/>
      <c r="DSR59" s="699"/>
      <c r="DSS59" s="699"/>
      <c r="DST59" s="699"/>
      <c r="DSU59" s="699"/>
      <c r="DSV59" s="699"/>
      <c r="DSW59" s="699"/>
      <c r="DSX59" s="699"/>
      <c r="DSY59" s="699"/>
      <c r="DSZ59" s="699"/>
      <c r="DTA59" s="699"/>
      <c r="DTB59" s="699"/>
      <c r="DTC59" s="699"/>
      <c r="DTD59" s="699"/>
      <c r="DTE59" s="699"/>
      <c r="DTF59" s="699"/>
      <c r="DTG59" s="699"/>
      <c r="DTH59" s="699"/>
      <c r="DTI59" s="699"/>
      <c r="DTJ59" s="699"/>
      <c r="DTK59" s="699"/>
      <c r="DTL59" s="699"/>
      <c r="DTM59" s="699"/>
      <c r="DTN59" s="699"/>
      <c r="DTO59" s="699"/>
      <c r="DTP59" s="699"/>
      <c r="DTQ59" s="699"/>
      <c r="DTR59" s="699"/>
      <c r="DTS59" s="699"/>
      <c r="DTT59" s="699"/>
      <c r="DTU59" s="699"/>
      <c r="DTV59" s="699"/>
      <c r="DTW59" s="699"/>
      <c r="DTX59" s="699"/>
      <c r="DTY59" s="699"/>
      <c r="DTZ59" s="699"/>
      <c r="DUA59" s="699"/>
      <c r="DUB59" s="699"/>
      <c r="DUC59" s="699"/>
      <c r="DUD59" s="699"/>
      <c r="DUE59" s="699"/>
      <c r="DUF59" s="699"/>
      <c r="DUG59" s="699"/>
      <c r="DUH59" s="699"/>
      <c r="DUI59" s="699"/>
      <c r="DUJ59" s="699"/>
      <c r="DUK59" s="699"/>
      <c r="DUL59" s="699"/>
      <c r="DUM59" s="699"/>
      <c r="DUN59" s="699"/>
      <c r="DUO59" s="699"/>
      <c r="DUP59" s="699"/>
      <c r="DUQ59" s="699"/>
      <c r="DUR59" s="699"/>
      <c r="DUS59" s="699"/>
      <c r="DUT59" s="699"/>
      <c r="DUU59" s="699"/>
      <c r="DUV59" s="699"/>
      <c r="DUW59" s="699"/>
      <c r="DUX59" s="699"/>
      <c r="DUY59" s="699"/>
      <c r="DUZ59" s="699"/>
      <c r="DVA59" s="699"/>
      <c r="DVB59" s="699"/>
      <c r="DVC59" s="699"/>
      <c r="DVD59" s="699"/>
      <c r="DVE59" s="699"/>
      <c r="DVF59" s="699"/>
      <c r="DVG59" s="699"/>
      <c r="DVH59" s="699"/>
      <c r="DVI59" s="699"/>
      <c r="DVJ59" s="699"/>
      <c r="DVK59" s="699"/>
      <c r="DVL59" s="699"/>
      <c r="DVM59" s="699"/>
      <c r="DVN59" s="699"/>
      <c r="DVO59" s="699"/>
      <c r="DVP59" s="699"/>
      <c r="DVQ59" s="699"/>
      <c r="DVR59" s="699"/>
      <c r="DVS59" s="699"/>
      <c r="DVT59" s="699"/>
      <c r="DVU59" s="699"/>
      <c r="DVV59" s="699"/>
      <c r="DVW59" s="699"/>
      <c r="DVX59" s="699"/>
      <c r="DVY59" s="699"/>
      <c r="DVZ59" s="699"/>
      <c r="DWA59" s="699"/>
      <c r="DWB59" s="699"/>
      <c r="DWC59" s="699"/>
      <c r="DWD59" s="699"/>
      <c r="DWE59" s="699"/>
      <c r="DWF59" s="699"/>
      <c r="DWG59" s="699"/>
      <c r="DWH59" s="699"/>
      <c r="DWI59" s="699"/>
      <c r="DWJ59" s="699"/>
      <c r="DWK59" s="699"/>
      <c r="DWL59" s="699"/>
      <c r="DWM59" s="699"/>
      <c r="DWN59" s="699"/>
      <c r="DWO59" s="699"/>
      <c r="DWP59" s="699"/>
      <c r="DWQ59" s="699"/>
      <c r="DWR59" s="699"/>
      <c r="DWS59" s="699"/>
      <c r="DWT59" s="699"/>
      <c r="DWU59" s="699"/>
      <c r="DWV59" s="699"/>
      <c r="DWW59" s="699"/>
      <c r="DWX59" s="699"/>
      <c r="DWY59" s="699"/>
      <c r="DWZ59" s="699"/>
      <c r="DXA59" s="699"/>
      <c r="DXB59" s="699"/>
      <c r="DXC59" s="699"/>
      <c r="DXD59" s="699"/>
      <c r="DXE59" s="699"/>
      <c r="DXF59" s="699"/>
      <c r="DXG59" s="699"/>
      <c r="DXH59" s="699"/>
      <c r="DXI59" s="699"/>
      <c r="DXJ59" s="699"/>
      <c r="DXK59" s="699"/>
      <c r="DXL59" s="699"/>
      <c r="DXM59" s="699"/>
      <c r="DXN59" s="699"/>
      <c r="DXO59" s="699"/>
      <c r="DXP59" s="699"/>
      <c r="DXQ59" s="699"/>
      <c r="DXR59" s="699"/>
      <c r="DXS59" s="699"/>
      <c r="DXT59" s="699"/>
      <c r="DXU59" s="699"/>
      <c r="DXV59" s="699"/>
      <c r="DXW59" s="699"/>
      <c r="DXX59" s="699"/>
      <c r="DXY59" s="699"/>
      <c r="DXZ59" s="699"/>
      <c r="DYA59" s="699"/>
      <c r="DYB59" s="699"/>
      <c r="DYC59" s="699"/>
      <c r="DYD59" s="699"/>
      <c r="DYE59" s="699"/>
      <c r="DYF59" s="699"/>
      <c r="DYG59" s="699"/>
      <c r="DYH59" s="699"/>
      <c r="DYI59" s="699"/>
      <c r="DYJ59" s="699"/>
      <c r="DYK59" s="699"/>
      <c r="DYL59" s="699"/>
      <c r="DYM59" s="699"/>
      <c r="DYN59" s="699"/>
      <c r="DYO59" s="699"/>
      <c r="DYP59" s="699"/>
      <c r="DYQ59" s="699"/>
      <c r="DYR59" s="699"/>
      <c r="DYS59" s="699"/>
      <c r="DYT59" s="699"/>
      <c r="DYU59" s="699"/>
      <c r="DYV59" s="699"/>
      <c r="DYW59" s="699"/>
      <c r="DYX59" s="699"/>
      <c r="DYY59" s="699"/>
      <c r="DYZ59" s="699"/>
      <c r="DZA59" s="699"/>
      <c r="DZB59" s="699"/>
      <c r="DZC59" s="699"/>
      <c r="DZD59" s="699"/>
      <c r="DZE59" s="699"/>
      <c r="DZF59" s="699"/>
      <c r="DZG59" s="699"/>
      <c r="DZH59" s="699"/>
      <c r="DZI59" s="699"/>
      <c r="DZJ59" s="699"/>
      <c r="DZK59" s="699"/>
      <c r="DZL59" s="699"/>
      <c r="DZM59" s="699"/>
      <c r="DZN59" s="699"/>
      <c r="DZO59" s="699"/>
      <c r="DZP59" s="699"/>
      <c r="DZQ59" s="699"/>
      <c r="DZR59" s="699"/>
      <c r="DZS59" s="699"/>
      <c r="DZT59" s="699"/>
      <c r="DZU59" s="699"/>
      <c r="DZV59" s="699"/>
      <c r="DZW59" s="699"/>
      <c r="DZX59" s="699"/>
      <c r="DZY59" s="699"/>
      <c r="DZZ59" s="699"/>
      <c r="EAA59" s="699"/>
      <c r="EAB59" s="699"/>
      <c r="EAC59" s="699"/>
      <c r="EAD59" s="699"/>
      <c r="EAE59" s="699"/>
      <c r="EAF59" s="699"/>
      <c r="EAG59" s="699"/>
      <c r="EAH59" s="699"/>
      <c r="EAI59" s="699"/>
      <c r="EAJ59" s="699"/>
      <c r="EAK59" s="699"/>
      <c r="EAL59" s="699"/>
      <c r="EAM59" s="699"/>
      <c r="EAN59" s="699"/>
      <c r="EAO59" s="699"/>
      <c r="EAP59" s="699"/>
      <c r="EAQ59" s="699"/>
      <c r="EAR59" s="699"/>
      <c r="EAS59" s="699"/>
      <c r="EAT59" s="699"/>
      <c r="EAU59" s="699"/>
      <c r="EAV59" s="699"/>
      <c r="EAW59" s="699"/>
      <c r="EAX59" s="699"/>
      <c r="EAY59" s="699"/>
      <c r="EAZ59" s="699"/>
      <c r="EBA59" s="699"/>
      <c r="EBB59" s="699"/>
      <c r="EBC59" s="699"/>
      <c r="EBD59" s="699"/>
      <c r="EBE59" s="699"/>
      <c r="EBF59" s="699"/>
      <c r="EBG59" s="699"/>
      <c r="EBH59" s="699"/>
      <c r="EBI59" s="699"/>
      <c r="EBJ59" s="699"/>
      <c r="EBK59" s="699"/>
      <c r="EBL59" s="699"/>
      <c r="EBM59" s="699"/>
      <c r="EBN59" s="699"/>
      <c r="EBO59" s="699"/>
      <c r="EBP59" s="699"/>
      <c r="EBQ59" s="699"/>
      <c r="EBR59" s="699"/>
      <c r="EBS59" s="699"/>
      <c r="EBT59" s="699"/>
      <c r="EBU59" s="699"/>
      <c r="EBV59" s="699"/>
      <c r="EBW59" s="699"/>
      <c r="EBX59" s="699"/>
      <c r="EBY59" s="699"/>
      <c r="EBZ59" s="699"/>
      <c r="ECA59" s="699"/>
      <c r="ECB59" s="699"/>
      <c r="ECC59" s="699"/>
      <c r="ECD59" s="699"/>
      <c r="ECE59" s="699"/>
      <c r="ECF59" s="699"/>
      <c r="ECG59" s="699"/>
      <c r="ECH59" s="699"/>
      <c r="ECI59" s="699"/>
      <c r="ECJ59" s="699"/>
      <c r="ECK59" s="699"/>
      <c r="ECL59" s="699"/>
      <c r="ECM59" s="699"/>
      <c r="ECN59" s="699"/>
      <c r="ECO59" s="699"/>
      <c r="ECP59" s="699"/>
      <c r="ECQ59" s="699"/>
      <c r="ECR59" s="699"/>
      <c r="ECS59" s="699"/>
      <c r="ECT59" s="699"/>
      <c r="ECU59" s="699"/>
      <c r="ECV59" s="699"/>
      <c r="ECW59" s="699"/>
      <c r="ECX59" s="699"/>
      <c r="ECY59" s="699"/>
      <c r="ECZ59" s="699"/>
      <c r="EDA59" s="699"/>
      <c r="EDB59" s="699"/>
      <c r="EDC59" s="699"/>
      <c r="EDD59" s="699"/>
      <c r="EDE59" s="699"/>
      <c r="EDF59" s="699"/>
      <c r="EDG59" s="699"/>
      <c r="EDH59" s="699"/>
      <c r="EDI59" s="699"/>
      <c r="EDJ59" s="699"/>
      <c r="EDK59" s="699"/>
      <c r="EDL59" s="699"/>
      <c r="EDM59" s="699"/>
      <c r="EDN59" s="699"/>
      <c r="EDO59" s="699"/>
      <c r="EDP59" s="699"/>
      <c r="EDQ59" s="699"/>
      <c r="EDR59" s="699"/>
      <c r="EDS59" s="699"/>
      <c r="EDT59" s="699"/>
      <c r="EDU59" s="699"/>
      <c r="EDV59" s="699"/>
      <c r="EDW59" s="699"/>
      <c r="EDX59" s="699"/>
      <c r="EDY59" s="699"/>
      <c r="EDZ59" s="699"/>
      <c r="EEA59" s="699"/>
      <c r="EEB59" s="699"/>
      <c r="EEC59" s="699"/>
      <c r="EED59" s="699"/>
      <c r="EEE59" s="699"/>
      <c r="EEF59" s="699"/>
      <c r="EEG59" s="699"/>
      <c r="EEH59" s="699"/>
      <c r="EEI59" s="699"/>
      <c r="EEJ59" s="699"/>
      <c r="EEK59" s="699"/>
      <c r="EEL59" s="699"/>
      <c r="EEM59" s="699"/>
      <c r="EEN59" s="699"/>
      <c r="EEO59" s="699"/>
      <c r="EEP59" s="699"/>
      <c r="EEQ59" s="699"/>
      <c r="EER59" s="699"/>
      <c r="EES59" s="699"/>
      <c r="EET59" s="699"/>
      <c r="EEU59" s="699"/>
      <c r="EEV59" s="699"/>
      <c r="EEW59" s="699"/>
      <c r="EEX59" s="699"/>
      <c r="EEY59" s="699"/>
      <c r="EEZ59" s="699"/>
      <c r="EFA59" s="699"/>
      <c r="EFB59" s="699"/>
      <c r="EFC59" s="699"/>
      <c r="EFD59" s="699"/>
      <c r="EFE59" s="699"/>
      <c r="EFF59" s="699"/>
      <c r="EFG59" s="699"/>
      <c r="EFH59" s="699"/>
      <c r="EFI59" s="699"/>
      <c r="EFJ59" s="699"/>
      <c r="EFK59" s="699"/>
      <c r="EFL59" s="699"/>
      <c r="EFM59" s="699"/>
      <c r="EFN59" s="699"/>
      <c r="EFO59" s="699"/>
      <c r="EFP59" s="699"/>
      <c r="EFQ59" s="699"/>
      <c r="EFR59" s="699"/>
      <c r="EFS59" s="699"/>
      <c r="EFT59" s="699"/>
      <c r="EFU59" s="699"/>
      <c r="EFV59" s="699"/>
      <c r="EFW59" s="699"/>
      <c r="EFX59" s="699"/>
      <c r="EFY59" s="699"/>
      <c r="EFZ59" s="699"/>
      <c r="EGA59" s="699"/>
      <c r="EGB59" s="699"/>
      <c r="EGC59" s="699"/>
      <c r="EGD59" s="699"/>
      <c r="EGE59" s="699"/>
      <c r="EGF59" s="699"/>
      <c r="EGG59" s="699"/>
      <c r="EGH59" s="699"/>
      <c r="EGI59" s="699"/>
      <c r="EGJ59" s="699"/>
      <c r="EGK59" s="699"/>
      <c r="EGL59" s="699"/>
      <c r="EGM59" s="699"/>
      <c r="EGN59" s="699"/>
      <c r="EGO59" s="699"/>
      <c r="EGP59" s="699"/>
      <c r="EGQ59" s="699"/>
      <c r="EGR59" s="699"/>
      <c r="EGS59" s="699"/>
      <c r="EGT59" s="699"/>
      <c r="EGU59" s="699"/>
      <c r="EGV59" s="699"/>
      <c r="EGW59" s="699"/>
      <c r="EGX59" s="699"/>
      <c r="EGY59" s="699"/>
      <c r="EGZ59" s="699"/>
      <c r="EHA59" s="699"/>
      <c r="EHB59" s="699"/>
      <c r="EHC59" s="699"/>
      <c r="EHD59" s="699"/>
      <c r="EHE59" s="699"/>
      <c r="EHF59" s="699"/>
      <c r="EHG59" s="699"/>
      <c r="EHH59" s="699"/>
      <c r="EHI59" s="699"/>
      <c r="EHJ59" s="699"/>
      <c r="EHK59" s="699"/>
      <c r="EHL59" s="699"/>
      <c r="EHM59" s="699"/>
      <c r="EHN59" s="699"/>
      <c r="EHO59" s="699"/>
      <c r="EHP59" s="699"/>
      <c r="EHQ59" s="699"/>
      <c r="EHR59" s="699"/>
      <c r="EHS59" s="699"/>
      <c r="EHT59" s="699"/>
      <c r="EHU59" s="699"/>
      <c r="EHV59" s="699"/>
      <c r="EHW59" s="699"/>
      <c r="EHX59" s="699"/>
      <c r="EHY59" s="699"/>
      <c r="EHZ59" s="699"/>
      <c r="EIA59" s="699"/>
      <c r="EIB59" s="699"/>
      <c r="EIC59" s="699"/>
      <c r="EID59" s="699"/>
      <c r="EIE59" s="699"/>
      <c r="EIF59" s="699"/>
      <c r="EIG59" s="699"/>
      <c r="EIH59" s="699"/>
      <c r="EII59" s="699"/>
      <c r="EIJ59" s="699"/>
      <c r="EIK59" s="699"/>
      <c r="EIL59" s="699"/>
      <c r="EIM59" s="699"/>
      <c r="EIN59" s="699"/>
      <c r="EIO59" s="699"/>
      <c r="EIP59" s="699"/>
      <c r="EIQ59" s="699"/>
      <c r="EIR59" s="699"/>
      <c r="EIS59" s="699"/>
      <c r="EIT59" s="699"/>
      <c r="EIU59" s="699"/>
      <c r="EIV59" s="699"/>
      <c r="EIW59" s="699"/>
      <c r="EIX59" s="699"/>
      <c r="EIY59" s="699"/>
      <c r="EIZ59" s="699"/>
      <c r="EJA59" s="699"/>
      <c r="EJB59" s="699"/>
      <c r="EJC59" s="699"/>
      <c r="EJD59" s="699"/>
      <c r="EJE59" s="699"/>
      <c r="EJF59" s="699"/>
      <c r="EJG59" s="699"/>
      <c r="EJH59" s="699"/>
      <c r="EJI59" s="699"/>
      <c r="EJJ59" s="699"/>
      <c r="EJK59" s="699"/>
      <c r="EJL59" s="699"/>
      <c r="EJM59" s="699"/>
      <c r="EJN59" s="699"/>
      <c r="EJO59" s="699"/>
      <c r="EJP59" s="699"/>
      <c r="EJQ59" s="699"/>
      <c r="EJR59" s="699"/>
      <c r="EJS59" s="699"/>
      <c r="EJT59" s="699"/>
      <c r="EJU59" s="699"/>
      <c r="EJV59" s="699"/>
      <c r="EJW59" s="699"/>
      <c r="EJX59" s="699"/>
      <c r="EJY59" s="699"/>
      <c r="EJZ59" s="699"/>
      <c r="EKA59" s="699"/>
      <c r="EKB59" s="699"/>
      <c r="EKC59" s="699"/>
      <c r="EKD59" s="699"/>
      <c r="EKE59" s="699"/>
      <c r="EKF59" s="699"/>
      <c r="EKG59" s="699"/>
      <c r="EKH59" s="699"/>
      <c r="EKI59" s="699"/>
      <c r="EKJ59" s="699"/>
      <c r="EKK59" s="699"/>
      <c r="EKL59" s="699"/>
      <c r="EKM59" s="699"/>
      <c r="EKN59" s="699"/>
      <c r="EKO59" s="699"/>
      <c r="EKP59" s="699"/>
      <c r="EKQ59" s="699"/>
      <c r="EKR59" s="699"/>
      <c r="EKS59" s="699"/>
      <c r="EKT59" s="699"/>
      <c r="EKU59" s="699"/>
      <c r="EKV59" s="699"/>
      <c r="EKW59" s="699"/>
      <c r="EKX59" s="699"/>
      <c r="EKY59" s="699"/>
      <c r="EKZ59" s="699"/>
      <c r="ELA59" s="699"/>
      <c r="ELB59" s="699"/>
      <c r="ELC59" s="699"/>
      <c r="ELD59" s="699"/>
      <c r="ELE59" s="699"/>
      <c r="ELF59" s="699"/>
      <c r="ELG59" s="699"/>
      <c r="ELH59" s="699"/>
      <c r="ELI59" s="699"/>
      <c r="ELJ59" s="699"/>
      <c r="ELK59" s="699"/>
      <c r="ELL59" s="699"/>
      <c r="ELM59" s="699"/>
      <c r="ELN59" s="699"/>
      <c r="ELO59" s="699"/>
      <c r="ELP59" s="699"/>
      <c r="ELQ59" s="699"/>
      <c r="ELR59" s="699"/>
      <c r="ELS59" s="699"/>
      <c r="ELT59" s="699"/>
      <c r="ELU59" s="699"/>
      <c r="ELV59" s="699"/>
      <c r="ELW59" s="699"/>
      <c r="ELX59" s="699"/>
      <c r="ELY59" s="699"/>
      <c r="ELZ59" s="699"/>
      <c r="EMA59" s="699"/>
      <c r="EMB59" s="699"/>
      <c r="EMC59" s="699"/>
      <c r="EMD59" s="699"/>
      <c r="EME59" s="699"/>
      <c r="EMF59" s="699"/>
      <c r="EMG59" s="699"/>
      <c r="EMH59" s="699"/>
      <c r="EMI59" s="699"/>
      <c r="EMJ59" s="699"/>
      <c r="EMK59" s="699"/>
      <c r="EML59" s="699"/>
      <c r="EMM59" s="699"/>
      <c r="EMN59" s="699"/>
      <c r="EMO59" s="699"/>
      <c r="EMP59" s="699"/>
      <c r="EMQ59" s="699"/>
      <c r="EMR59" s="699"/>
      <c r="EMS59" s="699"/>
      <c r="EMT59" s="699"/>
      <c r="EMU59" s="699"/>
      <c r="EMV59" s="699"/>
      <c r="EMW59" s="699"/>
      <c r="EMX59" s="699"/>
      <c r="EMY59" s="699"/>
      <c r="EMZ59" s="699"/>
      <c r="ENA59" s="699"/>
      <c r="ENB59" s="699"/>
      <c r="ENC59" s="699"/>
      <c r="END59" s="699"/>
      <c r="ENE59" s="699"/>
      <c r="ENF59" s="699"/>
      <c r="ENG59" s="699"/>
      <c r="ENH59" s="699"/>
      <c r="ENI59" s="699"/>
      <c r="ENJ59" s="699"/>
      <c r="ENK59" s="699"/>
      <c r="ENL59" s="699"/>
      <c r="ENM59" s="699"/>
      <c r="ENN59" s="699"/>
      <c r="ENO59" s="699"/>
      <c r="ENP59" s="699"/>
      <c r="ENQ59" s="699"/>
      <c r="ENR59" s="699"/>
      <c r="ENS59" s="699"/>
      <c r="ENT59" s="699"/>
      <c r="ENU59" s="699"/>
      <c r="ENV59" s="699"/>
      <c r="ENW59" s="699"/>
      <c r="ENX59" s="699"/>
      <c r="ENY59" s="699"/>
      <c r="ENZ59" s="699"/>
      <c r="EOA59" s="699"/>
      <c r="EOB59" s="699"/>
      <c r="EOC59" s="699"/>
      <c r="EOD59" s="699"/>
      <c r="EOE59" s="699"/>
      <c r="EOF59" s="699"/>
      <c r="EOG59" s="699"/>
      <c r="EOH59" s="699"/>
      <c r="EOI59" s="699"/>
      <c r="EOJ59" s="699"/>
      <c r="EOK59" s="699"/>
      <c r="EOL59" s="699"/>
      <c r="EOM59" s="699"/>
      <c r="EON59" s="699"/>
      <c r="EOO59" s="699"/>
      <c r="EOP59" s="699"/>
      <c r="EOQ59" s="699"/>
      <c r="EOR59" s="699"/>
      <c r="EOS59" s="699"/>
      <c r="EOT59" s="699"/>
      <c r="EOU59" s="699"/>
      <c r="EOV59" s="699"/>
      <c r="EOW59" s="699"/>
      <c r="EOX59" s="699"/>
      <c r="EOY59" s="699"/>
      <c r="EOZ59" s="699"/>
      <c r="EPA59" s="699"/>
      <c r="EPB59" s="699"/>
      <c r="EPC59" s="699"/>
      <c r="EPD59" s="699"/>
      <c r="EPE59" s="699"/>
      <c r="EPF59" s="699"/>
      <c r="EPG59" s="699"/>
      <c r="EPH59" s="699"/>
      <c r="EPI59" s="699"/>
      <c r="EPJ59" s="699"/>
      <c r="EPK59" s="699"/>
      <c r="EPL59" s="699"/>
      <c r="EPM59" s="699"/>
      <c r="EPN59" s="699"/>
      <c r="EPO59" s="699"/>
      <c r="EPP59" s="699"/>
      <c r="EPQ59" s="699"/>
      <c r="EPR59" s="699"/>
      <c r="EPS59" s="699"/>
      <c r="EPT59" s="699"/>
      <c r="EPU59" s="699"/>
      <c r="EPV59" s="699"/>
      <c r="EPW59" s="699"/>
      <c r="EPX59" s="699"/>
      <c r="EPY59" s="699"/>
      <c r="EPZ59" s="699"/>
      <c r="EQA59" s="699"/>
      <c r="EQB59" s="699"/>
      <c r="EQC59" s="699"/>
      <c r="EQD59" s="699"/>
      <c r="EQE59" s="699"/>
      <c r="EQF59" s="699"/>
      <c r="EQG59" s="699"/>
      <c r="EQH59" s="699"/>
      <c r="EQI59" s="699"/>
      <c r="EQJ59" s="699"/>
      <c r="EQK59" s="699"/>
      <c r="EQL59" s="699"/>
      <c r="EQM59" s="699"/>
      <c r="EQN59" s="699"/>
      <c r="EQO59" s="699"/>
      <c r="EQP59" s="699"/>
      <c r="EQQ59" s="699"/>
      <c r="EQR59" s="699"/>
      <c r="EQS59" s="699"/>
      <c r="EQT59" s="699"/>
      <c r="EQU59" s="699"/>
      <c r="EQV59" s="699"/>
      <c r="EQW59" s="699"/>
      <c r="EQX59" s="699"/>
      <c r="EQY59" s="699"/>
      <c r="EQZ59" s="699"/>
      <c r="ERA59" s="699"/>
      <c r="ERB59" s="699"/>
      <c r="ERC59" s="699"/>
      <c r="ERD59" s="699"/>
      <c r="ERE59" s="699"/>
      <c r="ERF59" s="699"/>
      <c r="ERG59" s="699"/>
      <c r="ERH59" s="699"/>
      <c r="ERI59" s="699"/>
      <c r="ERJ59" s="699"/>
      <c r="ERK59" s="699"/>
      <c r="ERL59" s="699"/>
      <c r="ERM59" s="699"/>
      <c r="ERN59" s="699"/>
      <c r="ERO59" s="699"/>
      <c r="ERP59" s="699"/>
      <c r="ERQ59" s="699"/>
      <c r="ERR59" s="699"/>
      <c r="ERS59" s="699"/>
      <c r="ERT59" s="699"/>
      <c r="ERU59" s="699"/>
      <c r="ERV59" s="699"/>
      <c r="ERW59" s="699"/>
      <c r="ERX59" s="699"/>
      <c r="ERY59" s="699"/>
      <c r="ERZ59" s="699"/>
      <c r="ESA59" s="699"/>
      <c r="ESB59" s="699"/>
      <c r="ESC59" s="699"/>
      <c r="ESD59" s="699"/>
      <c r="ESE59" s="699"/>
      <c r="ESF59" s="699"/>
      <c r="ESG59" s="699"/>
      <c r="ESH59" s="699"/>
      <c r="ESI59" s="699"/>
      <c r="ESJ59" s="699"/>
      <c r="ESK59" s="699"/>
      <c r="ESL59" s="699"/>
      <c r="ESM59" s="699"/>
      <c r="ESN59" s="699"/>
      <c r="ESO59" s="699"/>
      <c r="ESP59" s="699"/>
      <c r="ESQ59" s="699"/>
      <c r="ESR59" s="699"/>
      <c r="ESS59" s="699"/>
      <c r="EST59" s="699"/>
      <c r="ESU59" s="699"/>
      <c r="ESV59" s="699"/>
      <c r="ESW59" s="699"/>
      <c r="ESX59" s="699"/>
      <c r="ESY59" s="699"/>
      <c r="ESZ59" s="699"/>
      <c r="ETA59" s="699"/>
      <c r="ETB59" s="699"/>
      <c r="ETC59" s="699"/>
      <c r="ETD59" s="699"/>
      <c r="ETE59" s="699"/>
      <c r="ETF59" s="699"/>
      <c r="ETG59" s="699"/>
      <c r="ETH59" s="699"/>
      <c r="ETI59" s="699"/>
      <c r="ETJ59" s="699"/>
      <c r="ETK59" s="699"/>
      <c r="ETL59" s="699"/>
      <c r="ETM59" s="699"/>
      <c r="ETN59" s="699"/>
      <c r="ETO59" s="699"/>
      <c r="ETP59" s="699"/>
      <c r="ETQ59" s="699"/>
      <c r="ETR59" s="699"/>
      <c r="ETS59" s="699"/>
      <c r="ETT59" s="699"/>
      <c r="ETU59" s="699"/>
      <c r="ETV59" s="699"/>
      <c r="ETW59" s="699"/>
      <c r="ETX59" s="699"/>
      <c r="ETY59" s="699"/>
      <c r="ETZ59" s="699"/>
      <c r="EUA59" s="699"/>
      <c r="EUB59" s="699"/>
      <c r="EUC59" s="699"/>
      <c r="EUD59" s="699"/>
      <c r="EUE59" s="699"/>
      <c r="EUF59" s="699"/>
      <c r="EUG59" s="699"/>
      <c r="EUH59" s="699"/>
      <c r="EUI59" s="699"/>
      <c r="EUJ59" s="699"/>
      <c r="EUK59" s="699"/>
      <c r="EUL59" s="699"/>
      <c r="EUM59" s="699"/>
      <c r="EUN59" s="699"/>
      <c r="EUO59" s="699"/>
      <c r="EUP59" s="699"/>
      <c r="EUQ59" s="699"/>
      <c r="EUR59" s="699"/>
      <c r="EUS59" s="699"/>
      <c r="EUT59" s="699"/>
      <c r="EUU59" s="699"/>
      <c r="EUV59" s="699"/>
      <c r="EUW59" s="699"/>
      <c r="EUX59" s="699"/>
      <c r="EUY59" s="699"/>
      <c r="EUZ59" s="699"/>
      <c r="EVA59" s="699"/>
      <c r="EVB59" s="699"/>
      <c r="EVC59" s="699"/>
      <c r="EVD59" s="699"/>
      <c r="EVE59" s="699"/>
      <c r="EVF59" s="699"/>
      <c r="EVG59" s="699"/>
      <c r="EVH59" s="699"/>
      <c r="EVI59" s="699"/>
      <c r="EVJ59" s="699"/>
      <c r="EVK59" s="699"/>
      <c r="EVL59" s="699"/>
      <c r="EVM59" s="699"/>
      <c r="EVN59" s="699"/>
      <c r="EVO59" s="699"/>
      <c r="EVP59" s="699"/>
      <c r="EVQ59" s="699"/>
      <c r="EVR59" s="699"/>
      <c r="EVS59" s="699"/>
      <c r="EVT59" s="699"/>
      <c r="EVU59" s="699"/>
      <c r="EVV59" s="699"/>
      <c r="EVW59" s="699"/>
      <c r="EVX59" s="699"/>
      <c r="EVY59" s="699"/>
      <c r="EVZ59" s="699"/>
      <c r="EWA59" s="699"/>
      <c r="EWB59" s="699"/>
      <c r="EWC59" s="699"/>
      <c r="EWD59" s="699"/>
      <c r="EWE59" s="699"/>
      <c r="EWF59" s="699"/>
      <c r="EWG59" s="699"/>
      <c r="EWH59" s="699"/>
      <c r="EWI59" s="699"/>
      <c r="EWJ59" s="699"/>
      <c r="EWK59" s="699"/>
      <c r="EWL59" s="699"/>
      <c r="EWM59" s="699"/>
      <c r="EWN59" s="699"/>
      <c r="EWO59" s="699"/>
      <c r="EWP59" s="699"/>
      <c r="EWQ59" s="699"/>
      <c r="EWR59" s="699"/>
      <c r="EWS59" s="699"/>
      <c r="EWT59" s="699"/>
      <c r="EWU59" s="699"/>
      <c r="EWV59" s="699"/>
      <c r="EWW59" s="699"/>
      <c r="EWX59" s="699"/>
      <c r="EWY59" s="699"/>
      <c r="EWZ59" s="699"/>
      <c r="EXA59" s="699"/>
      <c r="EXB59" s="699"/>
      <c r="EXC59" s="699"/>
      <c r="EXD59" s="699"/>
      <c r="EXE59" s="699"/>
      <c r="EXF59" s="699"/>
      <c r="EXG59" s="699"/>
      <c r="EXH59" s="699"/>
      <c r="EXI59" s="699"/>
      <c r="EXJ59" s="699"/>
      <c r="EXK59" s="699"/>
      <c r="EXL59" s="699"/>
      <c r="EXM59" s="699"/>
      <c r="EXN59" s="699"/>
      <c r="EXO59" s="699"/>
      <c r="EXP59" s="699"/>
      <c r="EXQ59" s="699"/>
      <c r="EXR59" s="699"/>
      <c r="EXS59" s="699"/>
      <c r="EXT59" s="699"/>
      <c r="EXU59" s="699"/>
      <c r="EXV59" s="699"/>
      <c r="EXW59" s="699"/>
      <c r="EXX59" s="699"/>
      <c r="EXY59" s="699"/>
      <c r="EXZ59" s="699"/>
      <c r="EYA59" s="699"/>
      <c r="EYB59" s="699"/>
      <c r="EYC59" s="699"/>
      <c r="EYD59" s="699"/>
      <c r="EYE59" s="699"/>
      <c r="EYF59" s="699"/>
      <c r="EYG59" s="699"/>
      <c r="EYH59" s="699"/>
      <c r="EYI59" s="699"/>
      <c r="EYJ59" s="699"/>
      <c r="EYK59" s="699"/>
      <c r="EYL59" s="699"/>
      <c r="EYM59" s="699"/>
      <c r="EYN59" s="699"/>
      <c r="EYO59" s="699"/>
      <c r="EYP59" s="699"/>
      <c r="EYQ59" s="699"/>
      <c r="EYR59" s="699"/>
      <c r="EYS59" s="699"/>
      <c r="EYT59" s="699"/>
      <c r="EYU59" s="699"/>
      <c r="EYV59" s="699"/>
      <c r="EYW59" s="699"/>
      <c r="EYX59" s="699"/>
      <c r="EYY59" s="699"/>
      <c r="EYZ59" s="699"/>
      <c r="EZA59" s="699"/>
      <c r="EZB59" s="699"/>
      <c r="EZC59" s="699"/>
      <c r="EZD59" s="699"/>
      <c r="EZE59" s="699"/>
      <c r="EZF59" s="699"/>
      <c r="EZG59" s="699"/>
      <c r="EZH59" s="699"/>
      <c r="EZI59" s="699"/>
      <c r="EZJ59" s="699"/>
      <c r="EZK59" s="699"/>
      <c r="EZL59" s="699"/>
      <c r="EZM59" s="699"/>
      <c r="EZN59" s="699"/>
      <c r="EZO59" s="699"/>
      <c r="EZP59" s="699"/>
      <c r="EZQ59" s="699"/>
      <c r="EZR59" s="699"/>
      <c r="EZS59" s="699"/>
      <c r="EZT59" s="699"/>
      <c r="EZU59" s="699"/>
      <c r="EZV59" s="699"/>
      <c r="EZW59" s="699"/>
      <c r="EZX59" s="699"/>
      <c r="EZY59" s="699"/>
      <c r="EZZ59" s="699"/>
      <c r="FAA59" s="699"/>
      <c r="FAB59" s="699"/>
      <c r="FAC59" s="699"/>
      <c r="FAD59" s="699"/>
      <c r="FAE59" s="699"/>
      <c r="FAF59" s="699"/>
      <c r="FAG59" s="699"/>
      <c r="FAH59" s="699"/>
      <c r="FAI59" s="699"/>
      <c r="FAJ59" s="699"/>
      <c r="FAK59" s="699"/>
      <c r="FAL59" s="699"/>
      <c r="FAM59" s="699"/>
      <c r="FAN59" s="699"/>
      <c r="FAO59" s="699"/>
      <c r="FAP59" s="699"/>
      <c r="FAQ59" s="699"/>
      <c r="FAR59" s="699"/>
      <c r="FAS59" s="699"/>
      <c r="FAT59" s="699"/>
      <c r="FAU59" s="699"/>
      <c r="FAV59" s="699"/>
      <c r="FAW59" s="699"/>
      <c r="FAX59" s="699"/>
      <c r="FAY59" s="699"/>
      <c r="FAZ59" s="699"/>
      <c r="FBA59" s="699"/>
      <c r="FBB59" s="699"/>
      <c r="FBC59" s="699"/>
      <c r="FBD59" s="699"/>
      <c r="FBE59" s="699"/>
      <c r="FBF59" s="699"/>
      <c r="FBG59" s="699"/>
      <c r="FBH59" s="699"/>
      <c r="FBI59" s="699"/>
      <c r="FBJ59" s="699"/>
      <c r="FBK59" s="699"/>
      <c r="FBL59" s="699"/>
      <c r="FBM59" s="699"/>
      <c r="FBN59" s="699"/>
      <c r="FBO59" s="699"/>
      <c r="FBP59" s="699"/>
      <c r="FBQ59" s="699"/>
      <c r="FBR59" s="699"/>
      <c r="FBS59" s="699"/>
      <c r="FBT59" s="699"/>
      <c r="FBU59" s="699"/>
      <c r="FBV59" s="699"/>
      <c r="FBW59" s="699"/>
      <c r="FBX59" s="699"/>
      <c r="FBY59" s="699"/>
      <c r="FBZ59" s="699"/>
      <c r="FCA59" s="699"/>
      <c r="FCB59" s="699"/>
      <c r="FCC59" s="699"/>
      <c r="FCD59" s="699"/>
      <c r="FCE59" s="699"/>
      <c r="FCF59" s="699"/>
      <c r="FCG59" s="699"/>
      <c r="FCH59" s="699"/>
      <c r="FCI59" s="699"/>
      <c r="FCJ59" s="699"/>
      <c r="FCK59" s="699"/>
      <c r="FCL59" s="699"/>
      <c r="FCM59" s="699"/>
      <c r="FCN59" s="699"/>
      <c r="FCO59" s="699"/>
      <c r="FCP59" s="699"/>
      <c r="FCQ59" s="699"/>
      <c r="FCR59" s="699"/>
      <c r="FCS59" s="699"/>
      <c r="FCT59" s="699"/>
      <c r="FCU59" s="699"/>
      <c r="FCV59" s="699"/>
      <c r="FCW59" s="699"/>
      <c r="FCX59" s="699"/>
      <c r="FCY59" s="699"/>
      <c r="FCZ59" s="699"/>
      <c r="FDA59" s="699"/>
      <c r="FDB59" s="699"/>
      <c r="FDC59" s="699"/>
      <c r="FDD59" s="699"/>
      <c r="FDE59" s="699"/>
      <c r="FDF59" s="699"/>
      <c r="FDG59" s="699"/>
      <c r="FDH59" s="699"/>
      <c r="FDI59" s="699"/>
      <c r="FDJ59" s="699"/>
      <c r="FDK59" s="699"/>
      <c r="FDL59" s="699"/>
      <c r="FDM59" s="699"/>
      <c r="FDN59" s="699"/>
      <c r="FDO59" s="699"/>
      <c r="FDP59" s="699"/>
      <c r="FDQ59" s="699"/>
      <c r="FDR59" s="699"/>
      <c r="FDS59" s="699"/>
      <c r="FDT59" s="699"/>
      <c r="FDU59" s="699"/>
      <c r="FDV59" s="699"/>
      <c r="FDW59" s="699"/>
      <c r="FDX59" s="699"/>
      <c r="FDY59" s="699"/>
      <c r="FDZ59" s="699"/>
      <c r="FEA59" s="699"/>
      <c r="FEB59" s="699"/>
      <c r="FEC59" s="699"/>
      <c r="FED59" s="699"/>
      <c r="FEE59" s="699"/>
      <c r="FEF59" s="699"/>
      <c r="FEG59" s="699"/>
      <c r="FEH59" s="699"/>
      <c r="FEI59" s="699"/>
      <c r="FEJ59" s="699"/>
      <c r="FEK59" s="699"/>
      <c r="FEL59" s="699"/>
      <c r="FEM59" s="699"/>
      <c r="FEN59" s="699"/>
      <c r="FEO59" s="699"/>
      <c r="FEP59" s="699"/>
      <c r="FEQ59" s="699"/>
      <c r="FER59" s="699"/>
      <c r="FES59" s="699"/>
      <c r="FET59" s="699"/>
      <c r="FEU59" s="699"/>
      <c r="FEV59" s="699"/>
      <c r="FEW59" s="699"/>
      <c r="FEX59" s="699"/>
      <c r="FEY59" s="699"/>
      <c r="FEZ59" s="699"/>
      <c r="FFA59" s="699"/>
      <c r="FFB59" s="699"/>
      <c r="FFC59" s="699"/>
      <c r="FFD59" s="699"/>
      <c r="FFE59" s="699"/>
      <c r="FFF59" s="699"/>
      <c r="FFG59" s="699"/>
      <c r="FFH59" s="699"/>
      <c r="FFI59" s="699"/>
      <c r="FFJ59" s="699"/>
      <c r="FFK59" s="699"/>
      <c r="FFL59" s="699"/>
      <c r="FFM59" s="699"/>
      <c r="FFN59" s="699"/>
      <c r="FFO59" s="699"/>
      <c r="FFP59" s="699"/>
      <c r="FFQ59" s="699"/>
      <c r="FFR59" s="699"/>
      <c r="FFS59" s="699"/>
      <c r="FFT59" s="699"/>
      <c r="FFU59" s="699"/>
      <c r="FFV59" s="699"/>
      <c r="FFW59" s="699"/>
      <c r="FFX59" s="699"/>
      <c r="FFY59" s="699"/>
      <c r="FFZ59" s="699"/>
      <c r="FGA59" s="699"/>
      <c r="FGB59" s="699"/>
      <c r="FGC59" s="699"/>
      <c r="FGD59" s="699"/>
      <c r="FGE59" s="699"/>
      <c r="FGF59" s="699"/>
      <c r="FGG59" s="699"/>
      <c r="FGH59" s="699"/>
      <c r="FGI59" s="699"/>
      <c r="FGJ59" s="699"/>
      <c r="FGK59" s="699"/>
      <c r="FGL59" s="699"/>
      <c r="FGM59" s="699"/>
      <c r="FGN59" s="699"/>
      <c r="FGO59" s="699"/>
      <c r="FGP59" s="699"/>
      <c r="FGQ59" s="699"/>
      <c r="FGR59" s="699"/>
      <c r="FGS59" s="699"/>
      <c r="FGT59" s="699"/>
      <c r="FGU59" s="699"/>
      <c r="FGV59" s="699"/>
      <c r="FGW59" s="699"/>
      <c r="FGX59" s="699"/>
      <c r="FGY59" s="699"/>
      <c r="FGZ59" s="699"/>
      <c r="FHA59" s="699"/>
      <c r="FHB59" s="699"/>
      <c r="FHC59" s="699"/>
      <c r="FHD59" s="699"/>
      <c r="FHE59" s="699"/>
      <c r="FHF59" s="699"/>
      <c r="FHG59" s="699"/>
      <c r="FHH59" s="699"/>
      <c r="FHI59" s="699"/>
      <c r="FHJ59" s="699"/>
      <c r="FHK59" s="699"/>
      <c r="FHL59" s="699"/>
      <c r="FHM59" s="699"/>
      <c r="FHN59" s="699"/>
      <c r="FHO59" s="699"/>
      <c r="FHP59" s="699"/>
      <c r="FHQ59" s="699"/>
      <c r="FHR59" s="699"/>
      <c r="FHS59" s="699"/>
      <c r="FHT59" s="699"/>
      <c r="FHU59" s="699"/>
      <c r="FHV59" s="699"/>
      <c r="FHW59" s="699"/>
      <c r="FHX59" s="699"/>
      <c r="FHY59" s="699"/>
      <c r="FHZ59" s="699"/>
      <c r="FIA59" s="699"/>
      <c r="FIB59" s="699"/>
      <c r="FIC59" s="699"/>
      <c r="FID59" s="699"/>
      <c r="FIE59" s="699"/>
      <c r="FIF59" s="699"/>
      <c r="FIG59" s="699"/>
      <c r="FIH59" s="699"/>
      <c r="FII59" s="699"/>
      <c r="FIJ59" s="699"/>
      <c r="FIK59" s="699"/>
      <c r="FIL59" s="699"/>
      <c r="FIM59" s="699"/>
      <c r="FIN59" s="699"/>
      <c r="FIO59" s="699"/>
      <c r="FIP59" s="699"/>
      <c r="FIQ59" s="699"/>
      <c r="FIR59" s="699"/>
      <c r="FIS59" s="699"/>
      <c r="FIT59" s="699"/>
      <c r="FIU59" s="699"/>
      <c r="FIV59" s="699"/>
      <c r="FIW59" s="699"/>
      <c r="FIX59" s="699"/>
      <c r="FIY59" s="699"/>
      <c r="FIZ59" s="699"/>
      <c r="FJA59" s="699"/>
      <c r="FJB59" s="699"/>
      <c r="FJC59" s="699"/>
      <c r="FJD59" s="699"/>
      <c r="FJE59" s="699"/>
      <c r="FJF59" s="699"/>
      <c r="FJG59" s="699"/>
      <c r="FJH59" s="699"/>
      <c r="FJI59" s="699"/>
      <c r="FJJ59" s="699"/>
      <c r="FJK59" s="699"/>
      <c r="FJL59" s="699"/>
      <c r="FJM59" s="699"/>
      <c r="FJN59" s="699"/>
      <c r="FJO59" s="699"/>
      <c r="FJP59" s="699"/>
      <c r="FJQ59" s="699"/>
      <c r="FJR59" s="699"/>
      <c r="FJS59" s="699"/>
      <c r="FJT59" s="699"/>
      <c r="FJU59" s="699"/>
      <c r="FJV59" s="699"/>
      <c r="FJW59" s="699"/>
      <c r="FJX59" s="699"/>
      <c r="FJY59" s="699"/>
      <c r="FJZ59" s="699"/>
      <c r="FKA59" s="699"/>
      <c r="FKB59" s="699"/>
      <c r="FKC59" s="699"/>
      <c r="FKD59" s="699"/>
      <c r="FKE59" s="699"/>
      <c r="FKF59" s="699"/>
      <c r="FKG59" s="699"/>
      <c r="FKH59" s="699"/>
      <c r="FKI59" s="699"/>
      <c r="FKJ59" s="699"/>
      <c r="FKK59" s="699"/>
      <c r="FKL59" s="699"/>
      <c r="FKM59" s="699"/>
      <c r="FKN59" s="699"/>
      <c r="FKO59" s="699"/>
      <c r="FKP59" s="699"/>
      <c r="FKQ59" s="699"/>
      <c r="FKR59" s="699"/>
      <c r="FKS59" s="699"/>
      <c r="FKT59" s="699"/>
      <c r="FKU59" s="699"/>
      <c r="FKV59" s="699"/>
      <c r="FKW59" s="699"/>
      <c r="FKX59" s="699"/>
      <c r="FKY59" s="699"/>
      <c r="FKZ59" s="699"/>
      <c r="FLA59" s="699"/>
      <c r="FLB59" s="699"/>
      <c r="FLC59" s="699"/>
      <c r="FLD59" s="699"/>
      <c r="FLE59" s="699"/>
      <c r="FLF59" s="699"/>
      <c r="FLG59" s="699"/>
      <c r="FLH59" s="699"/>
      <c r="FLI59" s="699"/>
      <c r="FLJ59" s="699"/>
      <c r="FLK59" s="699"/>
      <c r="FLL59" s="699"/>
      <c r="FLM59" s="699"/>
      <c r="FLN59" s="699"/>
      <c r="FLO59" s="699"/>
      <c r="FLP59" s="699"/>
      <c r="FLQ59" s="699"/>
      <c r="FLR59" s="699"/>
      <c r="FLS59" s="699"/>
      <c r="FLT59" s="699"/>
      <c r="FLU59" s="699"/>
      <c r="FLV59" s="699"/>
      <c r="FLW59" s="699"/>
      <c r="FLX59" s="699"/>
      <c r="FLY59" s="699"/>
      <c r="FLZ59" s="699"/>
      <c r="FMA59" s="699"/>
      <c r="FMB59" s="699"/>
      <c r="FMC59" s="699"/>
      <c r="FMD59" s="699"/>
      <c r="FME59" s="699"/>
      <c r="FMF59" s="699"/>
      <c r="FMG59" s="699"/>
      <c r="FMH59" s="699"/>
      <c r="FMI59" s="699"/>
      <c r="FMJ59" s="699"/>
      <c r="FMK59" s="699"/>
      <c r="FML59" s="699"/>
      <c r="FMM59" s="699"/>
      <c r="FMN59" s="699"/>
      <c r="FMO59" s="699"/>
      <c r="FMP59" s="699"/>
      <c r="FMQ59" s="699"/>
      <c r="FMR59" s="699"/>
      <c r="FMS59" s="699"/>
      <c r="FMT59" s="699"/>
      <c r="FMU59" s="699"/>
      <c r="FMV59" s="699"/>
      <c r="FMW59" s="699"/>
      <c r="FMX59" s="699"/>
      <c r="FMY59" s="699"/>
      <c r="FMZ59" s="699"/>
      <c r="FNA59" s="699"/>
      <c r="FNB59" s="699"/>
      <c r="FNC59" s="699"/>
      <c r="FND59" s="699"/>
      <c r="FNE59" s="699"/>
      <c r="FNF59" s="699"/>
      <c r="FNG59" s="699"/>
      <c r="FNH59" s="699"/>
      <c r="FNI59" s="699"/>
      <c r="FNJ59" s="699"/>
      <c r="FNK59" s="699"/>
      <c r="FNL59" s="699"/>
      <c r="FNM59" s="699"/>
      <c r="FNN59" s="699"/>
      <c r="FNO59" s="699"/>
      <c r="FNP59" s="699"/>
      <c r="FNQ59" s="699"/>
      <c r="FNR59" s="699"/>
      <c r="FNS59" s="699"/>
      <c r="FNT59" s="699"/>
      <c r="FNU59" s="699"/>
      <c r="FNV59" s="699"/>
      <c r="FNW59" s="699"/>
      <c r="FNX59" s="699"/>
      <c r="FNY59" s="699"/>
      <c r="FNZ59" s="699"/>
      <c r="FOA59" s="699"/>
      <c r="FOB59" s="699"/>
      <c r="FOC59" s="699"/>
      <c r="FOD59" s="699"/>
      <c r="FOE59" s="699"/>
      <c r="FOF59" s="699"/>
      <c r="FOG59" s="699"/>
      <c r="FOH59" s="699"/>
      <c r="FOI59" s="699"/>
      <c r="FOJ59" s="699"/>
      <c r="FOK59" s="699"/>
      <c r="FOL59" s="699"/>
      <c r="FOM59" s="699"/>
      <c r="FON59" s="699"/>
      <c r="FOO59" s="699"/>
      <c r="FOP59" s="699"/>
      <c r="FOQ59" s="699"/>
      <c r="FOR59" s="699"/>
      <c r="FOS59" s="699"/>
      <c r="FOT59" s="699"/>
      <c r="FOU59" s="699"/>
      <c r="FOV59" s="699"/>
      <c r="FOW59" s="699"/>
      <c r="FOX59" s="699"/>
      <c r="FOY59" s="699"/>
      <c r="FOZ59" s="699"/>
      <c r="FPA59" s="699"/>
      <c r="FPB59" s="699"/>
      <c r="FPC59" s="699"/>
      <c r="FPD59" s="699"/>
      <c r="FPE59" s="699"/>
      <c r="FPF59" s="699"/>
      <c r="FPG59" s="699"/>
      <c r="FPH59" s="699"/>
      <c r="FPI59" s="699"/>
      <c r="FPJ59" s="699"/>
      <c r="FPK59" s="699"/>
      <c r="FPL59" s="699"/>
      <c r="FPM59" s="699"/>
      <c r="FPN59" s="699"/>
      <c r="FPO59" s="699"/>
      <c r="FPP59" s="699"/>
      <c r="FPQ59" s="699"/>
      <c r="FPR59" s="699"/>
      <c r="FPS59" s="699"/>
      <c r="FPT59" s="699"/>
      <c r="FPU59" s="699"/>
      <c r="FPV59" s="699"/>
      <c r="FPW59" s="699"/>
      <c r="FPX59" s="699"/>
      <c r="FPY59" s="699"/>
      <c r="FPZ59" s="699"/>
      <c r="FQA59" s="699"/>
      <c r="FQB59" s="699"/>
      <c r="FQC59" s="699"/>
      <c r="FQD59" s="699"/>
      <c r="FQE59" s="699"/>
      <c r="FQF59" s="699"/>
      <c r="FQG59" s="699"/>
      <c r="FQH59" s="699"/>
      <c r="FQI59" s="699"/>
      <c r="FQJ59" s="699"/>
      <c r="FQK59" s="699"/>
      <c r="FQL59" s="699"/>
      <c r="FQM59" s="699"/>
      <c r="FQN59" s="699"/>
      <c r="FQO59" s="699"/>
      <c r="FQP59" s="699"/>
      <c r="FQQ59" s="699"/>
      <c r="FQR59" s="699"/>
      <c r="FQS59" s="699"/>
      <c r="FQT59" s="699"/>
      <c r="FQU59" s="699"/>
      <c r="FQV59" s="699"/>
      <c r="FQW59" s="699"/>
      <c r="FQX59" s="699"/>
      <c r="FQY59" s="699"/>
      <c r="FQZ59" s="699"/>
      <c r="FRA59" s="699"/>
      <c r="FRB59" s="699"/>
      <c r="FRC59" s="699"/>
      <c r="FRD59" s="699"/>
      <c r="FRE59" s="699"/>
      <c r="FRF59" s="699"/>
      <c r="FRG59" s="699"/>
      <c r="FRH59" s="699"/>
      <c r="FRI59" s="699"/>
      <c r="FRJ59" s="699"/>
      <c r="FRK59" s="699"/>
      <c r="FRL59" s="699"/>
      <c r="FRM59" s="699"/>
      <c r="FRN59" s="699"/>
      <c r="FRO59" s="699"/>
      <c r="FRP59" s="699"/>
      <c r="FRQ59" s="699"/>
      <c r="FRR59" s="699"/>
      <c r="FRS59" s="699"/>
      <c r="FRT59" s="699"/>
      <c r="FRU59" s="699"/>
      <c r="FRV59" s="699"/>
      <c r="FRW59" s="699"/>
      <c r="FRX59" s="699"/>
      <c r="FRY59" s="699"/>
      <c r="FRZ59" s="699"/>
      <c r="FSA59" s="699"/>
      <c r="FSB59" s="699"/>
      <c r="FSC59" s="699"/>
      <c r="FSD59" s="699"/>
      <c r="FSE59" s="699"/>
      <c r="FSF59" s="699"/>
      <c r="FSG59" s="699"/>
      <c r="FSH59" s="699"/>
      <c r="FSI59" s="699"/>
      <c r="FSJ59" s="699"/>
      <c r="FSK59" s="699"/>
      <c r="FSL59" s="699"/>
      <c r="FSM59" s="699"/>
      <c r="FSN59" s="699"/>
      <c r="FSO59" s="699"/>
      <c r="FSP59" s="699"/>
      <c r="FSQ59" s="699"/>
      <c r="FSR59" s="699"/>
      <c r="FSS59" s="699"/>
      <c r="FST59" s="699"/>
      <c r="FSU59" s="699"/>
      <c r="FSV59" s="699"/>
      <c r="FSW59" s="699"/>
      <c r="FSX59" s="699"/>
      <c r="FSY59" s="699"/>
      <c r="FSZ59" s="699"/>
      <c r="FTA59" s="699"/>
      <c r="FTB59" s="699"/>
      <c r="FTC59" s="699"/>
      <c r="FTD59" s="699"/>
      <c r="FTE59" s="699"/>
      <c r="FTF59" s="699"/>
      <c r="FTG59" s="699"/>
      <c r="FTH59" s="699"/>
      <c r="FTI59" s="699"/>
      <c r="FTJ59" s="699"/>
      <c r="FTK59" s="699"/>
      <c r="FTL59" s="699"/>
      <c r="FTM59" s="699"/>
      <c r="FTN59" s="699"/>
      <c r="FTO59" s="699"/>
      <c r="FTP59" s="699"/>
      <c r="FTQ59" s="699"/>
      <c r="FTR59" s="699"/>
      <c r="FTS59" s="699"/>
      <c r="FTT59" s="699"/>
      <c r="FTU59" s="699"/>
      <c r="FTV59" s="699"/>
      <c r="FTW59" s="699"/>
      <c r="FTX59" s="699"/>
      <c r="FTY59" s="699"/>
      <c r="FTZ59" s="699"/>
      <c r="FUA59" s="699"/>
      <c r="FUB59" s="699"/>
      <c r="FUC59" s="699"/>
      <c r="FUD59" s="699"/>
      <c r="FUE59" s="699"/>
      <c r="FUF59" s="699"/>
      <c r="FUG59" s="699"/>
      <c r="FUH59" s="699"/>
      <c r="FUI59" s="699"/>
      <c r="FUJ59" s="699"/>
      <c r="FUK59" s="699"/>
      <c r="FUL59" s="699"/>
      <c r="FUM59" s="699"/>
      <c r="FUN59" s="699"/>
      <c r="FUO59" s="699"/>
      <c r="FUP59" s="699"/>
      <c r="FUQ59" s="699"/>
      <c r="FUR59" s="699"/>
      <c r="FUS59" s="699"/>
      <c r="FUT59" s="699"/>
      <c r="FUU59" s="699"/>
      <c r="FUV59" s="699"/>
      <c r="FUW59" s="699"/>
      <c r="FUX59" s="699"/>
      <c r="FUY59" s="699"/>
      <c r="FUZ59" s="699"/>
      <c r="FVA59" s="699"/>
      <c r="FVB59" s="699"/>
      <c r="FVC59" s="699"/>
      <c r="FVD59" s="699"/>
      <c r="FVE59" s="699"/>
      <c r="FVF59" s="699"/>
      <c r="FVG59" s="699"/>
      <c r="FVH59" s="699"/>
      <c r="FVI59" s="699"/>
      <c r="FVJ59" s="699"/>
      <c r="FVK59" s="699"/>
      <c r="FVL59" s="699"/>
      <c r="FVM59" s="699"/>
      <c r="FVN59" s="699"/>
      <c r="FVO59" s="699"/>
      <c r="FVP59" s="699"/>
      <c r="FVQ59" s="699"/>
      <c r="FVR59" s="699"/>
      <c r="FVS59" s="699"/>
      <c r="FVT59" s="699"/>
      <c r="FVU59" s="699"/>
      <c r="FVV59" s="699"/>
      <c r="FVW59" s="699"/>
      <c r="FVX59" s="699"/>
      <c r="FVY59" s="699"/>
      <c r="FVZ59" s="699"/>
      <c r="FWA59" s="699"/>
      <c r="FWB59" s="699"/>
      <c r="FWC59" s="699"/>
      <c r="FWD59" s="699"/>
      <c r="FWE59" s="699"/>
      <c r="FWF59" s="699"/>
      <c r="FWG59" s="699"/>
      <c r="FWH59" s="699"/>
      <c r="FWI59" s="699"/>
      <c r="FWJ59" s="699"/>
      <c r="FWK59" s="699"/>
      <c r="FWL59" s="699"/>
      <c r="FWM59" s="699"/>
      <c r="FWN59" s="699"/>
      <c r="FWO59" s="699"/>
      <c r="FWP59" s="699"/>
      <c r="FWQ59" s="699"/>
      <c r="FWR59" s="699"/>
      <c r="FWS59" s="699"/>
      <c r="FWT59" s="699"/>
      <c r="FWU59" s="699"/>
      <c r="FWV59" s="699"/>
      <c r="FWW59" s="699"/>
      <c r="FWX59" s="699"/>
      <c r="FWY59" s="699"/>
      <c r="FWZ59" s="699"/>
      <c r="FXA59" s="699"/>
      <c r="FXB59" s="699"/>
      <c r="FXC59" s="699"/>
      <c r="FXD59" s="699"/>
      <c r="FXE59" s="699"/>
      <c r="FXF59" s="699"/>
      <c r="FXG59" s="699"/>
      <c r="FXH59" s="699"/>
      <c r="FXI59" s="699"/>
      <c r="FXJ59" s="699"/>
      <c r="FXK59" s="699"/>
      <c r="FXL59" s="699"/>
      <c r="FXM59" s="699"/>
      <c r="FXN59" s="699"/>
      <c r="FXO59" s="699"/>
      <c r="FXP59" s="699"/>
      <c r="FXQ59" s="699"/>
      <c r="FXR59" s="699"/>
      <c r="FXS59" s="699"/>
      <c r="FXT59" s="699"/>
      <c r="FXU59" s="699"/>
      <c r="FXV59" s="699"/>
      <c r="FXW59" s="699"/>
      <c r="FXX59" s="699"/>
      <c r="FXY59" s="699"/>
      <c r="FXZ59" s="699"/>
      <c r="FYA59" s="699"/>
      <c r="FYB59" s="699"/>
      <c r="FYC59" s="699"/>
      <c r="FYD59" s="699"/>
      <c r="FYE59" s="699"/>
      <c r="FYF59" s="699"/>
      <c r="FYG59" s="699"/>
      <c r="FYH59" s="699"/>
      <c r="FYI59" s="699"/>
      <c r="FYJ59" s="699"/>
      <c r="FYK59" s="699"/>
      <c r="FYL59" s="699"/>
      <c r="FYM59" s="699"/>
      <c r="FYN59" s="699"/>
      <c r="FYO59" s="699"/>
      <c r="FYP59" s="699"/>
      <c r="FYQ59" s="699"/>
      <c r="FYR59" s="699"/>
      <c r="FYS59" s="699"/>
      <c r="FYT59" s="699"/>
      <c r="FYU59" s="699"/>
      <c r="FYV59" s="699"/>
      <c r="FYW59" s="699"/>
      <c r="FYX59" s="699"/>
      <c r="FYY59" s="699"/>
      <c r="FYZ59" s="699"/>
      <c r="FZA59" s="699"/>
      <c r="FZB59" s="699"/>
      <c r="FZC59" s="699"/>
      <c r="FZD59" s="699"/>
      <c r="FZE59" s="699"/>
      <c r="FZF59" s="699"/>
      <c r="FZG59" s="699"/>
      <c r="FZH59" s="699"/>
      <c r="FZI59" s="699"/>
      <c r="FZJ59" s="699"/>
      <c r="FZK59" s="699"/>
      <c r="FZL59" s="699"/>
      <c r="FZM59" s="699"/>
      <c r="FZN59" s="699"/>
      <c r="FZO59" s="699"/>
      <c r="FZP59" s="699"/>
      <c r="FZQ59" s="699"/>
      <c r="FZR59" s="699"/>
      <c r="FZS59" s="699"/>
      <c r="FZT59" s="699"/>
      <c r="FZU59" s="699"/>
      <c r="FZV59" s="699"/>
      <c r="FZW59" s="699"/>
      <c r="FZX59" s="699"/>
      <c r="FZY59" s="699"/>
      <c r="FZZ59" s="699"/>
      <c r="GAA59" s="699"/>
      <c r="GAB59" s="699"/>
      <c r="GAC59" s="699"/>
      <c r="GAD59" s="699"/>
      <c r="GAE59" s="699"/>
      <c r="GAF59" s="699"/>
      <c r="GAG59" s="699"/>
      <c r="GAH59" s="699"/>
      <c r="GAI59" s="699"/>
      <c r="GAJ59" s="699"/>
      <c r="GAK59" s="699"/>
      <c r="GAL59" s="699"/>
      <c r="GAM59" s="699"/>
      <c r="GAN59" s="699"/>
      <c r="GAO59" s="699"/>
      <c r="GAP59" s="699"/>
      <c r="GAQ59" s="699"/>
      <c r="GAR59" s="699"/>
      <c r="GAS59" s="699"/>
      <c r="GAT59" s="699"/>
      <c r="GAU59" s="699"/>
      <c r="GAV59" s="699"/>
      <c r="GAW59" s="699"/>
      <c r="GAX59" s="699"/>
      <c r="GAY59" s="699"/>
      <c r="GAZ59" s="699"/>
      <c r="GBA59" s="699"/>
      <c r="GBB59" s="699"/>
      <c r="GBC59" s="699"/>
      <c r="GBD59" s="699"/>
      <c r="GBE59" s="699"/>
      <c r="GBF59" s="699"/>
      <c r="GBG59" s="699"/>
      <c r="GBH59" s="699"/>
      <c r="GBI59" s="699"/>
      <c r="GBJ59" s="699"/>
      <c r="GBK59" s="699"/>
      <c r="GBL59" s="699"/>
      <c r="GBM59" s="699"/>
      <c r="GBN59" s="699"/>
      <c r="GBO59" s="699"/>
      <c r="GBP59" s="699"/>
      <c r="GBQ59" s="699"/>
      <c r="GBR59" s="699"/>
      <c r="GBS59" s="699"/>
      <c r="GBT59" s="699"/>
      <c r="GBU59" s="699"/>
      <c r="GBV59" s="699"/>
      <c r="GBW59" s="699"/>
      <c r="GBX59" s="699"/>
      <c r="GBY59" s="699"/>
      <c r="GBZ59" s="699"/>
      <c r="GCA59" s="699"/>
      <c r="GCB59" s="699"/>
      <c r="GCC59" s="699"/>
      <c r="GCD59" s="699"/>
      <c r="GCE59" s="699"/>
      <c r="GCF59" s="699"/>
      <c r="GCG59" s="699"/>
      <c r="GCH59" s="699"/>
      <c r="GCI59" s="699"/>
      <c r="GCJ59" s="699"/>
      <c r="GCK59" s="699"/>
      <c r="GCL59" s="699"/>
      <c r="GCM59" s="699"/>
      <c r="GCN59" s="699"/>
      <c r="GCO59" s="699"/>
      <c r="GCP59" s="699"/>
      <c r="GCQ59" s="699"/>
      <c r="GCR59" s="699"/>
      <c r="GCS59" s="699"/>
      <c r="GCT59" s="699"/>
      <c r="GCU59" s="699"/>
      <c r="GCV59" s="699"/>
      <c r="GCW59" s="699"/>
      <c r="GCX59" s="699"/>
      <c r="GCY59" s="699"/>
      <c r="GCZ59" s="699"/>
      <c r="GDA59" s="699"/>
      <c r="GDB59" s="699"/>
      <c r="GDC59" s="699"/>
      <c r="GDD59" s="699"/>
      <c r="GDE59" s="699"/>
      <c r="GDF59" s="699"/>
      <c r="GDG59" s="699"/>
      <c r="GDH59" s="699"/>
      <c r="GDI59" s="699"/>
      <c r="GDJ59" s="699"/>
      <c r="GDK59" s="699"/>
      <c r="GDL59" s="699"/>
      <c r="GDM59" s="699"/>
      <c r="GDN59" s="699"/>
      <c r="GDO59" s="699"/>
      <c r="GDP59" s="699"/>
      <c r="GDQ59" s="699"/>
      <c r="GDR59" s="699"/>
      <c r="GDS59" s="699"/>
      <c r="GDT59" s="699"/>
      <c r="GDU59" s="699"/>
      <c r="GDV59" s="699"/>
      <c r="GDW59" s="699"/>
      <c r="GDX59" s="699"/>
      <c r="GDY59" s="699"/>
      <c r="GDZ59" s="699"/>
      <c r="GEA59" s="699"/>
      <c r="GEB59" s="699"/>
      <c r="GEC59" s="699"/>
      <c r="GED59" s="699"/>
      <c r="GEE59" s="699"/>
      <c r="GEF59" s="699"/>
      <c r="GEG59" s="699"/>
      <c r="GEH59" s="699"/>
      <c r="GEI59" s="699"/>
      <c r="GEJ59" s="699"/>
      <c r="GEK59" s="699"/>
      <c r="GEL59" s="699"/>
      <c r="GEM59" s="699"/>
      <c r="GEN59" s="699"/>
      <c r="GEO59" s="699"/>
      <c r="GEP59" s="699"/>
      <c r="GEQ59" s="699"/>
      <c r="GER59" s="699"/>
      <c r="GES59" s="699"/>
      <c r="GET59" s="699"/>
      <c r="GEU59" s="699"/>
      <c r="GEV59" s="699"/>
      <c r="GEW59" s="699"/>
      <c r="GEX59" s="699"/>
      <c r="GEY59" s="699"/>
      <c r="GEZ59" s="699"/>
      <c r="GFA59" s="699"/>
      <c r="GFB59" s="699"/>
      <c r="GFC59" s="699"/>
      <c r="GFD59" s="699"/>
      <c r="GFE59" s="699"/>
      <c r="GFF59" s="699"/>
      <c r="GFG59" s="699"/>
      <c r="GFH59" s="699"/>
      <c r="GFI59" s="699"/>
      <c r="GFJ59" s="699"/>
      <c r="GFK59" s="699"/>
      <c r="GFL59" s="699"/>
      <c r="GFM59" s="699"/>
      <c r="GFN59" s="699"/>
      <c r="GFO59" s="699"/>
      <c r="GFP59" s="699"/>
      <c r="GFQ59" s="699"/>
      <c r="GFR59" s="699"/>
      <c r="GFS59" s="699"/>
      <c r="GFT59" s="699"/>
      <c r="GFU59" s="699"/>
      <c r="GFV59" s="699"/>
      <c r="GFW59" s="699"/>
      <c r="GFX59" s="699"/>
      <c r="GFY59" s="699"/>
      <c r="GFZ59" s="699"/>
      <c r="GGA59" s="699"/>
      <c r="GGB59" s="699"/>
      <c r="GGC59" s="699"/>
      <c r="GGD59" s="699"/>
      <c r="GGE59" s="699"/>
      <c r="GGF59" s="699"/>
      <c r="GGG59" s="699"/>
      <c r="GGH59" s="699"/>
      <c r="GGI59" s="699"/>
      <c r="GGJ59" s="699"/>
      <c r="GGK59" s="699"/>
      <c r="GGL59" s="699"/>
      <c r="GGM59" s="699"/>
      <c r="GGN59" s="699"/>
      <c r="GGO59" s="699"/>
      <c r="GGP59" s="699"/>
      <c r="GGQ59" s="699"/>
      <c r="GGR59" s="699"/>
      <c r="GGS59" s="699"/>
      <c r="GGT59" s="699"/>
      <c r="GGU59" s="699"/>
      <c r="GGV59" s="699"/>
      <c r="GGW59" s="699"/>
      <c r="GGX59" s="699"/>
      <c r="GGY59" s="699"/>
      <c r="GGZ59" s="699"/>
      <c r="GHA59" s="699"/>
      <c r="GHB59" s="699"/>
      <c r="GHC59" s="699"/>
      <c r="GHD59" s="699"/>
      <c r="GHE59" s="699"/>
      <c r="GHF59" s="699"/>
      <c r="GHG59" s="699"/>
      <c r="GHH59" s="699"/>
      <c r="GHI59" s="699"/>
      <c r="GHJ59" s="699"/>
      <c r="GHK59" s="699"/>
      <c r="GHL59" s="699"/>
      <c r="GHM59" s="699"/>
      <c r="GHN59" s="699"/>
      <c r="GHO59" s="699"/>
      <c r="GHP59" s="699"/>
      <c r="GHQ59" s="699"/>
      <c r="GHR59" s="699"/>
      <c r="GHS59" s="699"/>
      <c r="GHT59" s="699"/>
      <c r="GHU59" s="699"/>
      <c r="GHV59" s="699"/>
      <c r="GHW59" s="699"/>
      <c r="GHX59" s="699"/>
      <c r="GHY59" s="699"/>
      <c r="GHZ59" s="699"/>
      <c r="GIA59" s="699"/>
      <c r="GIB59" s="699"/>
      <c r="GIC59" s="699"/>
      <c r="GID59" s="699"/>
      <c r="GIE59" s="699"/>
      <c r="GIF59" s="699"/>
      <c r="GIG59" s="699"/>
      <c r="GIH59" s="699"/>
      <c r="GII59" s="699"/>
      <c r="GIJ59" s="699"/>
      <c r="GIK59" s="699"/>
      <c r="GIL59" s="699"/>
      <c r="GIM59" s="699"/>
      <c r="GIN59" s="699"/>
      <c r="GIO59" s="699"/>
      <c r="GIP59" s="699"/>
      <c r="GIQ59" s="699"/>
      <c r="GIR59" s="699"/>
      <c r="GIS59" s="699"/>
      <c r="GIT59" s="699"/>
      <c r="GIU59" s="699"/>
      <c r="GIV59" s="699"/>
      <c r="GIW59" s="699"/>
      <c r="GIX59" s="699"/>
      <c r="GIY59" s="699"/>
      <c r="GIZ59" s="699"/>
      <c r="GJA59" s="699"/>
      <c r="GJB59" s="699"/>
      <c r="GJC59" s="699"/>
      <c r="GJD59" s="699"/>
      <c r="GJE59" s="699"/>
      <c r="GJF59" s="699"/>
      <c r="GJG59" s="699"/>
      <c r="GJH59" s="699"/>
      <c r="GJI59" s="699"/>
      <c r="GJJ59" s="699"/>
      <c r="GJK59" s="699"/>
      <c r="GJL59" s="699"/>
      <c r="GJM59" s="699"/>
      <c r="GJN59" s="699"/>
      <c r="GJO59" s="699"/>
      <c r="GJP59" s="699"/>
      <c r="GJQ59" s="699"/>
      <c r="GJR59" s="699"/>
      <c r="GJS59" s="699"/>
      <c r="GJT59" s="699"/>
      <c r="GJU59" s="699"/>
      <c r="GJV59" s="699"/>
      <c r="GJW59" s="699"/>
      <c r="GJX59" s="699"/>
      <c r="GJY59" s="699"/>
      <c r="GJZ59" s="699"/>
      <c r="GKA59" s="699"/>
      <c r="GKB59" s="699"/>
      <c r="GKC59" s="699"/>
      <c r="GKD59" s="699"/>
      <c r="GKE59" s="699"/>
      <c r="GKF59" s="699"/>
      <c r="GKG59" s="699"/>
      <c r="GKH59" s="699"/>
      <c r="GKI59" s="699"/>
      <c r="GKJ59" s="699"/>
      <c r="GKK59" s="699"/>
      <c r="GKL59" s="699"/>
      <c r="GKM59" s="699"/>
      <c r="GKN59" s="699"/>
      <c r="GKO59" s="699"/>
      <c r="GKP59" s="699"/>
      <c r="GKQ59" s="699"/>
      <c r="GKR59" s="699"/>
      <c r="GKS59" s="699"/>
      <c r="GKT59" s="699"/>
      <c r="GKU59" s="699"/>
      <c r="GKV59" s="699"/>
      <c r="GKW59" s="699"/>
      <c r="GKX59" s="699"/>
      <c r="GKY59" s="699"/>
      <c r="GKZ59" s="699"/>
      <c r="GLA59" s="699"/>
      <c r="GLB59" s="699"/>
      <c r="GLC59" s="699"/>
      <c r="GLD59" s="699"/>
      <c r="GLE59" s="699"/>
      <c r="GLF59" s="699"/>
      <c r="GLG59" s="699"/>
      <c r="GLH59" s="699"/>
      <c r="GLI59" s="699"/>
      <c r="GLJ59" s="699"/>
      <c r="GLK59" s="699"/>
      <c r="GLL59" s="699"/>
      <c r="GLM59" s="699"/>
      <c r="GLN59" s="699"/>
      <c r="GLO59" s="699"/>
      <c r="GLP59" s="699"/>
      <c r="GLQ59" s="699"/>
      <c r="GLR59" s="699"/>
      <c r="GLS59" s="699"/>
      <c r="GLT59" s="699"/>
      <c r="GLU59" s="699"/>
      <c r="GLV59" s="699"/>
      <c r="GLW59" s="699"/>
      <c r="GLX59" s="699"/>
      <c r="GLY59" s="699"/>
      <c r="GLZ59" s="699"/>
      <c r="GMA59" s="699"/>
      <c r="GMB59" s="699"/>
      <c r="GMC59" s="699"/>
      <c r="GMD59" s="699"/>
      <c r="GME59" s="699"/>
      <c r="GMF59" s="699"/>
      <c r="GMG59" s="699"/>
      <c r="GMH59" s="699"/>
      <c r="GMI59" s="699"/>
      <c r="GMJ59" s="699"/>
      <c r="GMK59" s="699"/>
      <c r="GML59" s="699"/>
      <c r="GMM59" s="699"/>
      <c r="GMN59" s="699"/>
      <c r="GMO59" s="699"/>
      <c r="GMP59" s="699"/>
      <c r="GMQ59" s="699"/>
      <c r="GMR59" s="699"/>
      <c r="GMS59" s="699"/>
      <c r="GMT59" s="699"/>
      <c r="GMU59" s="699"/>
      <c r="GMV59" s="699"/>
      <c r="GMW59" s="699"/>
      <c r="GMX59" s="699"/>
      <c r="GMY59" s="699"/>
      <c r="GMZ59" s="699"/>
      <c r="GNA59" s="699"/>
      <c r="GNB59" s="699"/>
      <c r="GNC59" s="699"/>
      <c r="GND59" s="699"/>
      <c r="GNE59" s="699"/>
      <c r="GNF59" s="699"/>
      <c r="GNG59" s="699"/>
      <c r="GNH59" s="699"/>
      <c r="GNI59" s="699"/>
      <c r="GNJ59" s="699"/>
      <c r="GNK59" s="699"/>
      <c r="GNL59" s="699"/>
      <c r="GNM59" s="699"/>
      <c r="GNN59" s="699"/>
      <c r="GNO59" s="699"/>
      <c r="GNP59" s="699"/>
      <c r="GNQ59" s="699"/>
      <c r="GNR59" s="699"/>
      <c r="GNS59" s="699"/>
      <c r="GNT59" s="699"/>
      <c r="GNU59" s="699"/>
      <c r="GNV59" s="699"/>
      <c r="GNW59" s="699"/>
      <c r="GNX59" s="699"/>
      <c r="GNY59" s="699"/>
      <c r="GNZ59" s="699"/>
      <c r="GOA59" s="699"/>
      <c r="GOB59" s="699"/>
      <c r="GOC59" s="699"/>
      <c r="GOD59" s="699"/>
      <c r="GOE59" s="699"/>
      <c r="GOF59" s="699"/>
      <c r="GOG59" s="699"/>
      <c r="GOH59" s="699"/>
      <c r="GOI59" s="699"/>
      <c r="GOJ59" s="699"/>
      <c r="GOK59" s="699"/>
      <c r="GOL59" s="699"/>
      <c r="GOM59" s="699"/>
      <c r="GON59" s="699"/>
      <c r="GOO59" s="699"/>
      <c r="GOP59" s="699"/>
      <c r="GOQ59" s="699"/>
      <c r="GOR59" s="699"/>
      <c r="GOS59" s="699"/>
      <c r="GOT59" s="699"/>
      <c r="GOU59" s="699"/>
      <c r="GOV59" s="699"/>
      <c r="GOW59" s="699"/>
      <c r="GOX59" s="699"/>
      <c r="GOY59" s="699"/>
      <c r="GOZ59" s="699"/>
      <c r="GPA59" s="699"/>
      <c r="GPB59" s="699"/>
      <c r="GPC59" s="699"/>
      <c r="GPD59" s="699"/>
      <c r="GPE59" s="699"/>
      <c r="GPF59" s="699"/>
      <c r="GPG59" s="699"/>
      <c r="GPH59" s="699"/>
      <c r="GPI59" s="699"/>
      <c r="GPJ59" s="699"/>
      <c r="GPK59" s="699"/>
      <c r="GPL59" s="699"/>
      <c r="GPM59" s="699"/>
      <c r="GPN59" s="699"/>
      <c r="GPO59" s="699"/>
      <c r="GPP59" s="699"/>
      <c r="GPQ59" s="699"/>
      <c r="GPR59" s="699"/>
      <c r="GPS59" s="699"/>
      <c r="GPT59" s="699"/>
      <c r="GPU59" s="699"/>
      <c r="GPV59" s="699"/>
      <c r="GPW59" s="699"/>
      <c r="GPX59" s="699"/>
      <c r="GPY59" s="699"/>
      <c r="GPZ59" s="699"/>
      <c r="GQA59" s="699"/>
      <c r="GQB59" s="699"/>
      <c r="GQC59" s="699"/>
      <c r="GQD59" s="699"/>
      <c r="GQE59" s="699"/>
      <c r="GQF59" s="699"/>
      <c r="GQG59" s="699"/>
      <c r="GQH59" s="699"/>
      <c r="GQI59" s="699"/>
      <c r="GQJ59" s="699"/>
      <c r="GQK59" s="699"/>
      <c r="GQL59" s="699"/>
      <c r="GQM59" s="699"/>
      <c r="GQN59" s="699"/>
      <c r="GQO59" s="699"/>
      <c r="GQP59" s="699"/>
      <c r="GQQ59" s="699"/>
      <c r="GQR59" s="699"/>
      <c r="GQS59" s="699"/>
      <c r="GQT59" s="699"/>
      <c r="GQU59" s="699"/>
      <c r="GQV59" s="699"/>
      <c r="GQW59" s="699"/>
      <c r="GQX59" s="699"/>
      <c r="GQY59" s="699"/>
      <c r="GQZ59" s="699"/>
      <c r="GRA59" s="699"/>
      <c r="GRB59" s="699"/>
      <c r="GRC59" s="699"/>
      <c r="GRD59" s="699"/>
      <c r="GRE59" s="699"/>
      <c r="GRF59" s="699"/>
      <c r="GRG59" s="699"/>
      <c r="GRH59" s="699"/>
      <c r="GRI59" s="699"/>
      <c r="GRJ59" s="699"/>
      <c r="GRK59" s="699"/>
      <c r="GRL59" s="699"/>
      <c r="GRM59" s="699"/>
      <c r="GRN59" s="699"/>
      <c r="GRO59" s="699"/>
      <c r="GRP59" s="699"/>
      <c r="GRQ59" s="699"/>
      <c r="GRR59" s="699"/>
      <c r="GRS59" s="699"/>
      <c r="GRT59" s="699"/>
      <c r="GRU59" s="699"/>
      <c r="GRV59" s="699"/>
      <c r="GRW59" s="699"/>
      <c r="GRX59" s="699"/>
      <c r="GRY59" s="699"/>
      <c r="GRZ59" s="699"/>
      <c r="GSA59" s="699"/>
      <c r="GSB59" s="699"/>
      <c r="GSC59" s="699"/>
      <c r="GSD59" s="699"/>
      <c r="GSE59" s="699"/>
      <c r="GSF59" s="699"/>
      <c r="GSG59" s="699"/>
      <c r="GSH59" s="699"/>
      <c r="GSI59" s="699"/>
      <c r="GSJ59" s="699"/>
      <c r="GSK59" s="699"/>
      <c r="GSL59" s="699"/>
      <c r="GSM59" s="699"/>
      <c r="GSN59" s="699"/>
      <c r="GSO59" s="699"/>
      <c r="GSP59" s="699"/>
      <c r="GSQ59" s="699"/>
      <c r="GSR59" s="699"/>
      <c r="GSS59" s="699"/>
      <c r="GST59" s="699"/>
      <c r="GSU59" s="699"/>
      <c r="GSV59" s="699"/>
      <c r="GSW59" s="699"/>
      <c r="GSX59" s="699"/>
      <c r="GSY59" s="699"/>
      <c r="GSZ59" s="699"/>
      <c r="GTA59" s="699"/>
      <c r="GTB59" s="699"/>
      <c r="GTC59" s="699"/>
      <c r="GTD59" s="699"/>
      <c r="GTE59" s="699"/>
      <c r="GTF59" s="699"/>
      <c r="GTG59" s="699"/>
      <c r="GTH59" s="699"/>
      <c r="GTI59" s="699"/>
      <c r="GTJ59" s="699"/>
      <c r="GTK59" s="699"/>
      <c r="GTL59" s="699"/>
      <c r="GTM59" s="699"/>
      <c r="GTN59" s="699"/>
      <c r="GTO59" s="699"/>
      <c r="GTP59" s="699"/>
      <c r="GTQ59" s="699"/>
      <c r="GTR59" s="699"/>
      <c r="GTS59" s="699"/>
      <c r="GTT59" s="699"/>
      <c r="GTU59" s="699"/>
      <c r="GTV59" s="699"/>
      <c r="GTW59" s="699"/>
      <c r="GTX59" s="699"/>
      <c r="GTY59" s="699"/>
      <c r="GTZ59" s="699"/>
      <c r="GUA59" s="699"/>
      <c r="GUB59" s="699"/>
      <c r="GUC59" s="699"/>
      <c r="GUD59" s="699"/>
      <c r="GUE59" s="699"/>
      <c r="GUF59" s="699"/>
      <c r="GUG59" s="699"/>
      <c r="GUH59" s="699"/>
      <c r="GUI59" s="699"/>
      <c r="GUJ59" s="699"/>
      <c r="GUK59" s="699"/>
      <c r="GUL59" s="699"/>
      <c r="GUM59" s="699"/>
      <c r="GUN59" s="699"/>
      <c r="GUO59" s="699"/>
      <c r="GUP59" s="699"/>
      <c r="GUQ59" s="699"/>
      <c r="GUR59" s="699"/>
      <c r="GUS59" s="699"/>
      <c r="GUT59" s="699"/>
      <c r="GUU59" s="699"/>
      <c r="GUV59" s="699"/>
      <c r="GUW59" s="699"/>
      <c r="GUX59" s="699"/>
      <c r="GUY59" s="699"/>
      <c r="GUZ59" s="699"/>
      <c r="GVA59" s="699"/>
      <c r="GVB59" s="699"/>
      <c r="GVC59" s="699"/>
      <c r="GVD59" s="699"/>
      <c r="GVE59" s="699"/>
      <c r="GVF59" s="699"/>
      <c r="GVG59" s="699"/>
      <c r="GVH59" s="699"/>
      <c r="GVI59" s="699"/>
      <c r="GVJ59" s="699"/>
      <c r="GVK59" s="699"/>
      <c r="GVL59" s="699"/>
      <c r="GVM59" s="699"/>
      <c r="GVN59" s="699"/>
      <c r="GVO59" s="699"/>
      <c r="GVP59" s="699"/>
      <c r="GVQ59" s="699"/>
      <c r="GVR59" s="699"/>
      <c r="GVS59" s="699"/>
      <c r="GVT59" s="699"/>
      <c r="GVU59" s="699"/>
      <c r="GVV59" s="699"/>
      <c r="GVW59" s="699"/>
      <c r="GVX59" s="699"/>
      <c r="GVY59" s="699"/>
      <c r="GVZ59" s="699"/>
      <c r="GWA59" s="699"/>
      <c r="GWB59" s="699"/>
      <c r="GWC59" s="699"/>
      <c r="GWD59" s="699"/>
      <c r="GWE59" s="699"/>
      <c r="GWF59" s="699"/>
      <c r="GWG59" s="699"/>
      <c r="GWH59" s="699"/>
      <c r="GWI59" s="699"/>
      <c r="GWJ59" s="699"/>
      <c r="GWK59" s="699"/>
      <c r="GWL59" s="699"/>
      <c r="GWM59" s="699"/>
      <c r="GWN59" s="699"/>
      <c r="GWO59" s="699"/>
      <c r="GWP59" s="699"/>
      <c r="GWQ59" s="699"/>
      <c r="GWR59" s="699"/>
      <c r="GWS59" s="699"/>
      <c r="GWT59" s="699"/>
      <c r="GWU59" s="699"/>
      <c r="GWV59" s="699"/>
      <c r="GWW59" s="699"/>
      <c r="GWX59" s="699"/>
      <c r="GWY59" s="699"/>
      <c r="GWZ59" s="699"/>
      <c r="GXA59" s="699"/>
      <c r="GXB59" s="699"/>
      <c r="GXC59" s="699"/>
      <c r="GXD59" s="699"/>
      <c r="GXE59" s="699"/>
      <c r="GXF59" s="699"/>
      <c r="GXG59" s="699"/>
      <c r="GXH59" s="699"/>
      <c r="GXI59" s="699"/>
      <c r="GXJ59" s="699"/>
      <c r="GXK59" s="699"/>
      <c r="GXL59" s="699"/>
      <c r="GXM59" s="699"/>
      <c r="GXN59" s="699"/>
      <c r="GXO59" s="699"/>
      <c r="GXP59" s="699"/>
      <c r="GXQ59" s="699"/>
      <c r="GXR59" s="699"/>
      <c r="GXS59" s="699"/>
      <c r="GXT59" s="699"/>
      <c r="GXU59" s="699"/>
      <c r="GXV59" s="699"/>
      <c r="GXW59" s="699"/>
      <c r="GXX59" s="699"/>
      <c r="GXY59" s="699"/>
      <c r="GXZ59" s="699"/>
      <c r="GYA59" s="699"/>
      <c r="GYB59" s="699"/>
      <c r="GYC59" s="699"/>
      <c r="GYD59" s="699"/>
      <c r="GYE59" s="699"/>
      <c r="GYF59" s="699"/>
      <c r="GYG59" s="699"/>
      <c r="GYH59" s="699"/>
      <c r="GYI59" s="699"/>
      <c r="GYJ59" s="699"/>
      <c r="GYK59" s="699"/>
      <c r="GYL59" s="699"/>
      <c r="GYM59" s="699"/>
      <c r="GYN59" s="699"/>
      <c r="GYO59" s="699"/>
      <c r="GYP59" s="699"/>
      <c r="GYQ59" s="699"/>
      <c r="GYR59" s="699"/>
      <c r="GYS59" s="699"/>
      <c r="GYT59" s="699"/>
      <c r="GYU59" s="699"/>
      <c r="GYV59" s="699"/>
      <c r="GYW59" s="699"/>
      <c r="GYX59" s="699"/>
      <c r="GYY59" s="699"/>
      <c r="GYZ59" s="699"/>
      <c r="GZA59" s="699"/>
      <c r="GZB59" s="699"/>
      <c r="GZC59" s="699"/>
      <c r="GZD59" s="699"/>
      <c r="GZE59" s="699"/>
      <c r="GZF59" s="699"/>
      <c r="GZG59" s="699"/>
      <c r="GZH59" s="699"/>
      <c r="GZI59" s="699"/>
      <c r="GZJ59" s="699"/>
      <c r="GZK59" s="699"/>
      <c r="GZL59" s="699"/>
      <c r="GZM59" s="699"/>
      <c r="GZN59" s="699"/>
      <c r="GZO59" s="699"/>
      <c r="GZP59" s="699"/>
      <c r="GZQ59" s="699"/>
      <c r="GZR59" s="699"/>
      <c r="GZS59" s="699"/>
      <c r="GZT59" s="699"/>
      <c r="GZU59" s="699"/>
      <c r="GZV59" s="699"/>
      <c r="GZW59" s="699"/>
      <c r="GZX59" s="699"/>
      <c r="GZY59" s="699"/>
      <c r="GZZ59" s="699"/>
      <c r="HAA59" s="699"/>
      <c r="HAB59" s="699"/>
      <c r="HAC59" s="699"/>
      <c r="HAD59" s="699"/>
      <c r="HAE59" s="699"/>
      <c r="HAF59" s="699"/>
      <c r="HAG59" s="699"/>
      <c r="HAH59" s="699"/>
      <c r="HAI59" s="699"/>
      <c r="HAJ59" s="699"/>
      <c r="HAK59" s="699"/>
      <c r="HAL59" s="699"/>
      <c r="HAM59" s="699"/>
      <c r="HAN59" s="699"/>
      <c r="HAO59" s="699"/>
      <c r="HAP59" s="699"/>
      <c r="HAQ59" s="699"/>
      <c r="HAR59" s="699"/>
      <c r="HAS59" s="699"/>
      <c r="HAT59" s="699"/>
      <c r="HAU59" s="699"/>
      <c r="HAV59" s="699"/>
      <c r="HAW59" s="699"/>
      <c r="HAX59" s="699"/>
      <c r="HAY59" s="699"/>
      <c r="HAZ59" s="699"/>
      <c r="HBA59" s="699"/>
      <c r="HBB59" s="699"/>
      <c r="HBC59" s="699"/>
      <c r="HBD59" s="699"/>
      <c r="HBE59" s="699"/>
      <c r="HBF59" s="699"/>
      <c r="HBG59" s="699"/>
      <c r="HBH59" s="699"/>
      <c r="HBI59" s="699"/>
      <c r="HBJ59" s="699"/>
      <c r="HBK59" s="699"/>
      <c r="HBL59" s="699"/>
      <c r="HBM59" s="699"/>
      <c r="HBN59" s="699"/>
      <c r="HBO59" s="699"/>
      <c r="HBP59" s="699"/>
      <c r="HBQ59" s="699"/>
      <c r="HBR59" s="699"/>
      <c r="HBS59" s="699"/>
      <c r="HBT59" s="699"/>
      <c r="HBU59" s="699"/>
      <c r="HBV59" s="699"/>
      <c r="HBW59" s="699"/>
      <c r="HBX59" s="699"/>
      <c r="HBY59" s="699"/>
      <c r="HBZ59" s="699"/>
      <c r="HCA59" s="699"/>
      <c r="HCB59" s="699"/>
      <c r="HCC59" s="699"/>
      <c r="HCD59" s="699"/>
      <c r="HCE59" s="699"/>
      <c r="HCF59" s="699"/>
      <c r="HCG59" s="699"/>
      <c r="HCH59" s="699"/>
      <c r="HCI59" s="699"/>
      <c r="HCJ59" s="699"/>
      <c r="HCK59" s="699"/>
      <c r="HCL59" s="699"/>
      <c r="HCM59" s="699"/>
      <c r="HCN59" s="699"/>
      <c r="HCO59" s="699"/>
      <c r="HCP59" s="699"/>
      <c r="HCQ59" s="699"/>
      <c r="HCR59" s="699"/>
      <c r="HCS59" s="699"/>
      <c r="HCT59" s="699"/>
      <c r="HCU59" s="699"/>
      <c r="HCV59" s="699"/>
      <c r="HCW59" s="699"/>
      <c r="HCX59" s="699"/>
      <c r="HCY59" s="699"/>
      <c r="HCZ59" s="699"/>
      <c r="HDA59" s="699"/>
      <c r="HDB59" s="699"/>
      <c r="HDC59" s="699"/>
      <c r="HDD59" s="699"/>
      <c r="HDE59" s="699"/>
      <c r="HDF59" s="699"/>
      <c r="HDG59" s="699"/>
      <c r="HDH59" s="699"/>
      <c r="HDI59" s="699"/>
      <c r="HDJ59" s="699"/>
      <c r="HDK59" s="699"/>
      <c r="HDL59" s="699"/>
      <c r="HDM59" s="699"/>
      <c r="HDN59" s="699"/>
      <c r="HDO59" s="699"/>
      <c r="HDP59" s="699"/>
      <c r="HDQ59" s="699"/>
      <c r="HDR59" s="699"/>
      <c r="HDS59" s="699"/>
      <c r="HDT59" s="699"/>
      <c r="HDU59" s="699"/>
      <c r="HDV59" s="699"/>
      <c r="HDW59" s="699"/>
      <c r="HDX59" s="699"/>
      <c r="HDY59" s="699"/>
      <c r="HDZ59" s="699"/>
      <c r="HEA59" s="699"/>
      <c r="HEB59" s="699"/>
      <c r="HEC59" s="699"/>
      <c r="HED59" s="699"/>
      <c r="HEE59" s="699"/>
      <c r="HEF59" s="699"/>
      <c r="HEG59" s="699"/>
      <c r="HEH59" s="699"/>
      <c r="HEI59" s="699"/>
      <c r="HEJ59" s="699"/>
      <c r="HEK59" s="699"/>
      <c r="HEL59" s="699"/>
      <c r="HEM59" s="699"/>
      <c r="HEN59" s="699"/>
      <c r="HEO59" s="699"/>
      <c r="HEP59" s="699"/>
      <c r="HEQ59" s="699"/>
      <c r="HER59" s="699"/>
      <c r="HES59" s="699"/>
      <c r="HET59" s="699"/>
      <c r="HEU59" s="699"/>
      <c r="HEV59" s="699"/>
      <c r="HEW59" s="699"/>
      <c r="HEX59" s="699"/>
      <c r="HEY59" s="699"/>
      <c r="HEZ59" s="699"/>
      <c r="HFA59" s="699"/>
      <c r="HFB59" s="699"/>
      <c r="HFC59" s="699"/>
      <c r="HFD59" s="699"/>
      <c r="HFE59" s="699"/>
      <c r="HFF59" s="699"/>
      <c r="HFG59" s="699"/>
      <c r="HFH59" s="699"/>
      <c r="HFI59" s="699"/>
      <c r="HFJ59" s="699"/>
      <c r="HFK59" s="699"/>
      <c r="HFL59" s="699"/>
      <c r="HFM59" s="699"/>
      <c r="HFN59" s="699"/>
      <c r="HFO59" s="699"/>
      <c r="HFP59" s="699"/>
      <c r="HFQ59" s="699"/>
      <c r="HFR59" s="699"/>
      <c r="HFS59" s="699"/>
      <c r="HFT59" s="699"/>
      <c r="HFU59" s="699"/>
      <c r="HFV59" s="699"/>
      <c r="HFW59" s="699"/>
      <c r="HFX59" s="699"/>
      <c r="HFY59" s="699"/>
      <c r="HFZ59" s="699"/>
      <c r="HGA59" s="699"/>
      <c r="HGB59" s="699"/>
      <c r="HGC59" s="699"/>
      <c r="HGD59" s="699"/>
      <c r="HGE59" s="699"/>
      <c r="HGF59" s="699"/>
      <c r="HGG59" s="699"/>
      <c r="HGH59" s="699"/>
      <c r="HGI59" s="699"/>
      <c r="HGJ59" s="699"/>
      <c r="HGK59" s="699"/>
      <c r="HGL59" s="699"/>
      <c r="HGM59" s="699"/>
      <c r="HGN59" s="699"/>
      <c r="HGO59" s="699"/>
      <c r="HGP59" s="699"/>
      <c r="HGQ59" s="699"/>
      <c r="HGR59" s="699"/>
      <c r="HGS59" s="699"/>
      <c r="HGT59" s="699"/>
      <c r="HGU59" s="699"/>
      <c r="HGV59" s="699"/>
      <c r="HGW59" s="699"/>
      <c r="HGX59" s="699"/>
      <c r="HGY59" s="699"/>
      <c r="HGZ59" s="699"/>
      <c r="HHA59" s="699"/>
      <c r="HHB59" s="699"/>
      <c r="HHC59" s="699"/>
      <c r="HHD59" s="699"/>
      <c r="HHE59" s="699"/>
      <c r="HHF59" s="699"/>
      <c r="HHG59" s="699"/>
      <c r="HHH59" s="699"/>
      <c r="HHI59" s="699"/>
      <c r="HHJ59" s="699"/>
      <c r="HHK59" s="699"/>
      <c r="HHL59" s="699"/>
      <c r="HHM59" s="699"/>
      <c r="HHN59" s="699"/>
      <c r="HHO59" s="699"/>
      <c r="HHP59" s="699"/>
      <c r="HHQ59" s="699"/>
      <c r="HHR59" s="699"/>
      <c r="HHS59" s="699"/>
      <c r="HHT59" s="699"/>
      <c r="HHU59" s="699"/>
      <c r="HHV59" s="699"/>
      <c r="HHW59" s="699"/>
      <c r="HHX59" s="699"/>
      <c r="HHY59" s="699"/>
      <c r="HHZ59" s="699"/>
      <c r="HIA59" s="699"/>
      <c r="HIB59" s="699"/>
      <c r="HIC59" s="699"/>
      <c r="HID59" s="699"/>
      <c r="HIE59" s="699"/>
      <c r="HIF59" s="699"/>
      <c r="HIG59" s="699"/>
      <c r="HIH59" s="699"/>
      <c r="HII59" s="699"/>
      <c r="HIJ59" s="699"/>
      <c r="HIK59" s="699"/>
      <c r="HIL59" s="699"/>
      <c r="HIM59" s="699"/>
      <c r="HIN59" s="699"/>
      <c r="HIO59" s="699"/>
      <c r="HIP59" s="699"/>
      <c r="HIQ59" s="699"/>
      <c r="HIR59" s="699"/>
      <c r="HIS59" s="699"/>
      <c r="HIT59" s="699"/>
      <c r="HIU59" s="699"/>
      <c r="HIV59" s="699"/>
      <c r="HIW59" s="699"/>
      <c r="HIX59" s="699"/>
      <c r="HIY59" s="699"/>
      <c r="HIZ59" s="699"/>
      <c r="HJA59" s="699"/>
      <c r="HJB59" s="699"/>
      <c r="HJC59" s="699"/>
      <c r="HJD59" s="699"/>
      <c r="HJE59" s="699"/>
      <c r="HJF59" s="699"/>
      <c r="HJG59" s="699"/>
      <c r="HJH59" s="699"/>
      <c r="HJI59" s="699"/>
      <c r="HJJ59" s="699"/>
      <c r="HJK59" s="699"/>
      <c r="HJL59" s="699"/>
      <c r="HJM59" s="699"/>
      <c r="HJN59" s="699"/>
      <c r="HJO59" s="699"/>
      <c r="HJP59" s="699"/>
      <c r="HJQ59" s="699"/>
      <c r="HJR59" s="699"/>
      <c r="HJS59" s="699"/>
      <c r="HJT59" s="699"/>
      <c r="HJU59" s="699"/>
      <c r="HJV59" s="699"/>
      <c r="HJW59" s="699"/>
      <c r="HJX59" s="699"/>
      <c r="HJY59" s="699"/>
      <c r="HJZ59" s="699"/>
      <c r="HKA59" s="699"/>
      <c r="HKB59" s="699"/>
      <c r="HKC59" s="699"/>
      <c r="HKD59" s="699"/>
      <c r="HKE59" s="699"/>
      <c r="HKF59" s="699"/>
      <c r="HKG59" s="699"/>
      <c r="HKH59" s="699"/>
      <c r="HKI59" s="699"/>
      <c r="HKJ59" s="699"/>
      <c r="HKK59" s="699"/>
      <c r="HKL59" s="699"/>
      <c r="HKM59" s="699"/>
      <c r="HKN59" s="699"/>
      <c r="HKO59" s="699"/>
      <c r="HKP59" s="699"/>
      <c r="HKQ59" s="699"/>
      <c r="HKR59" s="699"/>
      <c r="HKS59" s="699"/>
      <c r="HKT59" s="699"/>
      <c r="HKU59" s="699"/>
      <c r="HKV59" s="699"/>
      <c r="HKW59" s="699"/>
      <c r="HKX59" s="699"/>
      <c r="HKY59" s="699"/>
      <c r="HKZ59" s="699"/>
      <c r="HLA59" s="699"/>
      <c r="HLB59" s="699"/>
      <c r="HLC59" s="699"/>
      <c r="HLD59" s="699"/>
      <c r="HLE59" s="699"/>
      <c r="HLF59" s="699"/>
      <c r="HLG59" s="699"/>
      <c r="HLH59" s="699"/>
      <c r="HLI59" s="699"/>
      <c r="HLJ59" s="699"/>
      <c r="HLK59" s="699"/>
      <c r="HLL59" s="699"/>
      <c r="HLM59" s="699"/>
      <c r="HLN59" s="699"/>
      <c r="HLO59" s="699"/>
      <c r="HLP59" s="699"/>
      <c r="HLQ59" s="699"/>
      <c r="HLR59" s="699"/>
      <c r="HLS59" s="699"/>
      <c r="HLT59" s="699"/>
      <c r="HLU59" s="699"/>
      <c r="HLV59" s="699"/>
      <c r="HLW59" s="699"/>
      <c r="HLX59" s="699"/>
      <c r="HLY59" s="699"/>
      <c r="HLZ59" s="699"/>
      <c r="HMA59" s="699"/>
      <c r="HMB59" s="699"/>
      <c r="HMC59" s="699"/>
      <c r="HMD59" s="699"/>
      <c r="HME59" s="699"/>
      <c r="HMF59" s="699"/>
      <c r="HMG59" s="699"/>
      <c r="HMH59" s="699"/>
      <c r="HMI59" s="699"/>
      <c r="HMJ59" s="699"/>
      <c r="HMK59" s="699"/>
      <c r="HML59" s="699"/>
      <c r="HMM59" s="699"/>
      <c r="HMN59" s="699"/>
      <c r="HMO59" s="699"/>
      <c r="HMP59" s="699"/>
      <c r="HMQ59" s="699"/>
      <c r="HMR59" s="699"/>
      <c r="HMS59" s="699"/>
      <c r="HMT59" s="699"/>
      <c r="HMU59" s="699"/>
      <c r="HMV59" s="699"/>
      <c r="HMW59" s="699"/>
      <c r="HMX59" s="699"/>
      <c r="HMY59" s="699"/>
      <c r="HMZ59" s="699"/>
      <c r="HNA59" s="699"/>
      <c r="HNB59" s="699"/>
      <c r="HNC59" s="699"/>
      <c r="HND59" s="699"/>
      <c r="HNE59" s="699"/>
      <c r="HNF59" s="699"/>
      <c r="HNG59" s="699"/>
      <c r="HNH59" s="699"/>
      <c r="HNI59" s="699"/>
      <c r="HNJ59" s="699"/>
      <c r="HNK59" s="699"/>
      <c r="HNL59" s="699"/>
      <c r="HNM59" s="699"/>
      <c r="HNN59" s="699"/>
      <c r="HNO59" s="699"/>
      <c r="HNP59" s="699"/>
      <c r="HNQ59" s="699"/>
      <c r="HNR59" s="699"/>
      <c r="HNS59" s="699"/>
      <c r="HNT59" s="699"/>
      <c r="HNU59" s="699"/>
      <c r="HNV59" s="699"/>
      <c r="HNW59" s="699"/>
      <c r="HNX59" s="699"/>
      <c r="HNY59" s="699"/>
      <c r="HNZ59" s="699"/>
      <c r="HOA59" s="699"/>
      <c r="HOB59" s="699"/>
      <c r="HOC59" s="699"/>
      <c r="HOD59" s="699"/>
      <c r="HOE59" s="699"/>
      <c r="HOF59" s="699"/>
      <c r="HOG59" s="699"/>
      <c r="HOH59" s="699"/>
      <c r="HOI59" s="699"/>
      <c r="HOJ59" s="699"/>
      <c r="HOK59" s="699"/>
      <c r="HOL59" s="699"/>
      <c r="HOM59" s="699"/>
      <c r="HON59" s="699"/>
      <c r="HOO59" s="699"/>
      <c r="HOP59" s="699"/>
      <c r="HOQ59" s="699"/>
      <c r="HOR59" s="699"/>
      <c r="HOS59" s="699"/>
      <c r="HOT59" s="699"/>
      <c r="HOU59" s="699"/>
      <c r="HOV59" s="699"/>
      <c r="HOW59" s="699"/>
      <c r="HOX59" s="699"/>
      <c r="HOY59" s="699"/>
      <c r="HOZ59" s="699"/>
      <c r="HPA59" s="699"/>
      <c r="HPB59" s="699"/>
      <c r="HPC59" s="699"/>
      <c r="HPD59" s="699"/>
      <c r="HPE59" s="699"/>
      <c r="HPF59" s="699"/>
      <c r="HPG59" s="699"/>
      <c r="HPH59" s="699"/>
      <c r="HPI59" s="699"/>
      <c r="HPJ59" s="699"/>
      <c r="HPK59" s="699"/>
      <c r="HPL59" s="699"/>
      <c r="HPM59" s="699"/>
      <c r="HPN59" s="699"/>
      <c r="HPO59" s="699"/>
      <c r="HPP59" s="699"/>
      <c r="HPQ59" s="699"/>
      <c r="HPR59" s="699"/>
      <c r="HPS59" s="699"/>
      <c r="HPT59" s="699"/>
      <c r="HPU59" s="699"/>
      <c r="HPV59" s="699"/>
      <c r="HPW59" s="699"/>
      <c r="HPX59" s="699"/>
      <c r="HPY59" s="699"/>
      <c r="HPZ59" s="699"/>
      <c r="HQA59" s="699"/>
      <c r="HQB59" s="699"/>
      <c r="HQC59" s="699"/>
      <c r="HQD59" s="699"/>
      <c r="HQE59" s="699"/>
      <c r="HQF59" s="699"/>
      <c r="HQG59" s="699"/>
      <c r="HQH59" s="699"/>
      <c r="HQI59" s="699"/>
      <c r="HQJ59" s="699"/>
      <c r="HQK59" s="699"/>
      <c r="HQL59" s="699"/>
      <c r="HQM59" s="699"/>
      <c r="HQN59" s="699"/>
      <c r="HQO59" s="699"/>
      <c r="HQP59" s="699"/>
      <c r="HQQ59" s="699"/>
      <c r="HQR59" s="699"/>
      <c r="HQS59" s="699"/>
      <c r="HQT59" s="699"/>
      <c r="HQU59" s="699"/>
      <c r="HQV59" s="699"/>
      <c r="HQW59" s="699"/>
      <c r="HQX59" s="699"/>
      <c r="HQY59" s="699"/>
      <c r="HQZ59" s="699"/>
      <c r="HRA59" s="699"/>
      <c r="HRB59" s="699"/>
      <c r="HRC59" s="699"/>
      <c r="HRD59" s="699"/>
      <c r="HRE59" s="699"/>
      <c r="HRF59" s="699"/>
      <c r="HRG59" s="699"/>
      <c r="HRH59" s="699"/>
      <c r="HRI59" s="699"/>
      <c r="HRJ59" s="699"/>
      <c r="HRK59" s="699"/>
      <c r="HRL59" s="699"/>
      <c r="HRM59" s="699"/>
      <c r="HRN59" s="699"/>
      <c r="HRO59" s="699"/>
      <c r="HRP59" s="699"/>
      <c r="HRQ59" s="699"/>
      <c r="HRR59" s="699"/>
      <c r="HRS59" s="699"/>
      <c r="HRT59" s="699"/>
      <c r="HRU59" s="699"/>
      <c r="HRV59" s="699"/>
      <c r="HRW59" s="699"/>
      <c r="HRX59" s="699"/>
      <c r="HRY59" s="699"/>
      <c r="HRZ59" s="699"/>
      <c r="HSA59" s="699"/>
      <c r="HSB59" s="699"/>
      <c r="HSC59" s="699"/>
      <c r="HSD59" s="699"/>
      <c r="HSE59" s="699"/>
      <c r="HSF59" s="699"/>
      <c r="HSG59" s="699"/>
      <c r="HSH59" s="699"/>
      <c r="HSI59" s="699"/>
      <c r="HSJ59" s="699"/>
      <c r="HSK59" s="699"/>
      <c r="HSL59" s="699"/>
      <c r="HSM59" s="699"/>
      <c r="HSN59" s="699"/>
      <c r="HSO59" s="699"/>
      <c r="HSP59" s="699"/>
      <c r="HSQ59" s="699"/>
      <c r="HSR59" s="699"/>
      <c r="HSS59" s="699"/>
      <c r="HST59" s="699"/>
      <c r="HSU59" s="699"/>
      <c r="HSV59" s="699"/>
      <c r="HSW59" s="699"/>
      <c r="HSX59" s="699"/>
      <c r="HSY59" s="699"/>
      <c r="HSZ59" s="699"/>
      <c r="HTA59" s="699"/>
      <c r="HTB59" s="699"/>
      <c r="HTC59" s="699"/>
      <c r="HTD59" s="699"/>
      <c r="HTE59" s="699"/>
      <c r="HTF59" s="699"/>
      <c r="HTG59" s="699"/>
      <c r="HTH59" s="699"/>
      <c r="HTI59" s="699"/>
      <c r="HTJ59" s="699"/>
      <c r="HTK59" s="699"/>
      <c r="HTL59" s="699"/>
      <c r="HTM59" s="699"/>
      <c r="HTN59" s="699"/>
      <c r="HTO59" s="699"/>
      <c r="HTP59" s="699"/>
      <c r="HTQ59" s="699"/>
      <c r="HTR59" s="699"/>
      <c r="HTS59" s="699"/>
      <c r="HTT59" s="699"/>
      <c r="HTU59" s="699"/>
      <c r="HTV59" s="699"/>
      <c r="HTW59" s="699"/>
      <c r="HTX59" s="699"/>
      <c r="HTY59" s="699"/>
      <c r="HTZ59" s="699"/>
      <c r="HUA59" s="699"/>
      <c r="HUB59" s="699"/>
      <c r="HUC59" s="699"/>
      <c r="HUD59" s="699"/>
      <c r="HUE59" s="699"/>
      <c r="HUF59" s="699"/>
      <c r="HUG59" s="699"/>
      <c r="HUH59" s="699"/>
      <c r="HUI59" s="699"/>
      <c r="HUJ59" s="699"/>
      <c r="HUK59" s="699"/>
      <c r="HUL59" s="699"/>
      <c r="HUM59" s="699"/>
      <c r="HUN59" s="699"/>
      <c r="HUO59" s="699"/>
      <c r="HUP59" s="699"/>
      <c r="HUQ59" s="699"/>
      <c r="HUR59" s="699"/>
      <c r="HUS59" s="699"/>
      <c r="HUT59" s="699"/>
      <c r="HUU59" s="699"/>
      <c r="HUV59" s="699"/>
      <c r="HUW59" s="699"/>
      <c r="HUX59" s="699"/>
      <c r="HUY59" s="699"/>
      <c r="HUZ59" s="699"/>
      <c r="HVA59" s="699"/>
      <c r="HVB59" s="699"/>
      <c r="HVC59" s="699"/>
      <c r="HVD59" s="699"/>
      <c r="HVE59" s="699"/>
      <c r="HVF59" s="699"/>
      <c r="HVG59" s="699"/>
      <c r="HVH59" s="699"/>
      <c r="HVI59" s="699"/>
      <c r="HVJ59" s="699"/>
      <c r="HVK59" s="699"/>
      <c r="HVL59" s="699"/>
      <c r="HVM59" s="699"/>
      <c r="HVN59" s="699"/>
      <c r="HVO59" s="699"/>
      <c r="HVP59" s="699"/>
      <c r="HVQ59" s="699"/>
      <c r="HVR59" s="699"/>
      <c r="HVS59" s="699"/>
      <c r="HVT59" s="699"/>
      <c r="HVU59" s="699"/>
      <c r="HVV59" s="699"/>
      <c r="HVW59" s="699"/>
      <c r="HVX59" s="699"/>
      <c r="HVY59" s="699"/>
      <c r="HVZ59" s="699"/>
      <c r="HWA59" s="699"/>
      <c r="HWB59" s="699"/>
      <c r="HWC59" s="699"/>
      <c r="HWD59" s="699"/>
      <c r="HWE59" s="699"/>
      <c r="HWF59" s="699"/>
      <c r="HWG59" s="699"/>
      <c r="HWH59" s="699"/>
      <c r="HWI59" s="699"/>
      <c r="HWJ59" s="699"/>
      <c r="HWK59" s="699"/>
      <c r="HWL59" s="699"/>
      <c r="HWM59" s="699"/>
      <c r="HWN59" s="699"/>
      <c r="HWO59" s="699"/>
      <c r="HWP59" s="699"/>
      <c r="HWQ59" s="699"/>
      <c r="HWR59" s="699"/>
      <c r="HWS59" s="699"/>
      <c r="HWT59" s="699"/>
      <c r="HWU59" s="699"/>
      <c r="HWV59" s="699"/>
      <c r="HWW59" s="699"/>
      <c r="HWX59" s="699"/>
      <c r="HWY59" s="699"/>
      <c r="HWZ59" s="699"/>
      <c r="HXA59" s="699"/>
      <c r="HXB59" s="699"/>
      <c r="HXC59" s="699"/>
      <c r="HXD59" s="699"/>
      <c r="HXE59" s="699"/>
      <c r="HXF59" s="699"/>
      <c r="HXG59" s="699"/>
      <c r="HXH59" s="699"/>
      <c r="HXI59" s="699"/>
      <c r="HXJ59" s="699"/>
      <c r="HXK59" s="699"/>
      <c r="HXL59" s="699"/>
      <c r="HXM59" s="699"/>
      <c r="HXN59" s="699"/>
      <c r="HXO59" s="699"/>
      <c r="HXP59" s="699"/>
      <c r="HXQ59" s="699"/>
      <c r="HXR59" s="699"/>
      <c r="HXS59" s="699"/>
      <c r="HXT59" s="699"/>
      <c r="HXU59" s="699"/>
      <c r="HXV59" s="699"/>
      <c r="HXW59" s="699"/>
      <c r="HXX59" s="699"/>
      <c r="HXY59" s="699"/>
      <c r="HXZ59" s="699"/>
      <c r="HYA59" s="699"/>
      <c r="HYB59" s="699"/>
      <c r="HYC59" s="699"/>
      <c r="HYD59" s="699"/>
      <c r="HYE59" s="699"/>
      <c r="HYF59" s="699"/>
      <c r="HYG59" s="699"/>
      <c r="HYH59" s="699"/>
      <c r="HYI59" s="699"/>
      <c r="HYJ59" s="699"/>
      <c r="HYK59" s="699"/>
      <c r="HYL59" s="699"/>
      <c r="HYM59" s="699"/>
      <c r="HYN59" s="699"/>
      <c r="HYO59" s="699"/>
      <c r="HYP59" s="699"/>
      <c r="HYQ59" s="699"/>
      <c r="HYR59" s="699"/>
      <c r="HYS59" s="699"/>
      <c r="HYT59" s="699"/>
      <c r="HYU59" s="699"/>
      <c r="HYV59" s="699"/>
      <c r="HYW59" s="699"/>
      <c r="HYX59" s="699"/>
      <c r="HYY59" s="699"/>
      <c r="HYZ59" s="699"/>
      <c r="HZA59" s="699"/>
      <c r="HZB59" s="699"/>
      <c r="HZC59" s="699"/>
      <c r="HZD59" s="699"/>
      <c r="HZE59" s="699"/>
      <c r="HZF59" s="699"/>
      <c r="HZG59" s="699"/>
      <c r="HZH59" s="699"/>
      <c r="HZI59" s="699"/>
      <c r="HZJ59" s="699"/>
      <c r="HZK59" s="699"/>
      <c r="HZL59" s="699"/>
      <c r="HZM59" s="699"/>
      <c r="HZN59" s="699"/>
      <c r="HZO59" s="699"/>
      <c r="HZP59" s="699"/>
      <c r="HZQ59" s="699"/>
      <c r="HZR59" s="699"/>
      <c r="HZS59" s="699"/>
      <c r="HZT59" s="699"/>
      <c r="HZU59" s="699"/>
      <c r="HZV59" s="699"/>
      <c r="HZW59" s="699"/>
      <c r="HZX59" s="699"/>
      <c r="HZY59" s="699"/>
      <c r="HZZ59" s="699"/>
      <c r="IAA59" s="699"/>
      <c r="IAB59" s="699"/>
      <c r="IAC59" s="699"/>
      <c r="IAD59" s="699"/>
      <c r="IAE59" s="699"/>
      <c r="IAF59" s="699"/>
      <c r="IAG59" s="699"/>
      <c r="IAH59" s="699"/>
      <c r="IAI59" s="699"/>
      <c r="IAJ59" s="699"/>
      <c r="IAK59" s="699"/>
      <c r="IAL59" s="699"/>
      <c r="IAM59" s="699"/>
      <c r="IAN59" s="699"/>
      <c r="IAO59" s="699"/>
      <c r="IAP59" s="699"/>
      <c r="IAQ59" s="699"/>
      <c r="IAR59" s="699"/>
      <c r="IAS59" s="699"/>
      <c r="IAT59" s="699"/>
      <c r="IAU59" s="699"/>
      <c r="IAV59" s="699"/>
      <c r="IAW59" s="699"/>
      <c r="IAX59" s="699"/>
      <c r="IAY59" s="699"/>
      <c r="IAZ59" s="699"/>
      <c r="IBA59" s="699"/>
      <c r="IBB59" s="699"/>
      <c r="IBC59" s="699"/>
      <c r="IBD59" s="699"/>
      <c r="IBE59" s="699"/>
      <c r="IBF59" s="699"/>
      <c r="IBG59" s="699"/>
      <c r="IBH59" s="699"/>
      <c r="IBI59" s="699"/>
      <c r="IBJ59" s="699"/>
      <c r="IBK59" s="699"/>
      <c r="IBL59" s="699"/>
      <c r="IBM59" s="699"/>
      <c r="IBN59" s="699"/>
      <c r="IBO59" s="699"/>
      <c r="IBP59" s="699"/>
      <c r="IBQ59" s="699"/>
      <c r="IBR59" s="699"/>
      <c r="IBS59" s="699"/>
      <c r="IBT59" s="699"/>
      <c r="IBU59" s="699"/>
      <c r="IBV59" s="699"/>
      <c r="IBW59" s="699"/>
      <c r="IBX59" s="699"/>
      <c r="IBY59" s="699"/>
      <c r="IBZ59" s="699"/>
      <c r="ICA59" s="699"/>
      <c r="ICB59" s="699"/>
      <c r="ICC59" s="699"/>
      <c r="ICD59" s="699"/>
      <c r="ICE59" s="699"/>
      <c r="ICF59" s="699"/>
      <c r="ICG59" s="699"/>
      <c r="ICH59" s="699"/>
      <c r="ICI59" s="699"/>
      <c r="ICJ59" s="699"/>
      <c r="ICK59" s="699"/>
      <c r="ICL59" s="699"/>
      <c r="ICM59" s="699"/>
      <c r="ICN59" s="699"/>
      <c r="ICO59" s="699"/>
      <c r="ICP59" s="699"/>
      <c r="ICQ59" s="699"/>
      <c r="ICR59" s="699"/>
      <c r="ICS59" s="699"/>
      <c r="ICT59" s="699"/>
      <c r="ICU59" s="699"/>
      <c r="ICV59" s="699"/>
      <c r="ICW59" s="699"/>
      <c r="ICX59" s="699"/>
      <c r="ICY59" s="699"/>
      <c r="ICZ59" s="699"/>
      <c r="IDA59" s="699"/>
      <c r="IDB59" s="699"/>
      <c r="IDC59" s="699"/>
      <c r="IDD59" s="699"/>
      <c r="IDE59" s="699"/>
      <c r="IDF59" s="699"/>
      <c r="IDG59" s="699"/>
      <c r="IDH59" s="699"/>
      <c r="IDI59" s="699"/>
      <c r="IDJ59" s="699"/>
      <c r="IDK59" s="699"/>
      <c r="IDL59" s="699"/>
      <c r="IDM59" s="699"/>
      <c r="IDN59" s="699"/>
      <c r="IDO59" s="699"/>
      <c r="IDP59" s="699"/>
      <c r="IDQ59" s="699"/>
      <c r="IDR59" s="699"/>
      <c r="IDS59" s="699"/>
      <c r="IDT59" s="699"/>
      <c r="IDU59" s="699"/>
      <c r="IDV59" s="699"/>
      <c r="IDW59" s="699"/>
      <c r="IDX59" s="699"/>
      <c r="IDY59" s="699"/>
      <c r="IDZ59" s="699"/>
      <c r="IEA59" s="699"/>
      <c r="IEB59" s="699"/>
      <c r="IEC59" s="699"/>
      <c r="IED59" s="699"/>
      <c r="IEE59" s="699"/>
      <c r="IEF59" s="699"/>
      <c r="IEG59" s="699"/>
      <c r="IEH59" s="699"/>
      <c r="IEI59" s="699"/>
      <c r="IEJ59" s="699"/>
      <c r="IEK59" s="699"/>
      <c r="IEL59" s="699"/>
      <c r="IEM59" s="699"/>
      <c r="IEN59" s="699"/>
      <c r="IEO59" s="699"/>
      <c r="IEP59" s="699"/>
      <c r="IEQ59" s="699"/>
      <c r="IER59" s="699"/>
      <c r="IES59" s="699"/>
      <c r="IET59" s="699"/>
      <c r="IEU59" s="699"/>
      <c r="IEV59" s="699"/>
      <c r="IEW59" s="699"/>
      <c r="IEX59" s="699"/>
      <c r="IEY59" s="699"/>
      <c r="IEZ59" s="699"/>
      <c r="IFA59" s="699"/>
      <c r="IFB59" s="699"/>
      <c r="IFC59" s="699"/>
      <c r="IFD59" s="699"/>
      <c r="IFE59" s="699"/>
      <c r="IFF59" s="699"/>
      <c r="IFG59" s="699"/>
      <c r="IFH59" s="699"/>
      <c r="IFI59" s="699"/>
      <c r="IFJ59" s="699"/>
      <c r="IFK59" s="699"/>
      <c r="IFL59" s="699"/>
      <c r="IFM59" s="699"/>
      <c r="IFN59" s="699"/>
      <c r="IFO59" s="699"/>
      <c r="IFP59" s="699"/>
      <c r="IFQ59" s="699"/>
      <c r="IFR59" s="699"/>
      <c r="IFS59" s="699"/>
      <c r="IFT59" s="699"/>
      <c r="IFU59" s="699"/>
      <c r="IFV59" s="699"/>
      <c r="IFW59" s="699"/>
      <c r="IFX59" s="699"/>
      <c r="IFY59" s="699"/>
      <c r="IFZ59" s="699"/>
      <c r="IGA59" s="699"/>
      <c r="IGB59" s="699"/>
      <c r="IGC59" s="699"/>
      <c r="IGD59" s="699"/>
      <c r="IGE59" s="699"/>
      <c r="IGF59" s="699"/>
      <c r="IGG59" s="699"/>
      <c r="IGH59" s="699"/>
      <c r="IGI59" s="699"/>
      <c r="IGJ59" s="699"/>
      <c r="IGK59" s="699"/>
      <c r="IGL59" s="699"/>
      <c r="IGM59" s="699"/>
      <c r="IGN59" s="699"/>
      <c r="IGO59" s="699"/>
      <c r="IGP59" s="699"/>
      <c r="IGQ59" s="699"/>
      <c r="IGR59" s="699"/>
      <c r="IGS59" s="699"/>
      <c r="IGT59" s="699"/>
      <c r="IGU59" s="699"/>
      <c r="IGV59" s="699"/>
      <c r="IGW59" s="699"/>
      <c r="IGX59" s="699"/>
      <c r="IGY59" s="699"/>
      <c r="IGZ59" s="699"/>
      <c r="IHA59" s="699"/>
      <c r="IHB59" s="699"/>
      <c r="IHC59" s="699"/>
      <c r="IHD59" s="699"/>
      <c r="IHE59" s="699"/>
      <c r="IHF59" s="699"/>
      <c r="IHG59" s="699"/>
      <c r="IHH59" s="699"/>
      <c r="IHI59" s="699"/>
      <c r="IHJ59" s="699"/>
      <c r="IHK59" s="699"/>
      <c r="IHL59" s="699"/>
      <c r="IHM59" s="699"/>
      <c r="IHN59" s="699"/>
      <c r="IHO59" s="699"/>
      <c r="IHP59" s="699"/>
      <c r="IHQ59" s="699"/>
      <c r="IHR59" s="699"/>
      <c r="IHS59" s="699"/>
      <c r="IHT59" s="699"/>
      <c r="IHU59" s="699"/>
      <c r="IHV59" s="699"/>
      <c r="IHW59" s="699"/>
      <c r="IHX59" s="699"/>
      <c r="IHY59" s="699"/>
      <c r="IHZ59" s="699"/>
      <c r="IIA59" s="699"/>
      <c r="IIB59" s="699"/>
      <c r="IIC59" s="699"/>
      <c r="IID59" s="699"/>
      <c r="IIE59" s="699"/>
      <c r="IIF59" s="699"/>
      <c r="IIG59" s="699"/>
      <c r="IIH59" s="699"/>
      <c r="III59" s="699"/>
      <c r="IIJ59" s="699"/>
      <c r="IIK59" s="699"/>
      <c r="IIL59" s="699"/>
      <c r="IIM59" s="699"/>
      <c r="IIN59" s="699"/>
      <c r="IIO59" s="699"/>
      <c r="IIP59" s="699"/>
      <c r="IIQ59" s="699"/>
      <c r="IIR59" s="699"/>
      <c r="IIS59" s="699"/>
      <c r="IIT59" s="699"/>
      <c r="IIU59" s="699"/>
      <c r="IIV59" s="699"/>
      <c r="IIW59" s="699"/>
      <c r="IIX59" s="699"/>
      <c r="IIY59" s="699"/>
      <c r="IIZ59" s="699"/>
      <c r="IJA59" s="699"/>
      <c r="IJB59" s="699"/>
      <c r="IJC59" s="699"/>
      <c r="IJD59" s="699"/>
      <c r="IJE59" s="699"/>
      <c r="IJF59" s="699"/>
      <c r="IJG59" s="699"/>
      <c r="IJH59" s="699"/>
      <c r="IJI59" s="699"/>
      <c r="IJJ59" s="699"/>
      <c r="IJK59" s="699"/>
      <c r="IJL59" s="699"/>
      <c r="IJM59" s="699"/>
      <c r="IJN59" s="699"/>
      <c r="IJO59" s="699"/>
      <c r="IJP59" s="699"/>
      <c r="IJQ59" s="699"/>
      <c r="IJR59" s="699"/>
      <c r="IJS59" s="699"/>
      <c r="IJT59" s="699"/>
      <c r="IJU59" s="699"/>
      <c r="IJV59" s="699"/>
      <c r="IJW59" s="699"/>
      <c r="IJX59" s="699"/>
      <c r="IJY59" s="699"/>
      <c r="IJZ59" s="699"/>
      <c r="IKA59" s="699"/>
      <c r="IKB59" s="699"/>
      <c r="IKC59" s="699"/>
      <c r="IKD59" s="699"/>
      <c r="IKE59" s="699"/>
      <c r="IKF59" s="699"/>
      <c r="IKG59" s="699"/>
      <c r="IKH59" s="699"/>
      <c r="IKI59" s="699"/>
      <c r="IKJ59" s="699"/>
      <c r="IKK59" s="699"/>
      <c r="IKL59" s="699"/>
      <c r="IKM59" s="699"/>
      <c r="IKN59" s="699"/>
      <c r="IKO59" s="699"/>
      <c r="IKP59" s="699"/>
      <c r="IKQ59" s="699"/>
      <c r="IKR59" s="699"/>
      <c r="IKS59" s="699"/>
      <c r="IKT59" s="699"/>
      <c r="IKU59" s="699"/>
      <c r="IKV59" s="699"/>
      <c r="IKW59" s="699"/>
      <c r="IKX59" s="699"/>
      <c r="IKY59" s="699"/>
      <c r="IKZ59" s="699"/>
      <c r="ILA59" s="699"/>
      <c r="ILB59" s="699"/>
      <c r="ILC59" s="699"/>
      <c r="ILD59" s="699"/>
      <c r="ILE59" s="699"/>
      <c r="ILF59" s="699"/>
      <c r="ILG59" s="699"/>
      <c r="ILH59" s="699"/>
      <c r="ILI59" s="699"/>
      <c r="ILJ59" s="699"/>
      <c r="ILK59" s="699"/>
      <c r="ILL59" s="699"/>
      <c r="ILM59" s="699"/>
      <c r="ILN59" s="699"/>
      <c r="ILO59" s="699"/>
      <c r="ILP59" s="699"/>
      <c r="ILQ59" s="699"/>
      <c r="ILR59" s="699"/>
      <c r="ILS59" s="699"/>
      <c r="ILT59" s="699"/>
      <c r="ILU59" s="699"/>
      <c r="ILV59" s="699"/>
      <c r="ILW59" s="699"/>
      <c r="ILX59" s="699"/>
      <c r="ILY59" s="699"/>
      <c r="ILZ59" s="699"/>
      <c r="IMA59" s="699"/>
      <c r="IMB59" s="699"/>
      <c r="IMC59" s="699"/>
      <c r="IMD59" s="699"/>
      <c r="IME59" s="699"/>
      <c r="IMF59" s="699"/>
      <c r="IMG59" s="699"/>
      <c r="IMH59" s="699"/>
      <c r="IMI59" s="699"/>
      <c r="IMJ59" s="699"/>
      <c r="IMK59" s="699"/>
      <c r="IML59" s="699"/>
      <c r="IMM59" s="699"/>
      <c r="IMN59" s="699"/>
      <c r="IMO59" s="699"/>
      <c r="IMP59" s="699"/>
      <c r="IMQ59" s="699"/>
      <c r="IMR59" s="699"/>
      <c r="IMS59" s="699"/>
      <c r="IMT59" s="699"/>
      <c r="IMU59" s="699"/>
      <c r="IMV59" s="699"/>
      <c r="IMW59" s="699"/>
      <c r="IMX59" s="699"/>
      <c r="IMY59" s="699"/>
      <c r="IMZ59" s="699"/>
      <c r="INA59" s="699"/>
      <c r="INB59" s="699"/>
      <c r="INC59" s="699"/>
      <c r="IND59" s="699"/>
      <c r="INE59" s="699"/>
      <c r="INF59" s="699"/>
      <c r="ING59" s="699"/>
      <c r="INH59" s="699"/>
      <c r="INI59" s="699"/>
      <c r="INJ59" s="699"/>
      <c r="INK59" s="699"/>
      <c r="INL59" s="699"/>
      <c r="INM59" s="699"/>
      <c r="INN59" s="699"/>
      <c r="INO59" s="699"/>
      <c r="INP59" s="699"/>
      <c r="INQ59" s="699"/>
      <c r="INR59" s="699"/>
      <c r="INS59" s="699"/>
      <c r="INT59" s="699"/>
      <c r="INU59" s="699"/>
      <c r="INV59" s="699"/>
      <c r="INW59" s="699"/>
      <c r="INX59" s="699"/>
      <c r="INY59" s="699"/>
      <c r="INZ59" s="699"/>
      <c r="IOA59" s="699"/>
      <c r="IOB59" s="699"/>
      <c r="IOC59" s="699"/>
      <c r="IOD59" s="699"/>
      <c r="IOE59" s="699"/>
      <c r="IOF59" s="699"/>
      <c r="IOG59" s="699"/>
      <c r="IOH59" s="699"/>
      <c r="IOI59" s="699"/>
      <c r="IOJ59" s="699"/>
      <c r="IOK59" s="699"/>
      <c r="IOL59" s="699"/>
      <c r="IOM59" s="699"/>
      <c r="ION59" s="699"/>
      <c r="IOO59" s="699"/>
      <c r="IOP59" s="699"/>
      <c r="IOQ59" s="699"/>
      <c r="IOR59" s="699"/>
      <c r="IOS59" s="699"/>
      <c r="IOT59" s="699"/>
      <c r="IOU59" s="699"/>
      <c r="IOV59" s="699"/>
      <c r="IOW59" s="699"/>
      <c r="IOX59" s="699"/>
      <c r="IOY59" s="699"/>
      <c r="IOZ59" s="699"/>
      <c r="IPA59" s="699"/>
      <c r="IPB59" s="699"/>
      <c r="IPC59" s="699"/>
      <c r="IPD59" s="699"/>
      <c r="IPE59" s="699"/>
      <c r="IPF59" s="699"/>
      <c r="IPG59" s="699"/>
      <c r="IPH59" s="699"/>
      <c r="IPI59" s="699"/>
      <c r="IPJ59" s="699"/>
      <c r="IPK59" s="699"/>
      <c r="IPL59" s="699"/>
      <c r="IPM59" s="699"/>
      <c r="IPN59" s="699"/>
      <c r="IPO59" s="699"/>
      <c r="IPP59" s="699"/>
      <c r="IPQ59" s="699"/>
      <c r="IPR59" s="699"/>
      <c r="IPS59" s="699"/>
      <c r="IPT59" s="699"/>
      <c r="IPU59" s="699"/>
      <c r="IPV59" s="699"/>
      <c r="IPW59" s="699"/>
      <c r="IPX59" s="699"/>
      <c r="IPY59" s="699"/>
      <c r="IPZ59" s="699"/>
      <c r="IQA59" s="699"/>
      <c r="IQB59" s="699"/>
      <c r="IQC59" s="699"/>
      <c r="IQD59" s="699"/>
      <c r="IQE59" s="699"/>
      <c r="IQF59" s="699"/>
      <c r="IQG59" s="699"/>
      <c r="IQH59" s="699"/>
      <c r="IQI59" s="699"/>
      <c r="IQJ59" s="699"/>
      <c r="IQK59" s="699"/>
      <c r="IQL59" s="699"/>
      <c r="IQM59" s="699"/>
      <c r="IQN59" s="699"/>
      <c r="IQO59" s="699"/>
      <c r="IQP59" s="699"/>
      <c r="IQQ59" s="699"/>
      <c r="IQR59" s="699"/>
      <c r="IQS59" s="699"/>
      <c r="IQT59" s="699"/>
      <c r="IQU59" s="699"/>
      <c r="IQV59" s="699"/>
      <c r="IQW59" s="699"/>
      <c r="IQX59" s="699"/>
      <c r="IQY59" s="699"/>
      <c r="IQZ59" s="699"/>
      <c r="IRA59" s="699"/>
      <c r="IRB59" s="699"/>
      <c r="IRC59" s="699"/>
      <c r="IRD59" s="699"/>
      <c r="IRE59" s="699"/>
      <c r="IRF59" s="699"/>
      <c r="IRG59" s="699"/>
      <c r="IRH59" s="699"/>
      <c r="IRI59" s="699"/>
      <c r="IRJ59" s="699"/>
      <c r="IRK59" s="699"/>
      <c r="IRL59" s="699"/>
      <c r="IRM59" s="699"/>
      <c r="IRN59" s="699"/>
      <c r="IRO59" s="699"/>
      <c r="IRP59" s="699"/>
      <c r="IRQ59" s="699"/>
      <c r="IRR59" s="699"/>
      <c r="IRS59" s="699"/>
      <c r="IRT59" s="699"/>
      <c r="IRU59" s="699"/>
      <c r="IRV59" s="699"/>
      <c r="IRW59" s="699"/>
      <c r="IRX59" s="699"/>
      <c r="IRY59" s="699"/>
      <c r="IRZ59" s="699"/>
      <c r="ISA59" s="699"/>
      <c r="ISB59" s="699"/>
      <c r="ISC59" s="699"/>
      <c r="ISD59" s="699"/>
      <c r="ISE59" s="699"/>
      <c r="ISF59" s="699"/>
      <c r="ISG59" s="699"/>
      <c r="ISH59" s="699"/>
      <c r="ISI59" s="699"/>
      <c r="ISJ59" s="699"/>
      <c r="ISK59" s="699"/>
      <c r="ISL59" s="699"/>
      <c r="ISM59" s="699"/>
      <c r="ISN59" s="699"/>
      <c r="ISO59" s="699"/>
      <c r="ISP59" s="699"/>
      <c r="ISQ59" s="699"/>
      <c r="ISR59" s="699"/>
      <c r="ISS59" s="699"/>
      <c r="IST59" s="699"/>
      <c r="ISU59" s="699"/>
      <c r="ISV59" s="699"/>
      <c r="ISW59" s="699"/>
      <c r="ISX59" s="699"/>
      <c r="ISY59" s="699"/>
      <c r="ISZ59" s="699"/>
      <c r="ITA59" s="699"/>
      <c r="ITB59" s="699"/>
      <c r="ITC59" s="699"/>
      <c r="ITD59" s="699"/>
      <c r="ITE59" s="699"/>
      <c r="ITF59" s="699"/>
      <c r="ITG59" s="699"/>
      <c r="ITH59" s="699"/>
      <c r="ITI59" s="699"/>
      <c r="ITJ59" s="699"/>
      <c r="ITK59" s="699"/>
      <c r="ITL59" s="699"/>
      <c r="ITM59" s="699"/>
      <c r="ITN59" s="699"/>
      <c r="ITO59" s="699"/>
      <c r="ITP59" s="699"/>
      <c r="ITQ59" s="699"/>
      <c r="ITR59" s="699"/>
      <c r="ITS59" s="699"/>
      <c r="ITT59" s="699"/>
      <c r="ITU59" s="699"/>
      <c r="ITV59" s="699"/>
      <c r="ITW59" s="699"/>
      <c r="ITX59" s="699"/>
      <c r="ITY59" s="699"/>
      <c r="ITZ59" s="699"/>
      <c r="IUA59" s="699"/>
      <c r="IUB59" s="699"/>
      <c r="IUC59" s="699"/>
      <c r="IUD59" s="699"/>
      <c r="IUE59" s="699"/>
      <c r="IUF59" s="699"/>
      <c r="IUG59" s="699"/>
      <c r="IUH59" s="699"/>
      <c r="IUI59" s="699"/>
      <c r="IUJ59" s="699"/>
      <c r="IUK59" s="699"/>
      <c r="IUL59" s="699"/>
      <c r="IUM59" s="699"/>
      <c r="IUN59" s="699"/>
      <c r="IUO59" s="699"/>
      <c r="IUP59" s="699"/>
      <c r="IUQ59" s="699"/>
      <c r="IUR59" s="699"/>
      <c r="IUS59" s="699"/>
      <c r="IUT59" s="699"/>
      <c r="IUU59" s="699"/>
      <c r="IUV59" s="699"/>
      <c r="IUW59" s="699"/>
      <c r="IUX59" s="699"/>
      <c r="IUY59" s="699"/>
      <c r="IUZ59" s="699"/>
      <c r="IVA59" s="699"/>
      <c r="IVB59" s="699"/>
      <c r="IVC59" s="699"/>
      <c r="IVD59" s="699"/>
      <c r="IVE59" s="699"/>
      <c r="IVF59" s="699"/>
      <c r="IVG59" s="699"/>
      <c r="IVH59" s="699"/>
      <c r="IVI59" s="699"/>
      <c r="IVJ59" s="699"/>
      <c r="IVK59" s="699"/>
      <c r="IVL59" s="699"/>
      <c r="IVM59" s="699"/>
      <c r="IVN59" s="699"/>
      <c r="IVO59" s="699"/>
      <c r="IVP59" s="699"/>
      <c r="IVQ59" s="699"/>
      <c r="IVR59" s="699"/>
      <c r="IVS59" s="699"/>
      <c r="IVT59" s="699"/>
      <c r="IVU59" s="699"/>
      <c r="IVV59" s="699"/>
      <c r="IVW59" s="699"/>
      <c r="IVX59" s="699"/>
      <c r="IVY59" s="699"/>
      <c r="IVZ59" s="699"/>
      <c r="IWA59" s="699"/>
      <c r="IWB59" s="699"/>
      <c r="IWC59" s="699"/>
      <c r="IWD59" s="699"/>
      <c r="IWE59" s="699"/>
      <c r="IWF59" s="699"/>
      <c r="IWG59" s="699"/>
      <c r="IWH59" s="699"/>
      <c r="IWI59" s="699"/>
      <c r="IWJ59" s="699"/>
      <c r="IWK59" s="699"/>
      <c r="IWL59" s="699"/>
      <c r="IWM59" s="699"/>
      <c r="IWN59" s="699"/>
      <c r="IWO59" s="699"/>
      <c r="IWP59" s="699"/>
      <c r="IWQ59" s="699"/>
      <c r="IWR59" s="699"/>
      <c r="IWS59" s="699"/>
      <c r="IWT59" s="699"/>
      <c r="IWU59" s="699"/>
      <c r="IWV59" s="699"/>
      <c r="IWW59" s="699"/>
      <c r="IWX59" s="699"/>
      <c r="IWY59" s="699"/>
      <c r="IWZ59" s="699"/>
      <c r="IXA59" s="699"/>
      <c r="IXB59" s="699"/>
      <c r="IXC59" s="699"/>
      <c r="IXD59" s="699"/>
      <c r="IXE59" s="699"/>
      <c r="IXF59" s="699"/>
      <c r="IXG59" s="699"/>
      <c r="IXH59" s="699"/>
      <c r="IXI59" s="699"/>
      <c r="IXJ59" s="699"/>
      <c r="IXK59" s="699"/>
      <c r="IXL59" s="699"/>
      <c r="IXM59" s="699"/>
      <c r="IXN59" s="699"/>
      <c r="IXO59" s="699"/>
      <c r="IXP59" s="699"/>
      <c r="IXQ59" s="699"/>
      <c r="IXR59" s="699"/>
      <c r="IXS59" s="699"/>
      <c r="IXT59" s="699"/>
      <c r="IXU59" s="699"/>
      <c r="IXV59" s="699"/>
      <c r="IXW59" s="699"/>
      <c r="IXX59" s="699"/>
      <c r="IXY59" s="699"/>
      <c r="IXZ59" s="699"/>
      <c r="IYA59" s="699"/>
      <c r="IYB59" s="699"/>
      <c r="IYC59" s="699"/>
      <c r="IYD59" s="699"/>
      <c r="IYE59" s="699"/>
      <c r="IYF59" s="699"/>
      <c r="IYG59" s="699"/>
      <c r="IYH59" s="699"/>
      <c r="IYI59" s="699"/>
      <c r="IYJ59" s="699"/>
      <c r="IYK59" s="699"/>
      <c r="IYL59" s="699"/>
      <c r="IYM59" s="699"/>
      <c r="IYN59" s="699"/>
      <c r="IYO59" s="699"/>
      <c r="IYP59" s="699"/>
      <c r="IYQ59" s="699"/>
      <c r="IYR59" s="699"/>
      <c r="IYS59" s="699"/>
      <c r="IYT59" s="699"/>
      <c r="IYU59" s="699"/>
      <c r="IYV59" s="699"/>
      <c r="IYW59" s="699"/>
      <c r="IYX59" s="699"/>
      <c r="IYY59" s="699"/>
      <c r="IYZ59" s="699"/>
      <c r="IZA59" s="699"/>
      <c r="IZB59" s="699"/>
      <c r="IZC59" s="699"/>
      <c r="IZD59" s="699"/>
      <c r="IZE59" s="699"/>
      <c r="IZF59" s="699"/>
      <c r="IZG59" s="699"/>
      <c r="IZH59" s="699"/>
      <c r="IZI59" s="699"/>
      <c r="IZJ59" s="699"/>
      <c r="IZK59" s="699"/>
      <c r="IZL59" s="699"/>
      <c r="IZM59" s="699"/>
      <c r="IZN59" s="699"/>
      <c r="IZO59" s="699"/>
      <c r="IZP59" s="699"/>
      <c r="IZQ59" s="699"/>
      <c r="IZR59" s="699"/>
      <c r="IZS59" s="699"/>
      <c r="IZT59" s="699"/>
      <c r="IZU59" s="699"/>
      <c r="IZV59" s="699"/>
      <c r="IZW59" s="699"/>
      <c r="IZX59" s="699"/>
      <c r="IZY59" s="699"/>
      <c r="IZZ59" s="699"/>
      <c r="JAA59" s="699"/>
      <c r="JAB59" s="699"/>
      <c r="JAC59" s="699"/>
      <c r="JAD59" s="699"/>
      <c r="JAE59" s="699"/>
      <c r="JAF59" s="699"/>
      <c r="JAG59" s="699"/>
      <c r="JAH59" s="699"/>
      <c r="JAI59" s="699"/>
      <c r="JAJ59" s="699"/>
      <c r="JAK59" s="699"/>
      <c r="JAL59" s="699"/>
      <c r="JAM59" s="699"/>
      <c r="JAN59" s="699"/>
      <c r="JAO59" s="699"/>
      <c r="JAP59" s="699"/>
      <c r="JAQ59" s="699"/>
      <c r="JAR59" s="699"/>
      <c r="JAS59" s="699"/>
      <c r="JAT59" s="699"/>
      <c r="JAU59" s="699"/>
      <c r="JAV59" s="699"/>
      <c r="JAW59" s="699"/>
      <c r="JAX59" s="699"/>
      <c r="JAY59" s="699"/>
      <c r="JAZ59" s="699"/>
      <c r="JBA59" s="699"/>
      <c r="JBB59" s="699"/>
      <c r="JBC59" s="699"/>
      <c r="JBD59" s="699"/>
      <c r="JBE59" s="699"/>
      <c r="JBF59" s="699"/>
      <c r="JBG59" s="699"/>
      <c r="JBH59" s="699"/>
      <c r="JBI59" s="699"/>
      <c r="JBJ59" s="699"/>
      <c r="JBK59" s="699"/>
      <c r="JBL59" s="699"/>
      <c r="JBM59" s="699"/>
      <c r="JBN59" s="699"/>
      <c r="JBO59" s="699"/>
      <c r="JBP59" s="699"/>
      <c r="JBQ59" s="699"/>
      <c r="JBR59" s="699"/>
      <c r="JBS59" s="699"/>
      <c r="JBT59" s="699"/>
      <c r="JBU59" s="699"/>
      <c r="JBV59" s="699"/>
      <c r="JBW59" s="699"/>
      <c r="JBX59" s="699"/>
      <c r="JBY59" s="699"/>
      <c r="JBZ59" s="699"/>
      <c r="JCA59" s="699"/>
      <c r="JCB59" s="699"/>
      <c r="JCC59" s="699"/>
      <c r="JCD59" s="699"/>
      <c r="JCE59" s="699"/>
      <c r="JCF59" s="699"/>
      <c r="JCG59" s="699"/>
      <c r="JCH59" s="699"/>
      <c r="JCI59" s="699"/>
      <c r="JCJ59" s="699"/>
      <c r="JCK59" s="699"/>
      <c r="JCL59" s="699"/>
      <c r="JCM59" s="699"/>
      <c r="JCN59" s="699"/>
      <c r="JCO59" s="699"/>
      <c r="JCP59" s="699"/>
      <c r="JCQ59" s="699"/>
      <c r="JCR59" s="699"/>
      <c r="JCS59" s="699"/>
      <c r="JCT59" s="699"/>
      <c r="JCU59" s="699"/>
      <c r="JCV59" s="699"/>
      <c r="JCW59" s="699"/>
      <c r="JCX59" s="699"/>
      <c r="JCY59" s="699"/>
      <c r="JCZ59" s="699"/>
      <c r="JDA59" s="699"/>
      <c r="JDB59" s="699"/>
      <c r="JDC59" s="699"/>
      <c r="JDD59" s="699"/>
      <c r="JDE59" s="699"/>
      <c r="JDF59" s="699"/>
      <c r="JDG59" s="699"/>
      <c r="JDH59" s="699"/>
      <c r="JDI59" s="699"/>
      <c r="JDJ59" s="699"/>
      <c r="JDK59" s="699"/>
      <c r="JDL59" s="699"/>
      <c r="JDM59" s="699"/>
      <c r="JDN59" s="699"/>
      <c r="JDO59" s="699"/>
      <c r="JDP59" s="699"/>
      <c r="JDQ59" s="699"/>
      <c r="JDR59" s="699"/>
      <c r="JDS59" s="699"/>
      <c r="JDT59" s="699"/>
      <c r="JDU59" s="699"/>
      <c r="JDV59" s="699"/>
      <c r="JDW59" s="699"/>
      <c r="JDX59" s="699"/>
      <c r="JDY59" s="699"/>
      <c r="JDZ59" s="699"/>
      <c r="JEA59" s="699"/>
      <c r="JEB59" s="699"/>
      <c r="JEC59" s="699"/>
      <c r="JED59" s="699"/>
      <c r="JEE59" s="699"/>
      <c r="JEF59" s="699"/>
      <c r="JEG59" s="699"/>
      <c r="JEH59" s="699"/>
      <c r="JEI59" s="699"/>
      <c r="JEJ59" s="699"/>
      <c r="JEK59" s="699"/>
      <c r="JEL59" s="699"/>
      <c r="JEM59" s="699"/>
      <c r="JEN59" s="699"/>
      <c r="JEO59" s="699"/>
      <c r="JEP59" s="699"/>
      <c r="JEQ59" s="699"/>
      <c r="JER59" s="699"/>
      <c r="JES59" s="699"/>
      <c r="JET59" s="699"/>
      <c r="JEU59" s="699"/>
      <c r="JEV59" s="699"/>
      <c r="JEW59" s="699"/>
      <c r="JEX59" s="699"/>
      <c r="JEY59" s="699"/>
      <c r="JEZ59" s="699"/>
      <c r="JFA59" s="699"/>
      <c r="JFB59" s="699"/>
      <c r="JFC59" s="699"/>
      <c r="JFD59" s="699"/>
      <c r="JFE59" s="699"/>
      <c r="JFF59" s="699"/>
      <c r="JFG59" s="699"/>
      <c r="JFH59" s="699"/>
      <c r="JFI59" s="699"/>
      <c r="JFJ59" s="699"/>
      <c r="JFK59" s="699"/>
      <c r="JFL59" s="699"/>
      <c r="JFM59" s="699"/>
      <c r="JFN59" s="699"/>
      <c r="JFO59" s="699"/>
      <c r="JFP59" s="699"/>
      <c r="JFQ59" s="699"/>
      <c r="JFR59" s="699"/>
      <c r="JFS59" s="699"/>
      <c r="JFT59" s="699"/>
      <c r="JFU59" s="699"/>
      <c r="JFV59" s="699"/>
      <c r="JFW59" s="699"/>
      <c r="JFX59" s="699"/>
      <c r="JFY59" s="699"/>
      <c r="JFZ59" s="699"/>
      <c r="JGA59" s="699"/>
      <c r="JGB59" s="699"/>
      <c r="JGC59" s="699"/>
      <c r="JGD59" s="699"/>
      <c r="JGE59" s="699"/>
      <c r="JGF59" s="699"/>
      <c r="JGG59" s="699"/>
      <c r="JGH59" s="699"/>
      <c r="JGI59" s="699"/>
      <c r="JGJ59" s="699"/>
      <c r="JGK59" s="699"/>
      <c r="JGL59" s="699"/>
      <c r="JGM59" s="699"/>
      <c r="JGN59" s="699"/>
      <c r="JGO59" s="699"/>
      <c r="JGP59" s="699"/>
      <c r="JGQ59" s="699"/>
      <c r="JGR59" s="699"/>
      <c r="JGS59" s="699"/>
      <c r="JGT59" s="699"/>
      <c r="JGU59" s="699"/>
      <c r="JGV59" s="699"/>
      <c r="JGW59" s="699"/>
      <c r="JGX59" s="699"/>
      <c r="JGY59" s="699"/>
      <c r="JGZ59" s="699"/>
      <c r="JHA59" s="699"/>
      <c r="JHB59" s="699"/>
      <c r="JHC59" s="699"/>
      <c r="JHD59" s="699"/>
      <c r="JHE59" s="699"/>
      <c r="JHF59" s="699"/>
      <c r="JHG59" s="699"/>
      <c r="JHH59" s="699"/>
      <c r="JHI59" s="699"/>
      <c r="JHJ59" s="699"/>
      <c r="JHK59" s="699"/>
      <c r="JHL59" s="699"/>
      <c r="JHM59" s="699"/>
      <c r="JHN59" s="699"/>
      <c r="JHO59" s="699"/>
      <c r="JHP59" s="699"/>
      <c r="JHQ59" s="699"/>
      <c r="JHR59" s="699"/>
      <c r="JHS59" s="699"/>
      <c r="JHT59" s="699"/>
      <c r="JHU59" s="699"/>
      <c r="JHV59" s="699"/>
      <c r="JHW59" s="699"/>
      <c r="JHX59" s="699"/>
      <c r="JHY59" s="699"/>
      <c r="JHZ59" s="699"/>
      <c r="JIA59" s="699"/>
      <c r="JIB59" s="699"/>
      <c r="JIC59" s="699"/>
      <c r="JID59" s="699"/>
      <c r="JIE59" s="699"/>
      <c r="JIF59" s="699"/>
      <c r="JIG59" s="699"/>
      <c r="JIH59" s="699"/>
      <c r="JII59" s="699"/>
      <c r="JIJ59" s="699"/>
      <c r="JIK59" s="699"/>
      <c r="JIL59" s="699"/>
      <c r="JIM59" s="699"/>
      <c r="JIN59" s="699"/>
      <c r="JIO59" s="699"/>
      <c r="JIP59" s="699"/>
      <c r="JIQ59" s="699"/>
      <c r="JIR59" s="699"/>
      <c r="JIS59" s="699"/>
      <c r="JIT59" s="699"/>
      <c r="JIU59" s="699"/>
      <c r="JIV59" s="699"/>
      <c r="JIW59" s="699"/>
      <c r="JIX59" s="699"/>
      <c r="JIY59" s="699"/>
      <c r="JIZ59" s="699"/>
      <c r="JJA59" s="699"/>
      <c r="JJB59" s="699"/>
      <c r="JJC59" s="699"/>
      <c r="JJD59" s="699"/>
      <c r="JJE59" s="699"/>
      <c r="JJF59" s="699"/>
      <c r="JJG59" s="699"/>
      <c r="JJH59" s="699"/>
      <c r="JJI59" s="699"/>
      <c r="JJJ59" s="699"/>
      <c r="JJK59" s="699"/>
      <c r="JJL59" s="699"/>
      <c r="JJM59" s="699"/>
      <c r="JJN59" s="699"/>
      <c r="JJO59" s="699"/>
      <c r="JJP59" s="699"/>
      <c r="JJQ59" s="699"/>
      <c r="JJR59" s="699"/>
      <c r="JJS59" s="699"/>
      <c r="JJT59" s="699"/>
      <c r="JJU59" s="699"/>
      <c r="JJV59" s="699"/>
      <c r="JJW59" s="699"/>
      <c r="JJX59" s="699"/>
      <c r="JJY59" s="699"/>
      <c r="JJZ59" s="699"/>
      <c r="JKA59" s="699"/>
      <c r="JKB59" s="699"/>
      <c r="JKC59" s="699"/>
      <c r="JKD59" s="699"/>
      <c r="JKE59" s="699"/>
      <c r="JKF59" s="699"/>
      <c r="JKG59" s="699"/>
      <c r="JKH59" s="699"/>
      <c r="JKI59" s="699"/>
      <c r="JKJ59" s="699"/>
      <c r="JKK59" s="699"/>
      <c r="JKL59" s="699"/>
      <c r="JKM59" s="699"/>
      <c r="JKN59" s="699"/>
      <c r="JKO59" s="699"/>
      <c r="JKP59" s="699"/>
      <c r="JKQ59" s="699"/>
      <c r="JKR59" s="699"/>
      <c r="JKS59" s="699"/>
      <c r="JKT59" s="699"/>
      <c r="JKU59" s="699"/>
      <c r="JKV59" s="699"/>
      <c r="JKW59" s="699"/>
      <c r="JKX59" s="699"/>
      <c r="JKY59" s="699"/>
      <c r="JKZ59" s="699"/>
      <c r="JLA59" s="699"/>
      <c r="JLB59" s="699"/>
      <c r="JLC59" s="699"/>
      <c r="JLD59" s="699"/>
      <c r="JLE59" s="699"/>
      <c r="JLF59" s="699"/>
      <c r="JLG59" s="699"/>
      <c r="JLH59" s="699"/>
      <c r="JLI59" s="699"/>
      <c r="JLJ59" s="699"/>
      <c r="JLK59" s="699"/>
      <c r="JLL59" s="699"/>
      <c r="JLM59" s="699"/>
      <c r="JLN59" s="699"/>
      <c r="JLO59" s="699"/>
      <c r="JLP59" s="699"/>
      <c r="JLQ59" s="699"/>
      <c r="JLR59" s="699"/>
      <c r="JLS59" s="699"/>
      <c r="JLT59" s="699"/>
      <c r="JLU59" s="699"/>
      <c r="JLV59" s="699"/>
      <c r="JLW59" s="699"/>
      <c r="JLX59" s="699"/>
      <c r="JLY59" s="699"/>
      <c r="JLZ59" s="699"/>
      <c r="JMA59" s="699"/>
      <c r="JMB59" s="699"/>
      <c r="JMC59" s="699"/>
      <c r="JMD59" s="699"/>
      <c r="JME59" s="699"/>
      <c r="JMF59" s="699"/>
      <c r="JMG59" s="699"/>
      <c r="JMH59" s="699"/>
      <c r="JMI59" s="699"/>
      <c r="JMJ59" s="699"/>
      <c r="JMK59" s="699"/>
      <c r="JML59" s="699"/>
      <c r="JMM59" s="699"/>
      <c r="JMN59" s="699"/>
      <c r="JMO59" s="699"/>
      <c r="JMP59" s="699"/>
      <c r="JMQ59" s="699"/>
      <c r="JMR59" s="699"/>
      <c r="JMS59" s="699"/>
      <c r="JMT59" s="699"/>
      <c r="JMU59" s="699"/>
      <c r="JMV59" s="699"/>
      <c r="JMW59" s="699"/>
      <c r="JMX59" s="699"/>
      <c r="JMY59" s="699"/>
      <c r="JMZ59" s="699"/>
      <c r="JNA59" s="699"/>
      <c r="JNB59" s="699"/>
      <c r="JNC59" s="699"/>
      <c r="JND59" s="699"/>
      <c r="JNE59" s="699"/>
      <c r="JNF59" s="699"/>
      <c r="JNG59" s="699"/>
      <c r="JNH59" s="699"/>
      <c r="JNI59" s="699"/>
      <c r="JNJ59" s="699"/>
      <c r="JNK59" s="699"/>
      <c r="JNL59" s="699"/>
      <c r="JNM59" s="699"/>
      <c r="JNN59" s="699"/>
      <c r="JNO59" s="699"/>
      <c r="JNP59" s="699"/>
      <c r="JNQ59" s="699"/>
      <c r="JNR59" s="699"/>
      <c r="JNS59" s="699"/>
      <c r="JNT59" s="699"/>
      <c r="JNU59" s="699"/>
      <c r="JNV59" s="699"/>
      <c r="JNW59" s="699"/>
      <c r="JNX59" s="699"/>
      <c r="JNY59" s="699"/>
      <c r="JNZ59" s="699"/>
      <c r="JOA59" s="699"/>
      <c r="JOB59" s="699"/>
      <c r="JOC59" s="699"/>
      <c r="JOD59" s="699"/>
      <c r="JOE59" s="699"/>
      <c r="JOF59" s="699"/>
      <c r="JOG59" s="699"/>
      <c r="JOH59" s="699"/>
      <c r="JOI59" s="699"/>
      <c r="JOJ59" s="699"/>
      <c r="JOK59" s="699"/>
      <c r="JOL59" s="699"/>
      <c r="JOM59" s="699"/>
      <c r="JON59" s="699"/>
      <c r="JOO59" s="699"/>
      <c r="JOP59" s="699"/>
      <c r="JOQ59" s="699"/>
      <c r="JOR59" s="699"/>
      <c r="JOS59" s="699"/>
      <c r="JOT59" s="699"/>
      <c r="JOU59" s="699"/>
      <c r="JOV59" s="699"/>
      <c r="JOW59" s="699"/>
      <c r="JOX59" s="699"/>
      <c r="JOY59" s="699"/>
      <c r="JOZ59" s="699"/>
      <c r="JPA59" s="699"/>
      <c r="JPB59" s="699"/>
      <c r="JPC59" s="699"/>
      <c r="JPD59" s="699"/>
      <c r="JPE59" s="699"/>
      <c r="JPF59" s="699"/>
      <c r="JPG59" s="699"/>
      <c r="JPH59" s="699"/>
      <c r="JPI59" s="699"/>
      <c r="JPJ59" s="699"/>
      <c r="JPK59" s="699"/>
      <c r="JPL59" s="699"/>
      <c r="JPM59" s="699"/>
      <c r="JPN59" s="699"/>
      <c r="JPO59" s="699"/>
      <c r="JPP59" s="699"/>
      <c r="JPQ59" s="699"/>
      <c r="JPR59" s="699"/>
      <c r="JPS59" s="699"/>
      <c r="JPT59" s="699"/>
      <c r="JPU59" s="699"/>
      <c r="JPV59" s="699"/>
      <c r="JPW59" s="699"/>
      <c r="JPX59" s="699"/>
      <c r="JPY59" s="699"/>
      <c r="JPZ59" s="699"/>
      <c r="JQA59" s="699"/>
      <c r="JQB59" s="699"/>
      <c r="JQC59" s="699"/>
      <c r="JQD59" s="699"/>
      <c r="JQE59" s="699"/>
      <c r="JQF59" s="699"/>
      <c r="JQG59" s="699"/>
      <c r="JQH59" s="699"/>
      <c r="JQI59" s="699"/>
      <c r="JQJ59" s="699"/>
      <c r="JQK59" s="699"/>
      <c r="JQL59" s="699"/>
      <c r="JQM59" s="699"/>
      <c r="JQN59" s="699"/>
      <c r="JQO59" s="699"/>
      <c r="JQP59" s="699"/>
      <c r="JQQ59" s="699"/>
      <c r="JQR59" s="699"/>
      <c r="JQS59" s="699"/>
      <c r="JQT59" s="699"/>
      <c r="JQU59" s="699"/>
      <c r="JQV59" s="699"/>
      <c r="JQW59" s="699"/>
      <c r="JQX59" s="699"/>
      <c r="JQY59" s="699"/>
      <c r="JQZ59" s="699"/>
      <c r="JRA59" s="699"/>
      <c r="JRB59" s="699"/>
      <c r="JRC59" s="699"/>
      <c r="JRD59" s="699"/>
      <c r="JRE59" s="699"/>
      <c r="JRF59" s="699"/>
      <c r="JRG59" s="699"/>
      <c r="JRH59" s="699"/>
      <c r="JRI59" s="699"/>
      <c r="JRJ59" s="699"/>
      <c r="JRK59" s="699"/>
      <c r="JRL59" s="699"/>
      <c r="JRM59" s="699"/>
      <c r="JRN59" s="699"/>
      <c r="JRO59" s="699"/>
      <c r="JRP59" s="699"/>
      <c r="JRQ59" s="699"/>
      <c r="JRR59" s="699"/>
      <c r="JRS59" s="699"/>
      <c r="JRT59" s="699"/>
      <c r="JRU59" s="699"/>
      <c r="JRV59" s="699"/>
      <c r="JRW59" s="699"/>
      <c r="JRX59" s="699"/>
      <c r="JRY59" s="699"/>
      <c r="JRZ59" s="699"/>
      <c r="JSA59" s="699"/>
      <c r="JSB59" s="699"/>
      <c r="JSC59" s="699"/>
      <c r="JSD59" s="699"/>
      <c r="JSE59" s="699"/>
      <c r="JSF59" s="699"/>
      <c r="JSG59" s="699"/>
      <c r="JSH59" s="699"/>
      <c r="JSI59" s="699"/>
      <c r="JSJ59" s="699"/>
      <c r="JSK59" s="699"/>
      <c r="JSL59" s="699"/>
      <c r="JSM59" s="699"/>
      <c r="JSN59" s="699"/>
      <c r="JSO59" s="699"/>
      <c r="JSP59" s="699"/>
      <c r="JSQ59" s="699"/>
      <c r="JSR59" s="699"/>
      <c r="JSS59" s="699"/>
      <c r="JST59" s="699"/>
      <c r="JSU59" s="699"/>
      <c r="JSV59" s="699"/>
      <c r="JSW59" s="699"/>
      <c r="JSX59" s="699"/>
      <c r="JSY59" s="699"/>
      <c r="JSZ59" s="699"/>
      <c r="JTA59" s="699"/>
      <c r="JTB59" s="699"/>
      <c r="JTC59" s="699"/>
      <c r="JTD59" s="699"/>
      <c r="JTE59" s="699"/>
      <c r="JTF59" s="699"/>
      <c r="JTG59" s="699"/>
      <c r="JTH59" s="699"/>
      <c r="JTI59" s="699"/>
      <c r="JTJ59" s="699"/>
      <c r="JTK59" s="699"/>
      <c r="JTL59" s="699"/>
      <c r="JTM59" s="699"/>
      <c r="JTN59" s="699"/>
      <c r="JTO59" s="699"/>
      <c r="JTP59" s="699"/>
      <c r="JTQ59" s="699"/>
      <c r="JTR59" s="699"/>
      <c r="JTS59" s="699"/>
      <c r="JTT59" s="699"/>
      <c r="JTU59" s="699"/>
      <c r="JTV59" s="699"/>
      <c r="JTW59" s="699"/>
      <c r="JTX59" s="699"/>
      <c r="JTY59" s="699"/>
      <c r="JTZ59" s="699"/>
      <c r="JUA59" s="699"/>
      <c r="JUB59" s="699"/>
      <c r="JUC59" s="699"/>
      <c r="JUD59" s="699"/>
      <c r="JUE59" s="699"/>
      <c r="JUF59" s="699"/>
      <c r="JUG59" s="699"/>
      <c r="JUH59" s="699"/>
      <c r="JUI59" s="699"/>
      <c r="JUJ59" s="699"/>
      <c r="JUK59" s="699"/>
      <c r="JUL59" s="699"/>
      <c r="JUM59" s="699"/>
      <c r="JUN59" s="699"/>
      <c r="JUO59" s="699"/>
      <c r="JUP59" s="699"/>
      <c r="JUQ59" s="699"/>
      <c r="JUR59" s="699"/>
      <c r="JUS59" s="699"/>
      <c r="JUT59" s="699"/>
      <c r="JUU59" s="699"/>
      <c r="JUV59" s="699"/>
      <c r="JUW59" s="699"/>
      <c r="JUX59" s="699"/>
      <c r="JUY59" s="699"/>
      <c r="JUZ59" s="699"/>
      <c r="JVA59" s="699"/>
      <c r="JVB59" s="699"/>
      <c r="JVC59" s="699"/>
      <c r="JVD59" s="699"/>
      <c r="JVE59" s="699"/>
      <c r="JVF59" s="699"/>
      <c r="JVG59" s="699"/>
      <c r="JVH59" s="699"/>
      <c r="JVI59" s="699"/>
      <c r="JVJ59" s="699"/>
      <c r="JVK59" s="699"/>
      <c r="JVL59" s="699"/>
      <c r="JVM59" s="699"/>
      <c r="JVN59" s="699"/>
      <c r="JVO59" s="699"/>
      <c r="JVP59" s="699"/>
      <c r="JVQ59" s="699"/>
      <c r="JVR59" s="699"/>
      <c r="JVS59" s="699"/>
      <c r="JVT59" s="699"/>
      <c r="JVU59" s="699"/>
      <c r="JVV59" s="699"/>
      <c r="JVW59" s="699"/>
      <c r="JVX59" s="699"/>
      <c r="JVY59" s="699"/>
      <c r="JVZ59" s="699"/>
      <c r="JWA59" s="699"/>
      <c r="JWB59" s="699"/>
      <c r="JWC59" s="699"/>
      <c r="JWD59" s="699"/>
      <c r="JWE59" s="699"/>
      <c r="JWF59" s="699"/>
      <c r="JWG59" s="699"/>
      <c r="JWH59" s="699"/>
      <c r="JWI59" s="699"/>
      <c r="JWJ59" s="699"/>
      <c r="JWK59" s="699"/>
      <c r="JWL59" s="699"/>
      <c r="JWM59" s="699"/>
      <c r="JWN59" s="699"/>
      <c r="JWO59" s="699"/>
      <c r="JWP59" s="699"/>
      <c r="JWQ59" s="699"/>
      <c r="JWR59" s="699"/>
      <c r="JWS59" s="699"/>
      <c r="JWT59" s="699"/>
      <c r="JWU59" s="699"/>
      <c r="JWV59" s="699"/>
      <c r="JWW59" s="699"/>
      <c r="JWX59" s="699"/>
      <c r="JWY59" s="699"/>
      <c r="JWZ59" s="699"/>
      <c r="JXA59" s="699"/>
      <c r="JXB59" s="699"/>
      <c r="JXC59" s="699"/>
      <c r="JXD59" s="699"/>
      <c r="JXE59" s="699"/>
      <c r="JXF59" s="699"/>
      <c r="JXG59" s="699"/>
      <c r="JXH59" s="699"/>
      <c r="JXI59" s="699"/>
      <c r="JXJ59" s="699"/>
      <c r="JXK59" s="699"/>
      <c r="JXL59" s="699"/>
      <c r="JXM59" s="699"/>
      <c r="JXN59" s="699"/>
      <c r="JXO59" s="699"/>
      <c r="JXP59" s="699"/>
      <c r="JXQ59" s="699"/>
      <c r="JXR59" s="699"/>
      <c r="JXS59" s="699"/>
      <c r="JXT59" s="699"/>
      <c r="JXU59" s="699"/>
      <c r="JXV59" s="699"/>
      <c r="JXW59" s="699"/>
      <c r="JXX59" s="699"/>
      <c r="JXY59" s="699"/>
      <c r="JXZ59" s="699"/>
      <c r="JYA59" s="699"/>
      <c r="JYB59" s="699"/>
      <c r="JYC59" s="699"/>
      <c r="JYD59" s="699"/>
      <c r="JYE59" s="699"/>
      <c r="JYF59" s="699"/>
      <c r="JYG59" s="699"/>
      <c r="JYH59" s="699"/>
      <c r="JYI59" s="699"/>
      <c r="JYJ59" s="699"/>
      <c r="JYK59" s="699"/>
      <c r="JYL59" s="699"/>
      <c r="JYM59" s="699"/>
      <c r="JYN59" s="699"/>
      <c r="JYO59" s="699"/>
      <c r="JYP59" s="699"/>
      <c r="JYQ59" s="699"/>
      <c r="JYR59" s="699"/>
      <c r="JYS59" s="699"/>
      <c r="JYT59" s="699"/>
      <c r="JYU59" s="699"/>
      <c r="JYV59" s="699"/>
      <c r="JYW59" s="699"/>
      <c r="JYX59" s="699"/>
      <c r="JYY59" s="699"/>
      <c r="JYZ59" s="699"/>
      <c r="JZA59" s="699"/>
      <c r="JZB59" s="699"/>
      <c r="JZC59" s="699"/>
      <c r="JZD59" s="699"/>
      <c r="JZE59" s="699"/>
      <c r="JZF59" s="699"/>
      <c r="JZG59" s="699"/>
      <c r="JZH59" s="699"/>
      <c r="JZI59" s="699"/>
      <c r="JZJ59" s="699"/>
      <c r="JZK59" s="699"/>
      <c r="JZL59" s="699"/>
      <c r="JZM59" s="699"/>
      <c r="JZN59" s="699"/>
      <c r="JZO59" s="699"/>
      <c r="JZP59" s="699"/>
      <c r="JZQ59" s="699"/>
      <c r="JZR59" s="699"/>
      <c r="JZS59" s="699"/>
      <c r="JZT59" s="699"/>
      <c r="JZU59" s="699"/>
      <c r="JZV59" s="699"/>
      <c r="JZW59" s="699"/>
      <c r="JZX59" s="699"/>
      <c r="JZY59" s="699"/>
      <c r="JZZ59" s="699"/>
      <c r="KAA59" s="699"/>
      <c r="KAB59" s="699"/>
      <c r="KAC59" s="699"/>
      <c r="KAD59" s="699"/>
      <c r="KAE59" s="699"/>
      <c r="KAF59" s="699"/>
      <c r="KAG59" s="699"/>
      <c r="KAH59" s="699"/>
      <c r="KAI59" s="699"/>
      <c r="KAJ59" s="699"/>
      <c r="KAK59" s="699"/>
      <c r="KAL59" s="699"/>
      <c r="KAM59" s="699"/>
      <c r="KAN59" s="699"/>
      <c r="KAO59" s="699"/>
      <c r="KAP59" s="699"/>
      <c r="KAQ59" s="699"/>
      <c r="KAR59" s="699"/>
      <c r="KAS59" s="699"/>
      <c r="KAT59" s="699"/>
      <c r="KAU59" s="699"/>
      <c r="KAV59" s="699"/>
      <c r="KAW59" s="699"/>
      <c r="KAX59" s="699"/>
      <c r="KAY59" s="699"/>
      <c r="KAZ59" s="699"/>
      <c r="KBA59" s="699"/>
      <c r="KBB59" s="699"/>
      <c r="KBC59" s="699"/>
      <c r="KBD59" s="699"/>
      <c r="KBE59" s="699"/>
      <c r="KBF59" s="699"/>
      <c r="KBG59" s="699"/>
      <c r="KBH59" s="699"/>
      <c r="KBI59" s="699"/>
      <c r="KBJ59" s="699"/>
      <c r="KBK59" s="699"/>
      <c r="KBL59" s="699"/>
      <c r="KBM59" s="699"/>
      <c r="KBN59" s="699"/>
      <c r="KBO59" s="699"/>
      <c r="KBP59" s="699"/>
      <c r="KBQ59" s="699"/>
      <c r="KBR59" s="699"/>
      <c r="KBS59" s="699"/>
      <c r="KBT59" s="699"/>
      <c r="KBU59" s="699"/>
      <c r="KBV59" s="699"/>
      <c r="KBW59" s="699"/>
      <c r="KBX59" s="699"/>
      <c r="KBY59" s="699"/>
      <c r="KBZ59" s="699"/>
      <c r="KCA59" s="699"/>
      <c r="KCB59" s="699"/>
      <c r="KCC59" s="699"/>
      <c r="KCD59" s="699"/>
      <c r="KCE59" s="699"/>
      <c r="KCF59" s="699"/>
      <c r="KCG59" s="699"/>
      <c r="KCH59" s="699"/>
      <c r="KCI59" s="699"/>
      <c r="KCJ59" s="699"/>
      <c r="KCK59" s="699"/>
      <c r="KCL59" s="699"/>
      <c r="KCM59" s="699"/>
      <c r="KCN59" s="699"/>
      <c r="KCO59" s="699"/>
      <c r="KCP59" s="699"/>
      <c r="KCQ59" s="699"/>
      <c r="KCR59" s="699"/>
      <c r="KCS59" s="699"/>
      <c r="KCT59" s="699"/>
      <c r="KCU59" s="699"/>
      <c r="KCV59" s="699"/>
      <c r="KCW59" s="699"/>
      <c r="KCX59" s="699"/>
      <c r="KCY59" s="699"/>
      <c r="KCZ59" s="699"/>
      <c r="KDA59" s="699"/>
      <c r="KDB59" s="699"/>
      <c r="KDC59" s="699"/>
      <c r="KDD59" s="699"/>
      <c r="KDE59" s="699"/>
      <c r="KDF59" s="699"/>
      <c r="KDG59" s="699"/>
      <c r="KDH59" s="699"/>
      <c r="KDI59" s="699"/>
      <c r="KDJ59" s="699"/>
      <c r="KDK59" s="699"/>
      <c r="KDL59" s="699"/>
      <c r="KDM59" s="699"/>
      <c r="KDN59" s="699"/>
      <c r="KDO59" s="699"/>
      <c r="KDP59" s="699"/>
      <c r="KDQ59" s="699"/>
      <c r="KDR59" s="699"/>
      <c r="KDS59" s="699"/>
      <c r="KDT59" s="699"/>
      <c r="KDU59" s="699"/>
      <c r="KDV59" s="699"/>
      <c r="KDW59" s="699"/>
      <c r="KDX59" s="699"/>
      <c r="KDY59" s="699"/>
      <c r="KDZ59" s="699"/>
      <c r="KEA59" s="699"/>
      <c r="KEB59" s="699"/>
      <c r="KEC59" s="699"/>
      <c r="KED59" s="699"/>
      <c r="KEE59" s="699"/>
      <c r="KEF59" s="699"/>
      <c r="KEG59" s="699"/>
      <c r="KEH59" s="699"/>
      <c r="KEI59" s="699"/>
      <c r="KEJ59" s="699"/>
      <c r="KEK59" s="699"/>
      <c r="KEL59" s="699"/>
      <c r="KEM59" s="699"/>
      <c r="KEN59" s="699"/>
      <c r="KEO59" s="699"/>
      <c r="KEP59" s="699"/>
      <c r="KEQ59" s="699"/>
      <c r="KER59" s="699"/>
      <c r="KES59" s="699"/>
      <c r="KET59" s="699"/>
      <c r="KEU59" s="699"/>
      <c r="KEV59" s="699"/>
      <c r="KEW59" s="699"/>
      <c r="KEX59" s="699"/>
      <c r="KEY59" s="699"/>
      <c r="KEZ59" s="699"/>
      <c r="KFA59" s="699"/>
      <c r="KFB59" s="699"/>
      <c r="KFC59" s="699"/>
      <c r="KFD59" s="699"/>
      <c r="KFE59" s="699"/>
      <c r="KFF59" s="699"/>
      <c r="KFG59" s="699"/>
      <c r="KFH59" s="699"/>
      <c r="KFI59" s="699"/>
      <c r="KFJ59" s="699"/>
      <c r="KFK59" s="699"/>
      <c r="KFL59" s="699"/>
      <c r="KFM59" s="699"/>
      <c r="KFN59" s="699"/>
      <c r="KFO59" s="699"/>
      <c r="KFP59" s="699"/>
      <c r="KFQ59" s="699"/>
      <c r="KFR59" s="699"/>
      <c r="KFS59" s="699"/>
      <c r="KFT59" s="699"/>
      <c r="KFU59" s="699"/>
      <c r="KFV59" s="699"/>
      <c r="KFW59" s="699"/>
      <c r="KFX59" s="699"/>
      <c r="KFY59" s="699"/>
      <c r="KFZ59" s="699"/>
      <c r="KGA59" s="699"/>
      <c r="KGB59" s="699"/>
      <c r="KGC59" s="699"/>
      <c r="KGD59" s="699"/>
      <c r="KGE59" s="699"/>
      <c r="KGF59" s="699"/>
      <c r="KGG59" s="699"/>
      <c r="KGH59" s="699"/>
      <c r="KGI59" s="699"/>
      <c r="KGJ59" s="699"/>
      <c r="KGK59" s="699"/>
      <c r="KGL59" s="699"/>
      <c r="KGM59" s="699"/>
      <c r="KGN59" s="699"/>
      <c r="KGO59" s="699"/>
      <c r="KGP59" s="699"/>
      <c r="KGQ59" s="699"/>
      <c r="KGR59" s="699"/>
      <c r="KGS59" s="699"/>
      <c r="KGT59" s="699"/>
      <c r="KGU59" s="699"/>
      <c r="KGV59" s="699"/>
      <c r="KGW59" s="699"/>
      <c r="KGX59" s="699"/>
      <c r="KGY59" s="699"/>
      <c r="KGZ59" s="699"/>
      <c r="KHA59" s="699"/>
      <c r="KHB59" s="699"/>
      <c r="KHC59" s="699"/>
      <c r="KHD59" s="699"/>
      <c r="KHE59" s="699"/>
      <c r="KHF59" s="699"/>
      <c r="KHG59" s="699"/>
      <c r="KHH59" s="699"/>
      <c r="KHI59" s="699"/>
      <c r="KHJ59" s="699"/>
      <c r="KHK59" s="699"/>
      <c r="KHL59" s="699"/>
      <c r="KHM59" s="699"/>
      <c r="KHN59" s="699"/>
      <c r="KHO59" s="699"/>
      <c r="KHP59" s="699"/>
      <c r="KHQ59" s="699"/>
      <c r="KHR59" s="699"/>
      <c r="KHS59" s="699"/>
      <c r="KHT59" s="699"/>
      <c r="KHU59" s="699"/>
      <c r="KHV59" s="699"/>
      <c r="KHW59" s="699"/>
      <c r="KHX59" s="699"/>
      <c r="KHY59" s="699"/>
      <c r="KHZ59" s="699"/>
      <c r="KIA59" s="699"/>
      <c r="KIB59" s="699"/>
      <c r="KIC59" s="699"/>
      <c r="KID59" s="699"/>
      <c r="KIE59" s="699"/>
      <c r="KIF59" s="699"/>
      <c r="KIG59" s="699"/>
      <c r="KIH59" s="699"/>
      <c r="KII59" s="699"/>
      <c r="KIJ59" s="699"/>
      <c r="KIK59" s="699"/>
      <c r="KIL59" s="699"/>
      <c r="KIM59" s="699"/>
      <c r="KIN59" s="699"/>
      <c r="KIO59" s="699"/>
      <c r="KIP59" s="699"/>
      <c r="KIQ59" s="699"/>
      <c r="KIR59" s="699"/>
      <c r="KIS59" s="699"/>
      <c r="KIT59" s="699"/>
      <c r="KIU59" s="699"/>
      <c r="KIV59" s="699"/>
      <c r="KIW59" s="699"/>
      <c r="KIX59" s="699"/>
      <c r="KIY59" s="699"/>
      <c r="KIZ59" s="699"/>
      <c r="KJA59" s="699"/>
      <c r="KJB59" s="699"/>
      <c r="KJC59" s="699"/>
      <c r="KJD59" s="699"/>
      <c r="KJE59" s="699"/>
      <c r="KJF59" s="699"/>
      <c r="KJG59" s="699"/>
      <c r="KJH59" s="699"/>
      <c r="KJI59" s="699"/>
      <c r="KJJ59" s="699"/>
      <c r="KJK59" s="699"/>
      <c r="KJL59" s="699"/>
      <c r="KJM59" s="699"/>
      <c r="KJN59" s="699"/>
      <c r="KJO59" s="699"/>
      <c r="KJP59" s="699"/>
      <c r="KJQ59" s="699"/>
      <c r="KJR59" s="699"/>
      <c r="KJS59" s="699"/>
      <c r="KJT59" s="699"/>
      <c r="KJU59" s="699"/>
      <c r="KJV59" s="699"/>
      <c r="KJW59" s="699"/>
      <c r="KJX59" s="699"/>
      <c r="KJY59" s="699"/>
      <c r="KJZ59" s="699"/>
      <c r="KKA59" s="699"/>
      <c r="KKB59" s="699"/>
      <c r="KKC59" s="699"/>
      <c r="KKD59" s="699"/>
      <c r="KKE59" s="699"/>
      <c r="KKF59" s="699"/>
      <c r="KKG59" s="699"/>
      <c r="KKH59" s="699"/>
      <c r="KKI59" s="699"/>
      <c r="KKJ59" s="699"/>
      <c r="KKK59" s="699"/>
      <c r="KKL59" s="699"/>
      <c r="KKM59" s="699"/>
      <c r="KKN59" s="699"/>
      <c r="KKO59" s="699"/>
      <c r="KKP59" s="699"/>
      <c r="KKQ59" s="699"/>
      <c r="KKR59" s="699"/>
      <c r="KKS59" s="699"/>
      <c r="KKT59" s="699"/>
      <c r="KKU59" s="699"/>
      <c r="KKV59" s="699"/>
      <c r="KKW59" s="699"/>
      <c r="KKX59" s="699"/>
      <c r="KKY59" s="699"/>
      <c r="KKZ59" s="699"/>
      <c r="KLA59" s="699"/>
      <c r="KLB59" s="699"/>
      <c r="KLC59" s="699"/>
      <c r="KLD59" s="699"/>
      <c r="KLE59" s="699"/>
      <c r="KLF59" s="699"/>
      <c r="KLG59" s="699"/>
      <c r="KLH59" s="699"/>
      <c r="KLI59" s="699"/>
      <c r="KLJ59" s="699"/>
      <c r="KLK59" s="699"/>
      <c r="KLL59" s="699"/>
      <c r="KLM59" s="699"/>
      <c r="KLN59" s="699"/>
      <c r="KLO59" s="699"/>
      <c r="KLP59" s="699"/>
      <c r="KLQ59" s="699"/>
      <c r="KLR59" s="699"/>
      <c r="KLS59" s="699"/>
      <c r="KLT59" s="699"/>
      <c r="KLU59" s="699"/>
      <c r="KLV59" s="699"/>
      <c r="KLW59" s="699"/>
      <c r="KLX59" s="699"/>
      <c r="KLY59" s="699"/>
      <c r="KLZ59" s="699"/>
      <c r="KMA59" s="699"/>
      <c r="KMB59" s="699"/>
      <c r="KMC59" s="699"/>
      <c r="KMD59" s="699"/>
      <c r="KME59" s="699"/>
      <c r="KMF59" s="699"/>
      <c r="KMG59" s="699"/>
      <c r="KMH59" s="699"/>
      <c r="KMI59" s="699"/>
      <c r="KMJ59" s="699"/>
      <c r="KMK59" s="699"/>
      <c r="KML59" s="699"/>
      <c r="KMM59" s="699"/>
      <c r="KMN59" s="699"/>
      <c r="KMO59" s="699"/>
      <c r="KMP59" s="699"/>
      <c r="KMQ59" s="699"/>
      <c r="KMR59" s="699"/>
      <c r="KMS59" s="699"/>
      <c r="KMT59" s="699"/>
      <c r="KMU59" s="699"/>
      <c r="KMV59" s="699"/>
      <c r="KMW59" s="699"/>
      <c r="KMX59" s="699"/>
      <c r="KMY59" s="699"/>
      <c r="KMZ59" s="699"/>
      <c r="KNA59" s="699"/>
      <c r="KNB59" s="699"/>
      <c r="KNC59" s="699"/>
      <c r="KND59" s="699"/>
      <c r="KNE59" s="699"/>
      <c r="KNF59" s="699"/>
      <c r="KNG59" s="699"/>
      <c r="KNH59" s="699"/>
      <c r="KNI59" s="699"/>
      <c r="KNJ59" s="699"/>
      <c r="KNK59" s="699"/>
      <c r="KNL59" s="699"/>
      <c r="KNM59" s="699"/>
      <c r="KNN59" s="699"/>
      <c r="KNO59" s="699"/>
      <c r="KNP59" s="699"/>
      <c r="KNQ59" s="699"/>
      <c r="KNR59" s="699"/>
      <c r="KNS59" s="699"/>
      <c r="KNT59" s="699"/>
      <c r="KNU59" s="699"/>
      <c r="KNV59" s="699"/>
      <c r="KNW59" s="699"/>
      <c r="KNX59" s="699"/>
      <c r="KNY59" s="699"/>
      <c r="KNZ59" s="699"/>
      <c r="KOA59" s="699"/>
      <c r="KOB59" s="699"/>
      <c r="KOC59" s="699"/>
      <c r="KOD59" s="699"/>
      <c r="KOE59" s="699"/>
      <c r="KOF59" s="699"/>
      <c r="KOG59" s="699"/>
      <c r="KOH59" s="699"/>
      <c r="KOI59" s="699"/>
      <c r="KOJ59" s="699"/>
      <c r="KOK59" s="699"/>
      <c r="KOL59" s="699"/>
      <c r="KOM59" s="699"/>
      <c r="KON59" s="699"/>
      <c r="KOO59" s="699"/>
      <c r="KOP59" s="699"/>
      <c r="KOQ59" s="699"/>
      <c r="KOR59" s="699"/>
      <c r="KOS59" s="699"/>
      <c r="KOT59" s="699"/>
      <c r="KOU59" s="699"/>
      <c r="KOV59" s="699"/>
      <c r="KOW59" s="699"/>
      <c r="KOX59" s="699"/>
      <c r="KOY59" s="699"/>
      <c r="KOZ59" s="699"/>
      <c r="KPA59" s="699"/>
      <c r="KPB59" s="699"/>
      <c r="KPC59" s="699"/>
      <c r="KPD59" s="699"/>
      <c r="KPE59" s="699"/>
      <c r="KPF59" s="699"/>
      <c r="KPG59" s="699"/>
      <c r="KPH59" s="699"/>
      <c r="KPI59" s="699"/>
      <c r="KPJ59" s="699"/>
      <c r="KPK59" s="699"/>
      <c r="KPL59" s="699"/>
      <c r="KPM59" s="699"/>
      <c r="KPN59" s="699"/>
      <c r="KPO59" s="699"/>
      <c r="KPP59" s="699"/>
      <c r="KPQ59" s="699"/>
      <c r="KPR59" s="699"/>
      <c r="KPS59" s="699"/>
      <c r="KPT59" s="699"/>
      <c r="KPU59" s="699"/>
      <c r="KPV59" s="699"/>
      <c r="KPW59" s="699"/>
      <c r="KPX59" s="699"/>
      <c r="KPY59" s="699"/>
      <c r="KPZ59" s="699"/>
      <c r="KQA59" s="699"/>
      <c r="KQB59" s="699"/>
      <c r="KQC59" s="699"/>
      <c r="KQD59" s="699"/>
      <c r="KQE59" s="699"/>
      <c r="KQF59" s="699"/>
      <c r="KQG59" s="699"/>
      <c r="KQH59" s="699"/>
      <c r="KQI59" s="699"/>
      <c r="KQJ59" s="699"/>
      <c r="KQK59" s="699"/>
      <c r="KQL59" s="699"/>
      <c r="KQM59" s="699"/>
      <c r="KQN59" s="699"/>
      <c r="KQO59" s="699"/>
      <c r="KQP59" s="699"/>
      <c r="KQQ59" s="699"/>
      <c r="KQR59" s="699"/>
      <c r="KQS59" s="699"/>
      <c r="KQT59" s="699"/>
      <c r="KQU59" s="699"/>
      <c r="KQV59" s="699"/>
      <c r="KQW59" s="699"/>
      <c r="KQX59" s="699"/>
      <c r="KQY59" s="699"/>
      <c r="KQZ59" s="699"/>
      <c r="KRA59" s="699"/>
      <c r="KRB59" s="699"/>
      <c r="KRC59" s="699"/>
      <c r="KRD59" s="699"/>
      <c r="KRE59" s="699"/>
      <c r="KRF59" s="699"/>
      <c r="KRG59" s="699"/>
      <c r="KRH59" s="699"/>
      <c r="KRI59" s="699"/>
      <c r="KRJ59" s="699"/>
      <c r="KRK59" s="699"/>
      <c r="KRL59" s="699"/>
      <c r="KRM59" s="699"/>
      <c r="KRN59" s="699"/>
      <c r="KRO59" s="699"/>
      <c r="KRP59" s="699"/>
      <c r="KRQ59" s="699"/>
      <c r="KRR59" s="699"/>
      <c r="KRS59" s="699"/>
      <c r="KRT59" s="699"/>
      <c r="KRU59" s="699"/>
      <c r="KRV59" s="699"/>
      <c r="KRW59" s="699"/>
      <c r="KRX59" s="699"/>
      <c r="KRY59" s="699"/>
      <c r="KRZ59" s="699"/>
      <c r="KSA59" s="699"/>
      <c r="KSB59" s="699"/>
      <c r="KSC59" s="699"/>
      <c r="KSD59" s="699"/>
      <c r="KSE59" s="699"/>
      <c r="KSF59" s="699"/>
      <c r="KSG59" s="699"/>
      <c r="KSH59" s="699"/>
      <c r="KSI59" s="699"/>
      <c r="KSJ59" s="699"/>
      <c r="KSK59" s="699"/>
      <c r="KSL59" s="699"/>
      <c r="KSM59" s="699"/>
      <c r="KSN59" s="699"/>
      <c r="KSO59" s="699"/>
      <c r="KSP59" s="699"/>
      <c r="KSQ59" s="699"/>
      <c r="KSR59" s="699"/>
      <c r="KSS59" s="699"/>
      <c r="KST59" s="699"/>
      <c r="KSU59" s="699"/>
      <c r="KSV59" s="699"/>
      <c r="KSW59" s="699"/>
      <c r="KSX59" s="699"/>
      <c r="KSY59" s="699"/>
      <c r="KSZ59" s="699"/>
      <c r="KTA59" s="699"/>
      <c r="KTB59" s="699"/>
      <c r="KTC59" s="699"/>
      <c r="KTD59" s="699"/>
      <c r="KTE59" s="699"/>
      <c r="KTF59" s="699"/>
      <c r="KTG59" s="699"/>
      <c r="KTH59" s="699"/>
      <c r="KTI59" s="699"/>
      <c r="KTJ59" s="699"/>
      <c r="KTK59" s="699"/>
      <c r="KTL59" s="699"/>
      <c r="KTM59" s="699"/>
      <c r="KTN59" s="699"/>
      <c r="KTO59" s="699"/>
      <c r="KTP59" s="699"/>
      <c r="KTQ59" s="699"/>
      <c r="KTR59" s="699"/>
      <c r="KTS59" s="699"/>
      <c r="KTT59" s="699"/>
      <c r="KTU59" s="699"/>
      <c r="KTV59" s="699"/>
      <c r="KTW59" s="699"/>
      <c r="KTX59" s="699"/>
      <c r="KTY59" s="699"/>
      <c r="KTZ59" s="699"/>
      <c r="KUA59" s="699"/>
      <c r="KUB59" s="699"/>
      <c r="KUC59" s="699"/>
      <c r="KUD59" s="699"/>
      <c r="KUE59" s="699"/>
      <c r="KUF59" s="699"/>
      <c r="KUG59" s="699"/>
      <c r="KUH59" s="699"/>
      <c r="KUI59" s="699"/>
      <c r="KUJ59" s="699"/>
      <c r="KUK59" s="699"/>
      <c r="KUL59" s="699"/>
      <c r="KUM59" s="699"/>
      <c r="KUN59" s="699"/>
      <c r="KUO59" s="699"/>
      <c r="KUP59" s="699"/>
      <c r="KUQ59" s="699"/>
      <c r="KUR59" s="699"/>
      <c r="KUS59" s="699"/>
      <c r="KUT59" s="699"/>
      <c r="KUU59" s="699"/>
      <c r="KUV59" s="699"/>
      <c r="KUW59" s="699"/>
      <c r="KUX59" s="699"/>
      <c r="KUY59" s="699"/>
      <c r="KUZ59" s="699"/>
      <c r="KVA59" s="699"/>
      <c r="KVB59" s="699"/>
      <c r="KVC59" s="699"/>
      <c r="KVD59" s="699"/>
      <c r="KVE59" s="699"/>
      <c r="KVF59" s="699"/>
      <c r="KVG59" s="699"/>
      <c r="KVH59" s="699"/>
      <c r="KVI59" s="699"/>
      <c r="KVJ59" s="699"/>
      <c r="KVK59" s="699"/>
      <c r="KVL59" s="699"/>
      <c r="KVM59" s="699"/>
      <c r="KVN59" s="699"/>
      <c r="KVO59" s="699"/>
      <c r="KVP59" s="699"/>
      <c r="KVQ59" s="699"/>
      <c r="KVR59" s="699"/>
      <c r="KVS59" s="699"/>
      <c r="KVT59" s="699"/>
      <c r="KVU59" s="699"/>
      <c r="KVV59" s="699"/>
      <c r="KVW59" s="699"/>
      <c r="KVX59" s="699"/>
      <c r="KVY59" s="699"/>
      <c r="KVZ59" s="699"/>
      <c r="KWA59" s="699"/>
      <c r="KWB59" s="699"/>
      <c r="KWC59" s="699"/>
      <c r="KWD59" s="699"/>
      <c r="KWE59" s="699"/>
      <c r="KWF59" s="699"/>
      <c r="KWG59" s="699"/>
      <c r="KWH59" s="699"/>
      <c r="KWI59" s="699"/>
      <c r="KWJ59" s="699"/>
      <c r="KWK59" s="699"/>
      <c r="KWL59" s="699"/>
      <c r="KWM59" s="699"/>
      <c r="KWN59" s="699"/>
      <c r="KWO59" s="699"/>
      <c r="KWP59" s="699"/>
      <c r="KWQ59" s="699"/>
      <c r="KWR59" s="699"/>
      <c r="KWS59" s="699"/>
      <c r="KWT59" s="699"/>
      <c r="KWU59" s="699"/>
      <c r="KWV59" s="699"/>
      <c r="KWW59" s="699"/>
      <c r="KWX59" s="699"/>
      <c r="KWY59" s="699"/>
      <c r="KWZ59" s="699"/>
      <c r="KXA59" s="699"/>
      <c r="KXB59" s="699"/>
      <c r="KXC59" s="699"/>
      <c r="KXD59" s="699"/>
      <c r="KXE59" s="699"/>
      <c r="KXF59" s="699"/>
      <c r="KXG59" s="699"/>
      <c r="KXH59" s="699"/>
      <c r="KXI59" s="699"/>
      <c r="KXJ59" s="699"/>
      <c r="KXK59" s="699"/>
      <c r="KXL59" s="699"/>
      <c r="KXM59" s="699"/>
      <c r="KXN59" s="699"/>
      <c r="KXO59" s="699"/>
      <c r="KXP59" s="699"/>
      <c r="KXQ59" s="699"/>
      <c r="KXR59" s="699"/>
      <c r="KXS59" s="699"/>
      <c r="KXT59" s="699"/>
      <c r="KXU59" s="699"/>
      <c r="KXV59" s="699"/>
      <c r="KXW59" s="699"/>
      <c r="KXX59" s="699"/>
      <c r="KXY59" s="699"/>
      <c r="KXZ59" s="699"/>
      <c r="KYA59" s="699"/>
      <c r="KYB59" s="699"/>
      <c r="KYC59" s="699"/>
      <c r="KYD59" s="699"/>
      <c r="KYE59" s="699"/>
      <c r="KYF59" s="699"/>
      <c r="KYG59" s="699"/>
      <c r="KYH59" s="699"/>
      <c r="KYI59" s="699"/>
      <c r="KYJ59" s="699"/>
      <c r="KYK59" s="699"/>
      <c r="KYL59" s="699"/>
      <c r="KYM59" s="699"/>
      <c r="KYN59" s="699"/>
      <c r="KYO59" s="699"/>
      <c r="KYP59" s="699"/>
      <c r="KYQ59" s="699"/>
      <c r="KYR59" s="699"/>
      <c r="KYS59" s="699"/>
      <c r="KYT59" s="699"/>
      <c r="KYU59" s="699"/>
      <c r="KYV59" s="699"/>
      <c r="KYW59" s="699"/>
      <c r="KYX59" s="699"/>
      <c r="KYY59" s="699"/>
      <c r="KYZ59" s="699"/>
      <c r="KZA59" s="699"/>
      <c r="KZB59" s="699"/>
      <c r="KZC59" s="699"/>
      <c r="KZD59" s="699"/>
      <c r="KZE59" s="699"/>
      <c r="KZF59" s="699"/>
      <c r="KZG59" s="699"/>
      <c r="KZH59" s="699"/>
      <c r="KZI59" s="699"/>
      <c r="KZJ59" s="699"/>
      <c r="KZK59" s="699"/>
      <c r="KZL59" s="699"/>
      <c r="KZM59" s="699"/>
      <c r="KZN59" s="699"/>
      <c r="KZO59" s="699"/>
      <c r="KZP59" s="699"/>
      <c r="KZQ59" s="699"/>
      <c r="KZR59" s="699"/>
      <c r="KZS59" s="699"/>
      <c r="KZT59" s="699"/>
      <c r="KZU59" s="699"/>
      <c r="KZV59" s="699"/>
      <c r="KZW59" s="699"/>
      <c r="KZX59" s="699"/>
      <c r="KZY59" s="699"/>
      <c r="KZZ59" s="699"/>
      <c r="LAA59" s="699"/>
      <c r="LAB59" s="699"/>
      <c r="LAC59" s="699"/>
      <c r="LAD59" s="699"/>
      <c r="LAE59" s="699"/>
      <c r="LAF59" s="699"/>
      <c r="LAG59" s="699"/>
      <c r="LAH59" s="699"/>
      <c r="LAI59" s="699"/>
      <c r="LAJ59" s="699"/>
      <c r="LAK59" s="699"/>
      <c r="LAL59" s="699"/>
      <c r="LAM59" s="699"/>
      <c r="LAN59" s="699"/>
      <c r="LAO59" s="699"/>
      <c r="LAP59" s="699"/>
      <c r="LAQ59" s="699"/>
      <c r="LAR59" s="699"/>
      <c r="LAS59" s="699"/>
      <c r="LAT59" s="699"/>
      <c r="LAU59" s="699"/>
      <c r="LAV59" s="699"/>
      <c r="LAW59" s="699"/>
      <c r="LAX59" s="699"/>
      <c r="LAY59" s="699"/>
      <c r="LAZ59" s="699"/>
      <c r="LBA59" s="699"/>
      <c r="LBB59" s="699"/>
      <c r="LBC59" s="699"/>
      <c r="LBD59" s="699"/>
      <c r="LBE59" s="699"/>
      <c r="LBF59" s="699"/>
      <c r="LBG59" s="699"/>
      <c r="LBH59" s="699"/>
      <c r="LBI59" s="699"/>
      <c r="LBJ59" s="699"/>
      <c r="LBK59" s="699"/>
      <c r="LBL59" s="699"/>
      <c r="LBM59" s="699"/>
      <c r="LBN59" s="699"/>
      <c r="LBO59" s="699"/>
      <c r="LBP59" s="699"/>
      <c r="LBQ59" s="699"/>
      <c r="LBR59" s="699"/>
      <c r="LBS59" s="699"/>
      <c r="LBT59" s="699"/>
      <c r="LBU59" s="699"/>
      <c r="LBV59" s="699"/>
      <c r="LBW59" s="699"/>
      <c r="LBX59" s="699"/>
      <c r="LBY59" s="699"/>
      <c r="LBZ59" s="699"/>
      <c r="LCA59" s="699"/>
      <c r="LCB59" s="699"/>
      <c r="LCC59" s="699"/>
      <c r="LCD59" s="699"/>
      <c r="LCE59" s="699"/>
      <c r="LCF59" s="699"/>
      <c r="LCG59" s="699"/>
      <c r="LCH59" s="699"/>
      <c r="LCI59" s="699"/>
      <c r="LCJ59" s="699"/>
      <c r="LCK59" s="699"/>
      <c r="LCL59" s="699"/>
      <c r="LCM59" s="699"/>
      <c r="LCN59" s="699"/>
      <c r="LCO59" s="699"/>
      <c r="LCP59" s="699"/>
      <c r="LCQ59" s="699"/>
      <c r="LCR59" s="699"/>
      <c r="LCS59" s="699"/>
      <c r="LCT59" s="699"/>
      <c r="LCU59" s="699"/>
      <c r="LCV59" s="699"/>
      <c r="LCW59" s="699"/>
      <c r="LCX59" s="699"/>
      <c r="LCY59" s="699"/>
      <c r="LCZ59" s="699"/>
      <c r="LDA59" s="699"/>
      <c r="LDB59" s="699"/>
      <c r="LDC59" s="699"/>
      <c r="LDD59" s="699"/>
      <c r="LDE59" s="699"/>
      <c r="LDF59" s="699"/>
      <c r="LDG59" s="699"/>
      <c r="LDH59" s="699"/>
      <c r="LDI59" s="699"/>
      <c r="LDJ59" s="699"/>
      <c r="LDK59" s="699"/>
      <c r="LDL59" s="699"/>
      <c r="LDM59" s="699"/>
      <c r="LDN59" s="699"/>
      <c r="LDO59" s="699"/>
      <c r="LDP59" s="699"/>
      <c r="LDQ59" s="699"/>
      <c r="LDR59" s="699"/>
      <c r="LDS59" s="699"/>
      <c r="LDT59" s="699"/>
      <c r="LDU59" s="699"/>
      <c r="LDV59" s="699"/>
      <c r="LDW59" s="699"/>
      <c r="LDX59" s="699"/>
      <c r="LDY59" s="699"/>
      <c r="LDZ59" s="699"/>
      <c r="LEA59" s="699"/>
      <c r="LEB59" s="699"/>
      <c r="LEC59" s="699"/>
      <c r="LED59" s="699"/>
      <c r="LEE59" s="699"/>
      <c r="LEF59" s="699"/>
      <c r="LEG59" s="699"/>
      <c r="LEH59" s="699"/>
      <c r="LEI59" s="699"/>
      <c r="LEJ59" s="699"/>
      <c r="LEK59" s="699"/>
      <c r="LEL59" s="699"/>
      <c r="LEM59" s="699"/>
      <c r="LEN59" s="699"/>
      <c r="LEO59" s="699"/>
      <c r="LEP59" s="699"/>
      <c r="LEQ59" s="699"/>
      <c r="LER59" s="699"/>
      <c r="LES59" s="699"/>
      <c r="LET59" s="699"/>
      <c r="LEU59" s="699"/>
      <c r="LEV59" s="699"/>
      <c r="LEW59" s="699"/>
      <c r="LEX59" s="699"/>
      <c r="LEY59" s="699"/>
      <c r="LEZ59" s="699"/>
      <c r="LFA59" s="699"/>
      <c r="LFB59" s="699"/>
      <c r="LFC59" s="699"/>
      <c r="LFD59" s="699"/>
      <c r="LFE59" s="699"/>
      <c r="LFF59" s="699"/>
      <c r="LFG59" s="699"/>
      <c r="LFH59" s="699"/>
      <c r="LFI59" s="699"/>
      <c r="LFJ59" s="699"/>
      <c r="LFK59" s="699"/>
      <c r="LFL59" s="699"/>
      <c r="LFM59" s="699"/>
      <c r="LFN59" s="699"/>
      <c r="LFO59" s="699"/>
      <c r="LFP59" s="699"/>
      <c r="LFQ59" s="699"/>
      <c r="LFR59" s="699"/>
      <c r="LFS59" s="699"/>
      <c r="LFT59" s="699"/>
      <c r="LFU59" s="699"/>
      <c r="LFV59" s="699"/>
      <c r="LFW59" s="699"/>
      <c r="LFX59" s="699"/>
      <c r="LFY59" s="699"/>
      <c r="LFZ59" s="699"/>
      <c r="LGA59" s="699"/>
      <c r="LGB59" s="699"/>
      <c r="LGC59" s="699"/>
      <c r="LGD59" s="699"/>
      <c r="LGE59" s="699"/>
      <c r="LGF59" s="699"/>
      <c r="LGG59" s="699"/>
      <c r="LGH59" s="699"/>
      <c r="LGI59" s="699"/>
      <c r="LGJ59" s="699"/>
      <c r="LGK59" s="699"/>
      <c r="LGL59" s="699"/>
      <c r="LGM59" s="699"/>
      <c r="LGN59" s="699"/>
      <c r="LGO59" s="699"/>
      <c r="LGP59" s="699"/>
      <c r="LGQ59" s="699"/>
      <c r="LGR59" s="699"/>
      <c r="LGS59" s="699"/>
      <c r="LGT59" s="699"/>
      <c r="LGU59" s="699"/>
      <c r="LGV59" s="699"/>
      <c r="LGW59" s="699"/>
      <c r="LGX59" s="699"/>
      <c r="LGY59" s="699"/>
      <c r="LGZ59" s="699"/>
      <c r="LHA59" s="699"/>
      <c r="LHB59" s="699"/>
      <c r="LHC59" s="699"/>
      <c r="LHD59" s="699"/>
      <c r="LHE59" s="699"/>
      <c r="LHF59" s="699"/>
      <c r="LHG59" s="699"/>
      <c r="LHH59" s="699"/>
      <c r="LHI59" s="699"/>
      <c r="LHJ59" s="699"/>
      <c r="LHK59" s="699"/>
      <c r="LHL59" s="699"/>
      <c r="LHM59" s="699"/>
      <c r="LHN59" s="699"/>
      <c r="LHO59" s="699"/>
      <c r="LHP59" s="699"/>
      <c r="LHQ59" s="699"/>
      <c r="LHR59" s="699"/>
      <c r="LHS59" s="699"/>
      <c r="LHT59" s="699"/>
      <c r="LHU59" s="699"/>
      <c r="LHV59" s="699"/>
      <c r="LHW59" s="699"/>
      <c r="LHX59" s="699"/>
      <c r="LHY59" s="699"/>
      <c r="LHZ59" s="699"/>
      <c r="LIA59" s="699"/>
      <c r="LIB59" s="699"/>
      <c r="LIC59" s="699"/>
      <c r="LID59" s="699"/>
      <c r="LIE59" s="699"/>
      <c r="LIF59" s="699"/>
      <c r="LIG59" s="699"/>
      <c r="LIH59" s="699"/>
      <c r="LII59" s="699"/>
      <c r="LIJ59" s="699"/>
      <c r="LIK59" s="699"/>
      <c r="LIL59" s="699"/>
      <c r="LIM59" s="699"/>
      <c r="LIN59" s="699"/>
      <c r="LIO59" s="699"/>
      <c r="LIP59" s="699"/>
      <c r="LIQ59" s="699"/>
      <c r="LIR59" s="699"/>
      <c r="LIS59" s="699"/>
      <c r="LIT59" s="699"/>
      <c r="LIU59" s="699"/>
      <c r="LIV59" s="699"/>
      <c r="LIW59" s="699"/>
      <c r="LIX59" s="699"/>
      <c r="LIY59" s="699"/>
      <c r="LIZ59" s="699"/>
      <c r="LJA59" s="699"/>
      <c r="LJB59" s="699"/>
      <c r="LJC59" s="699"/>
      <c r="LJD59" s="699"/>
      <c r="LJE59" s="699"/>
      <c r="LJF59" s="699"/>
      <c r="LJG59" s="699"/>
      <c r="LJH59" s="699"/>
      <c r="LJI59" s="699"/>
      <c r="LJJ59" s="699"/>
      <c r="LJK59" s="699"/>
      <c r="LJL59" s="699"/>
      <c r="LJM59" s="699"/>
      <c r="LJN59" s="699"/>
      <c r="LJO59" s="699"/>
      <c r="LJP59" s="699"/>
      <c r="LJQ59" s="699"/>
      <c r="LJR59" s="699"/>
      <c r="LJS59" s="699"/>
      <c r="LJT59" s="699"/>
      <c r="LJU59" s="699"/>
      <c r="LJV59" s="699"/>
      <c r="LJW59" s="699"/>
      <c r="LJX59" s="699"/>
      <c r="LJY59" s="699"/>
      <c r="LJZ59" s="699"/>
      <c r="LKA59" s="699"/>
      <c r="LKB59" s="699"/>
      <c r="LKC59" s="699"/>
      <c r="LKD59" s="699"/>
      <c r="LKE59" s="699"/>
      <c r="LKF59" s="699"/>
      <c r="LKG59" s="699"/>
      <c r="LKH59" s="699"/>
      <c r="LKI59" s="699"/>
      <c r="LKJ59" s="699"/>
      <c r="LKK59" s="699"/>
      <c r="LKL59" s="699"/>
      <c r="LKM59" s="699"/>
      <c r="LKN59" s="699"/>
      <c r="LKO59" s="699"/>
      <c r="LKP59" s="699"/>
      <c r="LKQ59" s="699"/>
      <c r="LKR59" s="699"/>
      <c r="LKS59" s="699"/>
      <c r="LKT59" s="699"/>
      <c r="LKU59" s="699"/>
      <c r="LKV59" s="699"/>
      <c r="LKW59" s="699"/>
      <c r="LKX59" s="699"/>
      <c r="LKY59" s="699"/>
      <c r="LKZ59" s="699"/>
      <c r="LLA59" s="699"/>
      <c r="LLB59" s="699"/>
      <c r="LLC59" s="699"/>
      <c r="LLD59" s="699"/>
      <c r="LLE59" s="699"/>
      <c r="LLF59" s="699"/>
      <c r="LLG59" s="699"/>
      <c r="LLH59" s="699"/>
      <c r="LLI59" s="699"/>
      <c r="LLJ59" s="699"/>
      <c r="LLK59" s="699"/>
      <c r="LLL59" s="699"/>
      <c r="LLM59" s="699"/>
      <c r="LLN59" s="699"/>
      <c r="LLO59" s="699"/>
      <c r="LLP59" s="699"/>
      <c r="LLQ59" s="699"/>
      <c r="LLR59" s="699"/>
      <c r="LLS59" s="699"/>
      <c r="LLT59" s="699"/>
      <c r="LLU59" s="699"/>
      <c r="LLV59" s="699"/>
      <c r="LLW59" s="699"/>
      <c r="LLX59" s="699"/>
      <c r="LLY59" s="699"/>
      <c r="LLZ59" s="699"/>
      <c r="LMA59" s="699"/>
      <c r="LMB59" s="699"/>
      <c r="LMC59" s="699"/>
      <c r="LMD59" s="699"/>
      <c r="LME59" s="699"/>
      <c r="LMF59" s="699"/>
      <c r="LMG59" s="699"/>
      <c r="LMH59" s="699"/>
      <c r="LMI59" s="699"/>
      <c r="LMJ59" s="699"/>
      <c r="LMK59" s="699"/>
      <c r="LML59" s="699"/>
      <c r="LMM59" s="699"/>
      <c r="LMN59" s="699"/>
      <c r="LMO59" s="699"/>
      <c r="LMP59" s="699"/>
      <c r="LMQ59" s="699"/>
      <c r="LMR59" s="699"/>
      <c r="LMS59" s="699"/>
      <c r="LMT59" s="699"/>
      <c r="LMU59" s="699"/>
      <c r="LMV59" s="699"/>
      <c r="LMW59" s="699"/>
      <c r="LMX59" s="699"/>
      <c r="LMY59" s="699"/>
      <c r="LMZ59" s="699"/>
      <c r="LNA59" s="699"/>
      <c r="LNB59" s="699"/>
      <c r="LNC59" s="699"/>
      <c r="LND59" s="699"/>
      <c r="LNE59" s="699"/>
      <c r="LNF59" s="699"/>
      <c r="LNG59" s="699"/>
      <c r="LNH59" s="699"/>
      <c r="LNI59" s="699"/>
      <c r="LNJ59" s="699"/>
      <c r="LNK59" s="699"/>
      <c r="LNL59" s="699"/>
      <c r="LNM59" s="699"/>
      <c r="LNN59" s="699"/>
      <c r="LNO59" s="699"/>
      <c r="LNP59" s="699"/>
      <c r="LNQ59" s="699"/>
      <c r="LNR59" s="699"/>
      <c r="LNS59" s="699"/>
      <c r="LNT59" s="699"/>
      <c r="LNU59" s="699"/>
      <c r="LNV59" s="699"/>
      <c r="LNW59" s="699"/>
      <c r="LNX59" s="699"/>
      <c r="LNY59" s="699"/>
      <c r="LNZ59" s="699"/>
      <c r="LOA59" s="699"/>
      <c r="LOB59" s="699"/>
      <c r="LOC59" s="699"/>
      <c r="LOD59" s="699"/>
      <c r="LOE59" s="699"/>
      <c r="LOF59" s="699"/>
      <c r="LOG59" s="699"/>
      <c r="LOH59" s="699"/>
      <c r="LOI59" s="699"/>
      <c r="LOJ59" s="699"/>
      <c r="LOK59" s="699"/>
      <c r="LOL59" s="699"/>
      <c r="LOM59" s="699"/>
      <c r="LON59" s="699"/>
      <c r="LOO59" s="699"/>
      <c r="LOP59" s="699"/>
      <c r="LOQ59" s="699"/>
      <c r="LOR59" s="699"/>
      <c r="LOS59" s="699"/>
      <c r="LOT59" s="699"/>
      <c r="LOU59" s="699"/>
      <c r="LOV59" s="699"/>
      <c r="LOW59" s="699"/>
      <c r="LOX59" s="699"/>
      <c r="LOY59" s="699"/>
      <c r="LOZ59" s="699"/>
      <c r="LPA59" s="699"/>
      <c r="LPB59" s="699"/>
      <c r="LPC59" s="699"/>
      <c r="LPD59" s="699"/>
      <c r="LPE59" s="699"/>
      <c r="LPF59" s="699"/>
      <c r="LPG59" s="699"/>
      <c r="LPH59" s="699"/>
      <c r="LPI59" s="699"/>
      <c r="LPJ59" s="699"/>
      <c r="LPK59" s="699"/>
      <c r="LPL59" s="699"/>
      <c r="LPM59" s="699"/>
      <c r="LPN59" s="699"/>
      <c r="LPO59" s="699"/>
      <c r="LPP59" s="699"/>
      <c r="LPQ59" s="699"/>
      <c r="LPR59" s="699"/>
      <c r="LPS59" s="699"/>
      <c r="LPT59" s="699"/>
      <c r="LPU59" s="699"/>
      <c r="LPV59" s="699"/>
      <c r="LPW59" s="699"/>
      <c r="LPX59" s="699"/>
      <c r="LPY59" s="699"/>
      <c r="LPZ59" s="699"/>
      <c r="LQA59" s="699"/>
      <c r="LQB59" s="699"/>
      <c r="LQC59" s="699"/>
      <c r="LQD59" s="699"/>
      <c r="LQE59" s="699"/>
      <c r="LQF59" s="699"/>
      <c r="LQG59" s="699"/>
      <c r="LQH59" s="699"/>
      <c r="LQI59" s="699"/>
      <c r="LQJ59" s="699"/>
      <c r="LQK59" s="699"/>
      <c r="LQL59" s="699"/>
      <c r="LQM59" s="699"/>
      <c r="LQN59" s="699"/>
      <c r="LQO59" s="699"/>
      <c r="LQP59" s="699"/>
      <c r="LQQ59" s="699"/>
      <c r="LQR59" s="699"/>
      <c r="LQS59" s="699"/>
      <c r="LQT59" s="699"/>
      <c r="LQU59" s="699"/>
      <c r="LQV59" s="699"/>
      <c r="LQW59" s="699"/>
      <c r="LQX59" s="699"/>
      <c r="LQY59" s="699"/>
      <c r="LQZ59" s="699"/>
      <c r="LRA59" s="699"/>
      <c r="LRB59" s="699"/>
      <c r="LRC59" s="699"/>
      <c r="LRD59" s="699"/>
      <c r="LRE59" s="699"/>
      <c r="LRF59" s="699"/>
      <c r="LRG59" s="699"/>
      <c r="LRH59" s="699"/>
      <c r="LRI59" s="699"/>
      <c r="LRJ59" s="699"/>
      <c r="LRK59" s="699"/>
      <c r="LRL59" s="699"/>
      <c r="LRM59" s="699"/>
      <c r="LRN59" s="699"/>
      <c r="LRO59" s="699"/>
      <c r="LRP59" s="699"/>
      <c r="LRQ59" s="699"/>
      <c r="LRR59" s="699"/>
      <c r="LRS59" s="699"/>
      <c r="LRT59" s="699"/>
      <c r="LRU59" s="699"/>
      <c r="LRV59" s="699"/>
      <c r="LRW59" s="699"/>
      <c r="LRX59" s="699"/>
      <c r="LRY59" s="699"/>
      <c r="LRZ59" s="699"/>
      <c r="LSA59" s="699"/>
      <c r="LSB59" s="699"/>
      <c r="LSC59" s="699"/>
      <c r="LSD59" s="699"/>
      <c r="LSE59" s="699"/>
      <c r="LSF59" s="699"/>
      <c r="LSG59" s="699"/>
      <c r="LSH59" s="699"/>
      <c r="LSI59" s="699"/>
      <c r="LSJ59" s="699"/>
      <c r="LSK59" s="699"/>
      <c r="LSL59" s="699"/>
      <c r="LSM59" s="699"/>
      <c r="LSN59" s="699"/>
      <c r="LSO59" s="699"/>
      <c r="LSP59" s="699"/>
      <c r="LSQ59" s="699"/>
      <c r="LSR59" s="699"/>
      <c r="LSS59" s="699"/>
      <c r="LST59" s="699"/>
      <c r="LSU59" s="699"/>
      <c r="LSV59" s="699"/>
      <c r="LSW59" s="699"/>
      <c r="LSX59" s="699"/>
      <c r="LSY59" s="699"/>
      <c r="LSZ59" s="699"/>
      <c r="LTA59" s="699"/>
      <c r="LTB59" s="699"/>
      <c r="LTC59" s="699"/>
      <c r="LTD59" s="699"/>
      <c r="LTE59" s="699"/>
      <c r="LTF59" s="699"/>
      <c r="LTG59" s="699"/>
      <c r="LTH59" s="699"/>
      <c r="LTI59" s="699"/>
      <c r="LTJ59" s="699"/>
      <c r="LTK59" s="699"/>
      <c r="LTL59" s="699"/>
      <c r="LTM59" s="699"/>
      <c r="LTN59" s="699"/>
      <c r="LTO59" s="699"/>
      <c r="LTP59" s="699"/>
      <c r="LTQ59" s="699"/>
      <c r="LTR59" s="699"/>
      <c r="LTS59" s="699"/>
      <c r="LTT59" s="699"/>
      <c r="LTU59" s="699"/>
      <c r="LTV59" s="699"/>
      <c r="LTW59" s="699"/>
      <c r="LTX59" s="699"/>
      <c r="LTY59" s="699"/>
      <c r="LTZ59" s="699"/>
      <c r="LUA59" s="699"/>
      <c r="LUB59" s="699"/>
      <c r="LUC59" s="699"/>
      <c r="LUD59" s="699"/>
      <c r="LUE59" s="699"/>
      <c r="LUF59" s="699"/>
      <c r="LUG59" s="699"/>
      <c r="LUH59" s="699"/>
      <c r="LUI59" s="699"/>
      <c r="LUJ59" s="699"/>
      <c r="LUK59" s="699"/>
      <c r="LUL59" s="699"/>
      <c r="LUM59" s="699"/>
      <c r="LUN59" s="699"/>
      <c r="LUO59" s="699"/>
      <c r="LUP59" s="699"/>
      <c r="LUQ59" s="699"/>
      <c r="LUR59" s="699"/>
      <c r="LUS59" s="699"/>
      <c r="LUT59" s="699"/>
      <c r="LUU59" s="699"/>
      <c r="LUV59" s="699"/>
      <c r="LUW59" s="699"/>
      <c r="LUX59" s="699"/>
      <c r="LUY59" s="699"/>
      <c r="LUZ59" s="699"/>
      <c r="LVA59" s="699"/>
      <c r="LVB59" s="699"/>
      <c r="LVC59" s="699"/>
      <c r="LVD59" s="699"/>
      <c r="LVE59" s="699"/>
      <c r="LVF59" s="699"/>
      <c r="LVG59" s="699"/>
      <c r="LVH59" s="699"/>
      <c r="LVI59" s="699"/>
      <c r="LVJ59" s="699"/>
      <c r="LVK59" s="699"/>
      <c r="LVL59" s="699"/>
      <c r="LVM59" s="699"/>
      <c r="LVN59" s="699"/>
      <c r="LVO59" s="699"/>
      <c r="LVP59" s="699"/>
      <c r="LVQ59" s="699"/>
      <c r="LVR59" s="699"/>
      <c r="LVS59" s="699"/>
      <c r="LVT59" s="699"/>
      <c r="LVU59" s="699"/>
      <c r="LVV59" s="699"/>
      <c r="LVW59" s="699"/>
      <c r="LVX59" s="699"/>
      <c r="LVY59" s="699"/>
      <c r="LVZ59" s="699"/>
      <c r="LWA59" s="699"/>
      <c r="LWB59" s="699"/>
      <c r="LWC59" s="699"/>
      <c r="LWD59" s="699"/>
      <c r="LWE59" s="699"/>
      <c r="LWF59" s="699"/>
      <c r="LWG59" s="699"/>
      <c r="LWH59" s="699"/>
      <c r="LWI59" s="699"/>
      <c r="LWJ59" s="699"/>
      <c r="LWK59" s="699"/>
      <c r="LWL59" s="699"/>
      <c r="LWM59" s="699"/>
      <c r="LWN59" s="699"/>
      <c r="LWO59" s="699"/>
      <c r="LWP59" s="699"/>
      <c r="LWQ59" s="699"/>
      <c r="LWR59" s="699"/>
      <c r="LWS59" s="699"/>
      <c r="LWT59" s="699"/>
      <c r="LWU59" s="699"/>
      <c r="LWV59" s="699"/>
      <c r="LWW59" s="699"/>
      <c r="LWX59" s="699"/>
      <c r="LWY59" s="699"/>
      <c r="LWZ59" s="699"/>
      <c r="LXA59" s="699"/>
      <c r="LXB59" s="699"/>
      <c r="LXC59" s="699"/>
      <c r="LXD59" s="699"/>
      <c r="LXE59" s="699"/>
      <c r="LXF59" s="699"/>
      <c r="LXG59" s="699"/>
      <c r="LXH59" s="699"/>
      <c r="LXI59" s="699"/>
      <c r="LXJ59" s="699"/>
      <c r="LXK59" s="699"/>
      <c r="LXL59" s="699"/>
      <c r="LXM59" s="699"/>
      <c r="LXN59" s="699"/>
      <c r="LXO59" s="699"/>
      <c r="LXP59" s="699"/>
      <c r="LXQ59" s="699"/>
      <c r="LXR59" s="699"/>
      <c r="LXS59" s="699"/>
      <c r="LXT59" s="699"/>
      <c r="LXU59" s="699"/>
      <c r="LXV59" s="699"/>
      <c r="LXW59" s="699"/>
      <c r="LXX59" s="699"/>
      <c r="LXY59" s="699"/>
      <c r="LXZ59" s="699"/>
      <c r="LYA59" s="699"/>
      <c r="LYB59" s="699"/>
      <c r="LYC59" s="699"/>
      <c r="LYD59" s="699"/>
      <c r="LYE59" s="699"/>
      <c r="LYF59" s="699"/>
      <c r="LYG59" s="699"/>
      <c r="LYH59" s="699"/>
      <c r="LYI59" s="699"/>
      <c r="LYJ59" s="699"/>
      <c r="LYK59" s="699"/>
      <c r="LYL59" s="699"/>
      <c r="LYM59" s="699"/>
      <c r="LYN59" s="699"/>
      <c r="LYO59" s="699"/>
      <c r="LYP59" s="699"/>
      <c r="LYQ59" s="699"/>
      <c r="LYR59" s="699"/>
      <c r="LYS59" s="699"/>
      <c r="LYT59" s="699"/>
      <c r="LYU59" s="699"/>
      <c r="LYV59" s="699"/>
      <c r="LYW59" s="699"/>
      <c r="LYX59" s="699"/>
      <c r="LYY59" s="699"/>
      <c r="LYZ59" s="699"/>
      <c r="LZA59" s="699"/>
      <c r="LZB59" s="699"/>
      <c r="LZC59" s="699"/>
      <c r="LZD59" s="699"/>
      <c r="LZE59" s="699"/>
      <c r="LZF59" s="699"/>
      <c r="LZG59" s="699"/>
      <c r="LZH59" s="699"/>
      <c r="LZI59" s="699"/>
      <c r="LZJ59" s="699"/>
      <c r="LZK59" s="699"/>
      <c r="LZL59" s="699"/>
      <c r="LZM59" s="699"/>
      <c r="LZN59" s="699"/>
      <c r="LZO59" s="699"/>
      <c r="LZP59" s="699"/>
      <c r="LZQ59" s="699"/>
      <c r="LZR59" s="699"/>
      <c r="LZS59" s="699"/>
      <c r="LZT59" s="699"/>
      <c r="LZU59" s="699"/>
      <c r="LZV59" s="699"/>
      <c r="LZW59" s="699"/>
      <c r="LZX59" s="699"/>
      <c r="LZY59" s="699"/>
      <c r="LZZ59" s="699"/>
      <c r="MAA59" s="699"/>
      <c r="MAB59" s="699"/>
      <c r="MAC59" s="699"/>
      <c r="MAD59" s="699"/>
      <c r="MAE59" s="699"/>
      <c r="MAF59" s="699"/>
      <c r="MAG59" s="699"/>
      <c r="MAH59" s="699"/>
      <c r="MAI59" s="699"/>
      <c r="MAJ59" s="699"/>
      <c r="MAK59" s="699"/>
      <c r="MAL59" s="699"/>
      <c r="MAM59" s="699"/>
      <c r="MAN59" s="699"/>
      <c r="MAO59" s="699"/>
      <c r="MAP59" s="699"/>
      <c r="MAQ59" s="699"/>
      <c r="MAR59" s="699"/>
      <c r="MAS59" s="699"/>
      <c r="MAT59" s="699"/>
      <c r="MAU59" s="699"/>
      <c r="MAV59" s="699"/>
      <c r="MAW59" s="699"/>
      <c r="MAX59" s="699"/>
      <c r="MAY59" s="699"/>
      <c r="MAZ59" s="699"/>
      <c r="MBA59" s="699"/>
      <c r="MBB59" s="699"/>
      <c r="MBC59" s="699"/>
      <c r="MBD59" s="699"/>
      <c r="MBE59" s="699"/>
      <c r="MBF59" s="699"/>
      <c r="MBG59" s="699"/>
      <c r="MBH59" s="699"/>
      <c r="MBI59" s="699"/>
      <c r="MBJ59" s="699"/>
      <c r="MBK59" s="699"/>
      <c r="MBL59" s="699"/>
      <c r="MBM59" s="699"/>
      <c r="MBN59" s="699"/>
      <c r="MBO59" s="699"/>
      <c r="MBP59" s="699"/>
      <c r="MBQ59" s="699"/>
      <c r="MBR59" s="699"/>
      <c r="MBS59" s="699"/>
      <c r="MBT59" s="699"/>
      <c r="MBU59" s="699"/>
      <c r="MBV59" s="699"/>
      <c r="MBW59" s="699"/>
      <c r="MBX59" s="699"/>
      <c r="MBY59" s="699"/>
      <c r="MBZ59" s="699"/>
      <c r="MCA59" s="699"/>
      <c r="MCB59" s="699"/>
      <c r="MCC59" s="699"/>
      <c r="MCD59" s="699"/>
      <c r="MCE59" s="699"/>
      <c r="MCF59" s="699"/>
      <c r="MCG59" s="699"/>
      <c r="MCH59" s="699"/>
      <c r="MCI59" s="699"/>
      <c r="MCJ59" s="699"/>
      <c r="MCK59" s="699"/>
      <c r="MCL59" s="699"/>
      <c r="MCM59" s="699"/>
      <c r="MCN59" s="699"/>
      <c r="MCO59" s="699"/>
      <c r="MCP59" s="699"/>
      <c r="MCQ59" s="699"/>
      <c r="MCR59" s="699"/>
      <c r="MCS59" s="699"/>
      <c r="MCT59" s="699"/>
      <c r="MCU59" s="699"/>
      <c r="MCV59" s="699"/>
      <c r="MCW59" s="699"/>
      <c r="MCX59" s="699"/>
      <c r="MCY59" s="699"/>
      <c r="MCZ59" s="699"/>
      <c r="MDA59" s="699"/>
      <c r="MDB59" s="699"/>
      <c r="MDC59" s="699"/>
      <c r="MDD59" s="699"/>
      <c r="MDE59" s="699"/>
      <c r="MDF59" s="699"/>
      <c r="MDG59" s="699"/>
      <c r="MDH59" s="699"/>
      <c r="MDI59" s="699"/>
      <c r="MDJ59" s="699"/>
      <c r="MDK59" s="699"/>
      <c r="MDL59" s="699"/>
      <c r="MDM59" s="699"/>
      <c r="MDN59" s="699"/>
      <c r="MDO59" s="699"/>
      <c r="MDP59" s="699"/>
      <c r="MDQ59" s="699"/>
      <c r="MDR59" s="699"/>
      <c r="MDS59" s="699"/>
      <c r="MDT59" s="699"/>
      <c r="MDU59" s="699"/>
      <c r="MDV59" s="699"/>
      <c r="MDW59" s="699"/>
      <c r="MDX59" s="699"/>
      <c r="MDY59" s="699"/>
      <c r="MDZ59" s="699"/>
      <c r="MEA59" s="699"/>
      <c r="MEB59" s="699"/>
      <c r="MEC59" s="699"/>
      <c r="MED59" s="699"/>
      <c r="MEE59" s="699"/>
      <c r="MEF59" s="699"/>
      <c r="MEG59" s="699"/>
      <c r="MEH59" s="699"/>
      <c r="MEI59" s="699"/>
      <c r="MEJ59" s="699"/>
      <c r="MEK59" s="699"/>
      <c r="MEL59" s="699"/>
      <c r="MEM59" s="699"/>
      <c r="MEN59" s="699"/>
      <c r="MEO59" s="699"/>
      <c r="MEP59" s="699"/>
      <c r="MEQ59" s="699"/>
      <c r="MER59" s="699"/>
      <c r="MES59" s="699"/>
      <c r="MET59" s="699"/>
      <c r="MEU59" s="699"/>
      <c r="MEV59" s="699"/>
      <c r="MEW59" s="699"/>
      <c r="MEX59" s="699"/>
      <c r="MEY59" s="699"/>
      <c r="MEZ59" s="699"/>
      <c r="MFA59" s="699"/>
      <c r="MFB59" s="699"/>
      <c r="MFC59" s="699"/>
      <c r="MFD59" s="699"/>
      <c r="MFE59" s="699"/>
      <c r="MFF59" s="699"/>
      <c r="MFG59" s="699"/>
      <c r="MFH59" s="699"/>
      <c r="MFI59" s="699"/>
      <c r="MFJ59" s="699"/>
      <c r="MFK59" s="699"/>
      <c r="MFL59" s="699"/>
      <c r="MFM59" s="699"/>
      <c r="MFN59" s="699"/>
      <c r="MFO59" s="699"/>
      <c r="MFP59" s="699"/>
      <c r="MFQ59" s="699"/>
      <c r="MFR59" s="699"/>
      <c r="MFS59" s="699"/>
      <c r="MFT59" s="699"/>
      <c r="MFU59" s="699"/>
      <c r="MFV59" s="699"/>
      <c r="MFW59" s="699"/>
      <c r="MFX59" s="699"/>
      <c r="MFY59" s="699"/>
      <c r="MFZ59" s="699"/>
      <c r="MGA59" s="699"/>
      <c r="MGB59" s="699"/>
      <c r="MGC59" s="699"/>
      <c r="MGD59" s="699"/>
      <c r="MGE59" s="699"/>
      <c r="MGF59" s="699"/>
      <c r="MGG59" s="699"/>
      <c r="MGH59" s="699"/>
      <c r="MGI59" s="699"/>
      <c r="MGJ59" s="699"/>
      <c r="MGK59" s="699"/>
      <c r="MGL59" s="699"/>
      <c r="MGM59" s="699"/>
      <c r="MGN59" s="699"/>
      <c r="MGO59" s="699"/>
      <c r="MGP59" s="699"/>
      <c r="MGQ59" s="699"/>
      <c r="MGR59" s="699"/>
      <c r="MGS59" s="699"/>
      <c r="MGT59" s="699"/>
      <c r="MGU59" s="699"/>
      <c r="MGV59" s="699"/>
      <c r="MGW59" s="699"/>
      <c r="MGX59" s="699"/>
      <c r="MGY59" s="699"/>
      <c r="MGZ59" s="699"/>
      <c r="MHA59" s="699"/>
      <c r="MHB59" s="699"/>
      <c r="MHC59" s="699"/>
      <c r="MHD59" s="699"/>
      <c r="MHE59" s="699"/>
      <c r="MHF59" s="699"/>
      <c r="MHG59" s="699"/>
      <c r="MHH59" s="699"/>
      <c r="MHI59" s="699"/>
      <c r="MHJ59" s="699"/>
      <c r="MHK59" s="699"/>
      <c r="MHL59" s="699"/>
      <c r="MHM59" s="699"/>
      <c r="MHN59" s="699"/>
      <c r="MHO59" s="699"/>
      <c r="MHP59" s="699"/>
      <c r="MHQ59" s="699"/>
      <c r="MHR59" s="699"/>
      <c r="MHS59" s="699"/>
      <c r="MHT59" s="699"/>
      <c r="MHU59" s="699"/>
      <c r="MHV59" s="699"/>
      <c r="MHW59" s="699"/>
      <c r="MHX59" s="699"/>
      <c r="MHY59" s="699"/>
      <c r="MHZ59" s="699"/>
      <c r="MIA59" s="699"/>
      <c r="MIB59" s="699"/>
      <c r="MIC59" s="699"/>
      <c r="MID59" s="699"/>
      <c r="MIE59" s="699"/>
      <c r="MIF59" s="699"/>
      <c r="MIG59" s="699"/>
      <c r="MIH59" s="699"/>
      <c r="MII59" s="699"/>
      <c r="MIJ59" s="699"/>
      <c r="MIK59" s="699"/>
      <c r="MIL59" s="699"/>
      <c r="MIM59" s="699"/>
      <c r="MIN59" s="699"/>
      <c r="MIO59" s="699"/>
      <c r="MIP59" s="699"/>
      <c r="MIQ59" s="699"/>
      <c r="MIR59" s="699"/>
      <c r="MIS59" s="699"/>
      <c r="MIT59" s="699"/>
      <c r="MIU59" s="699"/>
      <c r="MIV59" s="699"/>
      <c r="MIW59" s="699"/>
      <c r="MIX59" s="699"/>
      <c r="MIY59" s="699"/>
      <c r="MIZ59" s="699"/>
      <c r="MJA59" s="699"/>
      <c r="MJB59" s="699"/>
      <c r="MJC59" s="699"/>
      <c r="MJD59" s="699"/>
      <c r="MJE59" s="699"/>
      <c r="MJF59" s="699"/>
      <c r="MJG59" s="699"/>
      <c r="MJH59" s="699"/>
      <c r="MJI59" s="699"/>
      <c r="MJJ59" s="699"/>
      <c r="MJK59" s="699"/>
      <c r="MJL59" s="699"/>
      <c r="MJM59" s="699"/>
      <c r="MJN59" s="699"/>
      <c r="MJO59" s="699"/>
      <c r="MJP59" s="699"/>
      <c r="MJQ59" s="699"/>
      <c r="MJR59" s="699"/>
      <c r="MJS59" s="699"/>
      <c r="MJT59" s="699"/>
      <c r="MJU59" s="699"/>
      <c r="MJV59" s="699"/>
      <c r="MJW59" s="699"/>
      <c r="MJX59" s="699"/>
      <c r="MJY59" s="699"/>
      <c r="MJZ59" s="699"/>
      <c r="MKA59" s="699"/>
      <c r="MKB59" s="699"/>
      <c r="MKC59" s="699"/>
      <c r="MKD59" s="699"/>
      <c r="MKE59" s="699"/>
      <c r="MKF59" s="699"/>
      <c r="MKG59" s="699"/>
      <c r="MKH59" s="699"/>
      <c r="MKI59" s="699"/>
      <c r="MKJ59" s="699"/>
      <c r="MKK59" s="699"/>
      <c r="MKL59" s="699"/>
      <c r="MKM59" s="699"/>
      <c r="MKN59" s="699"/>
      <c r="MKO59" s="699"/>
      <c r="MKP59" s="699"/>
      <c r="MKQ59" s="699"/>
      <c r="MKR59" s="699"/>
      <c r="MKS59" s="699"/>
      <c r="MKT59" s="699"/>
      <c r="MKU59" s="699"/>
      <c r="MKV59" s="699"/>
      <c r="MKW59" s="699"/>
      <c r="MKX59" s="699"/>
      <c r="MKY59" s="699"/>
      <c r="MKZ59" s="699"/>
      <c r="MLA59" s="699"/>
      <c r="MLB59" s="699"/>
      <c r="MLC59" s="699"/>
      <c r="MLD59" s="699"/>
      <c r="MLE59" s="699"/>
      <c r="MLF59" s="699"/>
      <c r="MLG59" s="699"/>
      <c r="MLH59" s="699"/>
      <c r="MLI59" s="699"/>
      <c r="MLJ59" s="699"/>
      <c r="MLK59" s="699"/>
      <c r="MLL59" s="699"/>
      <c r="MLM59" s="699"/>
      <c r="MLN59" s="699"/>
      <c r="MLO59" s="699"/>
      <c r="MLP59" s="699"/>
      <c r="MLQ59" s="699"/>
      <c r="MLR59" s="699"/>
      <c r="MLS59" s="699"/>
      <c r="MLT59" s="699"/>
      <c r="MLU59" s="699"/>
      <c r="MLV59" s="699"/>
      <c r="MLW59" s="699"/>
      <c r="MLX59" s="699"/>
      <c r="MLY59" s="699"/>
      <c r="MLZ59" s="699"/>
      <c r="MMA59" s="699"/>
      <c r="MMB59" s="699"/>
      <c r="MMC59" s="699"/>
      <c r="MMD59" s="699"/>
      <c r="MME59" s="699"/>
      <c r="MMF59" s="699"/>
      <c r="MMG59" s="699"/>
      <c r="MMH59" s="699"/>
      <c r="MMI59" s="699"/>
      <c r="MMJ59" s="699"/>
      <c r="MMK59" s="699"/>
      <c r="MML59" s="699"/>
      <c r="MMM59" s="699"/>
      <c r="MMN59" s="699"/>
      <c r="MMO59" s="699"/>
      <c r="MMP59" s="699"/>
      <c r="MMQ59" s="699"/>
      <c r="MMR59" s="699"/>
      <c r="MMS59" s="699"/>
      <c r="MMT59" s="699"/>
      <c r="MMU59" s="699"/>
      <c r="MMV59" s="699"/>
      <c r="MMW59" s="699"/>
      <c r="MMX59" s="699"/>
      <c r="MMY59" s="699"/>
      <c r="MMZ59" s="699"/>
      <c r="MNA59" s="699"/>
      <c r="MNB59" s="699"/>
      <c r="MNC59" s="699"/>
      <c r="MND59" s="699"/>
      <c r="MNE59" s="699"/>
      <c r="MNF59" s="699"/>
      <c r="MNG59" s="699"/>
      <c r="MNH59" s="699"/>
      <c r="MNI59" s="699"/>
      <c r="MNJ59" s="699"/>
      <c r="MNK59" s="699"/>
      <c r="MNL59" s="699"/>
      <c r="MNM59" s="699"/>
      <c r="MNN59" s="699"/>
      <c r="MNO59" s="699"/>
      <c r="MNP59" s="699"/>
      <c r="MNQ59" s="699"/>
      <c r="MNR59" s="699"/>
      <c r="MNS59" s="699"/>
      <c r="MNT59" s="699"/>
      <c r="MNU59" s="699"/>
      <c r="MNV59" s="699"/>
      <c r="MNW59" s="699"/>
      <c r="MNX59" s="699"/>
      <c r="MNY59" s="699"/>
      <c r="MNZ59" s="699"/>
      <c r="MOA59" s="699"/>
      <c r="MOB59" s="699"/>
      <c r="MOC59" s="699"/>
      <c r="MOD59" s="699"/>
      <c r="MOE59" s="699"/>
      <c r="MOF59" s="699"/>
      <c r="MOG59" s="699"/>
      <c r="MOH59" s="699"/>
      <c r="MOI59" s="699"/>
      <c r="MOJ59" s="699"/>
      <c r="MOK59" s="699"/>
      <c r="MOL59" s="699"/>
      <c r="MOM59" s="699"/>
      <c r="MON59" s="699"/>
      <c r="MOO59" s="699"/>
      <c r="MOP59" s="699"/>
      <c r="MOQ59" s="699"/>
      <c r="MOR59" s="699"/>
      <c r="MOS59" s="699"/>
      <c r="MOT59" s="699"/>
      <c r="MOU59" s="699"/>
      <c r="MOV59" s="699"/>
      <c r="MOW59" s="699"/>
      <c r="MOX59" s="699"/>
      <c r="MOY59" s="699"/>
      <c r="MOZ59" s="699"/>
      <c r="MPA59" s="699"/>
      <c r="MPB59" s="699"/>
      <c r="MPC59" s="699"/>
      <c r="MPD59" s="699"/>
      <c r="MPE59" s="699"/>
      <c r="MPF59" s="699"/>
      <c r="MPG59" s="699"/>
      <c r="MPH59" s="699"/>
      <c r="MPI59" s="699"/>
      <c r="MPJ59" s="699"/>
      <c r="MPK59" s="699"/>
      <c r="MPL59" s="699"/>
      <c r="MPM59" s="699"/>
      <c r="MPN59" s="699"/>
      <c r="MPO59" s="699"/>
      <c r="MPP59" s="699"/>
      <c r="MPQ59" s="699"/>
      <c r="MPR59" s="699"/>
      <c r="MPS59" s="699"/>
      <c r="MPT59" s="699"/>
      <c r="MPU59" s="699"/>
      <c r="MPV59" s="699"/>
      <c r="MPW59" s="699"/>
      <c r="MPX59" s="699"/>
      <c r="MPY59" s="699"/>
      <c r="MPZ59" s="699"/>
      <c r="MQA59" s="699"/>
      <c r="MQB59" s="699"/>
      <c r="MQC59" s="699"/>
      <c r="MQD59" s="699"/>
      <c r="MQE59" s="699"/>
      <c r="MQF59" s="699"/>
      <c r="MQG59" s="699"/>
      <c r="MQH59" s="699"/>
      <c r="MQI59" s="699"/>
      <c r="MQJ59" s="699"/>
      <c r="MQK59" s="699"/>
      <c r="MQL59" s="699"/>
      <c r="MQM59" s="699"/>
      <c r="MQN59" s="699"/>
      <c r="MQO59" s="699"/>
      <c r="MQP59" s="699"/>
      <c r="MQQ59" s="699"/>
      <c r="MQR59" s="699"/>
      <c r="MQS59" s="699"/>
      <c r="MQT59" s="699"/>
      <c r="MQU59" s="699"/>
      <c r="MQV59" s="699"/>
      <c r="MQW59" s="699"/>
      <c r="MQX59" s="699"/>
      <c r="MQY59" s="699"/>
      <c r="MQZ59" s="699"/>
      <c r="MRA59" s="699"/>
      <c r="MRB59" s="699"/>
      <c r="MRC59" s="699"/>
      <c r="MRD59" s="699"/>
      <c r="MRE59" s="699"/>
      <c r="MRF59" s="699"/>
      <c r="MRG59" s="699"/>
      <c r="MRH59" s="699"/>
      <c r="MRI59" s="699"/>
      <c r="MRJ59" s="699"/>
      <c r="MRK59" s="699"/>
      <c r="MRL59" s="699"/>
      <c r="MRM59" s="699"/>
      <c r="MRN59" s="699"/>
      <c r="MRO59" s="699"/>
      <c r="MRP59" s="699"/>
      <c r="MRQ59" s="699"/>
      <c r="MRR59" s="699"/>
      <c r="MRS59" s="699"/>
      <c r="MRT59" s="699"/>
      <c r="MRU59" s="699"/>
      <c r="MRV59" s="699"/>
      <c r="MRW59" s="699"/>
      <c r="MRX59" s="699"/>
      <c r="MRY59" s="699"/>
      <c r="MRZ59" s="699"/>
      <c r="MSA59" s="699"/>
      <c r="MSB59" s="699"/>
      <c r="MSC59" s="699"/>
      <c r="MSD59" s="699"/>
      <c r="MSE59" s="699"/>
      <c r="MSF59" s="699"/>
      <c r="MSG59" s="699"/>
      <c r="MSH59" s="699"/>
      <c r="MSI59" s="699"/>
      <c r="MSJ59" s="699"/>
      <c r="MSK59" s="699"/>
      <c r="MSL59" s="699"/>
      <c r="MSM59" s="699"/>
      <c r="MSN59" s="699"/>
      <c r="MSO59" s="699"/>
      <c r="MSP59" s="699"/>
      <c r="MSQ59" s="699"/>
      <c r="MSR59" s="699"/>
      <c r="MSS59" s="699"/>
      <c r="MST59" s="699"/>
      <c r="MSU59" s="699"/>
      <c r="MSV59" s="699"/>
      <c r="MSW59" s="699"/>
      <c r="MSX59" s="699"/>
      <c r="MSY59" s="699"/>
      <c r="MSZ59" s="699"/>
      <c r="MTA59" s="699"/>
      <c r="MTB59" s="699"/>
      <c r="MTC59" s="699"/>
      <c r="MTD59" s="699"/>
      <c r="MTE59" s="699"/>
      <c r="MTF59" s="699"/>
      <c r="MTG59" s="699"/>
      <c r="MTH59" s="699"/>
      <c r="MTI59" s="699"/>
      <c r="MTJ59" s="699"/>
      <c r="MTK59" s="699"/>
      <c r="MTL59" s="699"/>
      <c r="MTM59" s="699"/>
      <c r="MTN59" s="699"/>
      <c r="MTO59" s="699"/>
      <c r="MTP59" s="699"/>
      <c r="MTQ59" s="699"/>
      <c r="MTR59" s="699"/>
      <c r="MTS59" s="699"/>
      <c r="MTT59" s="699"/>
      <c r="MTU59" s="699"/>
      <c r="MTV59" s="699"/>
      <c r="MTW59" s="699"/>
      <c r="MTX59" s="699"/>
      <c r="MTY59" s="699"/>
      <c r="MTZ59" s="699"/>
      <c r="MUA59" s="699"/>
      <c r="MUB59" s="699"/>
      <c r="MUC59" s="699"/>
      <c r="MUD59" s="699"/>
      <c r="MUE59" s="699"/>
      <c r="MUF59" s="699"/>
      <c r="MUG59" s="699"/>
      <c r="MUH59" s="699"/>
      <c r="MUI59" s="699"/>
      <c r="MUJ59" s="699"/>
      <c r="MUK59" s="699"/>
      <c r="MUL59" s="699"/>
      <c r="MUM59" s="699"/>
      <c r="MUN59" s="699"/>
      <c r="MUO59" s="699"/>
      <c r="MUP59" s="699"/>
      <c r="MUQ59" s="699"/>
      <c r="MUR59" s="699"/>
      <c r="MUS59" s="699"/>
      <c r="MUT59" s="699"/>
      <c r="MUU59" s="699"/>
      <c r="MUV59" s="699"/>
      <c r="MUW59" s="699"/>
      <c r="MUX59" s="699"/>
      <c r="MUY59" s="699"/>
      <c r="MUZ59" s="699"/>
      <c r="MVA59" s="699"/>
      <c r="MVB59" s="699"/>
      <c r="MVC59" s="699"/>
      <c r="MVD59" s="699"/>
      <c r="MVE59" s="699"/>
      <c r="MVF59" s="699"/>
      <c r="MVG59" s="699"/>
      <c r="MVH59" s="699"/>
      <c r="MVI59" s="699"/>
      <c r="MVJ59" s="699"/>
      <c r="MVK59" s="699"/>
      <c r="MVL59" s="699"/>
      <c r="MVM59" s="699"/>
      <c r="MVN59" s="699"/>
      <c r="MVO59" s="699"/>
      <c r="MVP59" s="699"/>
      <c r="MVQ59" s="699"/>
      <c r="MVR59" s="699"/>
      <c r="MVS59" s="699"/>
      <c r="MVT59" s="699"/>
      <c r="MVU59" s="699"/>
      <c r="MVV59" s="699"/>
      <c r="MVW59" s="699"/>
      <c r="MVX59" s="699"/>
      <c r="MVY59" s="699"/>
      <c r="MVZ59" s="699"/>
      <c r="MWA59" s="699"/>
      <c r="MWB59" s="699"/>
      <c r="MWC59" s="699"/>
      <c r="MWD59" s="699"/>
      <c r="MWE59" s="699"/>
      <c r="MWF59" s="699"/>
      <c r="MWG59" s="699"/>
      <c r="MWH59" s="699"/>
      <c r="MWI59" s="699"/>
      <c r="MWJ59" s="699"/>
      <c r="MWK59" s="699"/>
      <c r="MWL59" s="699"/>
      <c r="MWM59" s="699"/>
      <c r="MWN59" s="699"/>
      <c r="MWO59" s="699"/>
      <c r="MWP59" s="699"/>
      <c r="MWQ59" s="699"/>
      <c r="MWR59" s="699"/>
      <c r="MWS59" s="699"/>
      <c r="MWT59" s="699"/>
      <c r="MWU59" s="699"/>
      <c r="MWV59" s="699"/>
      <c r="MWW59" s="699"/>
      <c r="MWX59" s="699"/>
      <c r="MWY59" s="699"/>
      <c r="MWZ59" s="699"/>
      <c r="MXA59" s="699"/>
      <c r="MXB59" s="699"/>
      <c r="MXC59" s="699"/>
      <c r="MXD59" s="699"/>
      <c r="MXE59" s="699"/>
      <c r="MXF59" s="699"/>
      <c r="MXG59" s="699"/>
      <c r="MXH59" s="699"/>
      <c r="MXI59" s="699"/>
      <c r="MXJ59" s="699"/>
      <c r="MXK59" s="699"/>
      <c r="MXL59" s="699"/>
      <c r="MXM59" s="699"/>
      <c r="MXN59" s="699"/>
      <c r="MXO59" s="699"/>
      <c r="MXP59" s="699"/>
      <c r="MXQ59" s="699"/>
      <c r="MXR59" s="699"/>
      <c r="MXS59" s="699"/>
      <c r="MXT59" s="699"/>
      <c r="MXU59" s="699"/>
      <c r="MXV59" s="699"/>
      <c r="MXW59" s="699"/>
      <c r="MXX59" s="699"/>
      <c r="MXY59" s="699"/>
      <c r="MXZ59" s="699"/>
      <c r="MYA59" s="699"/>
      <c r="MYB59" s="699"/>
      <c r="MYC59" s="699"/>
      <c r="MYD59" s="699"/>
      <c r="MYE59" s="699"/>
      <c r="MYF59" s="699"/>
      <c r="MYG59" s="699"/>
      <c r="MYH59" s="699"/>
      <c r="MYI59" s="699"/>
      <c r="MYJ59" s="699"/>
      <c r="MYK59" s="699"/>
      <c r="MYL59" s="699"/>
      <c r="MYM59" s="699"/>
      <c r="MYN59" s="699"/>
      <c r="MYO59" s="699"/>
      <c r="MYP59" s="699"/>
      <c r="MYQ59" s="699"/>
      <c r="MYR59" s="699"/>
      <c r="MYS59" s="699"/>
      <c r="MYT59" s="699"/>
      <c r="MYU59" s="699"/>
      <c r="MYV59" s="699"/>
      <c r="MYW59" s="699"/>
      <c r="MYX59" s="699"/>
      <c r="MYY59" s="699"/>
      <c r="MYZ59" s="699"/>
      <c r="MZA59" s="699"/>
      <c r="MZB59" s="699"/>
      <c r="MZC59" s="699"/>
      <c r="MZD59" s="699"/>
      <c r="MZE59" s="699"/>
      <c r="MZF59" s="699"/>
      <c r="MZG59" s="699"/>
      <c r="MZH59" s="699"/>
      <c r="MZI59" s="699"/>
      <c r="MZJ59" s="699"/>
      <c r="MZK59" s="699"/>
      <c r="MZL59" s="699"/>
      <c r="MZM59" s="699"/>
      <c r="MZN59" s="699"/>
      <c r="MZO59" s="699"/>
      <c r="MZP59" s="699"/>
      <c r="MZQ59" s="699"/>
      <c r="MZR59" s="699"/>
      <c r="MZS59" s="699"/>
      <c r="MZT59" s="699"/>
      <c r="MZU59" s="699"/>
      <c r="MZV59" s="699"/>
      <c r="MZW59" s="699"/>
      <c r="MZX59" s="699"/>
      <c r="MZY59" s="699"/>
      <c r="MZZ59" s="699"/>
      <c r="NAA59" s="699"/>
      <c r="NAB59" s="699"/>
      <c r="NAC59" s="699"/>
      <c r="NAD59" s="699"/>
      <c r="NAE59" s="699"/>
      <c r="NAF59" s="699"/>
      <c r="NAG59" s="699"/>
      <c r="NAH59" s="699"/>
      <c r="NAI59" s="699"/>
      <c r="NAJ59" s="699"/>
      <c r="NAK59" s="699"/>
      <c r="NAL59" s="699"/>
      <c r="NAM59" s="699"/>
      <c r="NAN59" s="699"/>
      <c r="NAO59" s="699"/>
      <c r="NAP59" s="699"/>
      <c r="NAQ59" s="699"/>
      <c r="NAR59" s="699"/>
      <c r="NAS59" s="699"/>
      <c r="NAT59" s="699"/>
      <c r="NAU59" s="699"/>
      <c r="NAV59" s="699"/>
      <c r="NAW59" s="699"/>
      <c r="NAX59" s="699"/>
      <c r="NAY59" s="699"/>
      <c r="NAZ59" s="699"/>
      <c r="NBA59" s="699"/>
      <c r="NBB59" s="699"/>
      <c r="NBC59" s="699"/>
      <c r="NBD59" s="699"/>
      <c r="NBE59" s="699"/>
      <c r="NBF59" s="699"/>
      <c r="NBG59" s="699"/>
      <c r="NBH59" s="699"/>
      <c r="NBI59" s="699"/>
      <c r="NBJ59" s="699"/>
      <c r="NBK59" s="699"/>
      <c r="NBL59" s="699"/>
      <c r="NBM59" s="699"/>
      <c r="NBN59" s="699"/>
      <c r="NBO59" s="699"/>
      <c r="NBP59" s="699"/>
      <c r="NBQ59" s="699"/>
      <c r="NBR59" s="699"/>
      <c r="NBS59" s="699"/>
      <c r="NBT59" s="699"/>
      <c r="NBU59" s="699"/>
      <c r="NBV59" s="699"/>
      <c r="NBW59" s="699"/>
      <c r="NBX59" s="699"/>
      <c r="NBY59" s="699"/>
      <c r="NBZ59" s="699"/>
      <c r="NCA59" s="699"/>
      <c r="NCB59" s="699"/>
      <c r="NCC59" s="699"/>
      <c r="NCD59" s="699"/>
      <c r="NCE59" s="699"/>
      <c r="NCF59" s="699"/>
      <c r="NCG59" s="699"/>
      <c r="NCH59" s="699"/>
      <c r="NCI59" s="699"/>
      <c r="NCJ59" s="699"/>
      <c r="NCK59" s="699"/>
      <c r="NCL59" s="699"/>
      <c r="NCM59" s="699"/>
      <c r="NCN59" s="699"/>
      <c r="NCO59" s="699"/>
      <c r="NCP59" s="699"/>
      <c r="NCQ59" s="699"/>
      <c r="NCR59" s="699"/>
      <c r="NCS59" s="699"/>
      <c r="NCT59" s="699"/>
      <c r="NCU59" s="699"/>
      <c r="NCV59" s="699"/>
      <c r="NCW59" s="699"/>
      <c r="NCX59" s="699"/>
      <c r="NCY59" s="699"/>
      <c r="NCZ59" s="699"/>
      <c r="NDA59" s="699"/>
      <c r="NDB59" s="699"/>
      <c r="NDC59" s="699"/>
      <c r="NDD59" s="699"/>
      <c r="NDE59" s="699"/>
      <c r="NDF59" s="699"/>
      <c r="NDG59" s="699"/>
      <c r="NDH59" s="699"/>
      <c r="NDI59" s="699"/>
      <c r="NDJ59" s="699"/>
      <c r="NDK59" s="699"/>
      <c r="NDL59" s="699"/>
      <c r="NDM59" s="699"/>
      <c r="NDN59" s="699"/>
      <c r="NDO59" s="699"/>
      <c r="NDP59" s="699"/>
      <c r="NDQ59" s="699"/>
      <c r="NDR59" s="699"/>
      <c r="NDS59" s="699"/>
      <c r="NDT59" s="699"/>
      <c r="NDU59" s="699"/>
      <c r="NDV59" s="699"/>
      <c r="NDW59" s="699"/>
      <c r="NDX59" s="699"/>
      <c r="NDY59" s="699"/>
      <c r="NDZ59" s="699"/>
      <c r="NEA59" s="699"/>
      <c r="NEB59" s="699"/>
      <c r="NEC59" s="699"/>
      <c r="NED59" s="699"/>
      <c r="NEE59" s="699"/>
      <c r="NEF59" s="699"/>
      <c r="NEG59" s="699"/>
      <c r="NEH59" s="699"/>
      <c r="NEI59" s="699"/>
      <c r="NEJ59" s="699"/>
      <c r="NEK59" s="699"/>
      <c r="NEL59" s="699"/>
      <c r="NEM59" s="699"/>
      <c r="NEN59" s="699"/>
      <c r="NEO59" s="699"/>
      <c r="NEP59" s="699"/>
      <c r="NEQ59" s="699"/>
      <c r="NER59" s="699"/>
      <c r="NES59" s="699"/>
      <c r="NET59" s="699"/>
      <c r="NEU59" s="699"/>
      <c r="NEV59" s="699"/>
      <c r="NEW59" s="699"/>
      <c r="NEX59" s="699"/>
      <c r="NEY59" s="699"/>
      <c r="NEZ59" s="699"/>
      <c r="NFA59" s="699"/>
      <c r="NFB59" s="699"/>
      <c r="NFC59" s="699"/>
      <c r="NFD59" s="699"/>
      <c r="NFE59" s="699"/>
      <c r="NFF59" s="699"/>
      <c r="NFG59" s="699"/>
      <c r="NFH59" s="699"/>
      <c r="NFI59" s="699"/>
      <c r="NFJ59" s="699"/>
      <c r="NFK59" s="699"/>
      <c r="NFL59" s="699"/>
      <c r="NFM59" s="699"/>
      <c r="NFN59" s="699"/>
      <c r="NFO59" s="699"/>
      <c r="NFP59" s="699"/>
      <c r="NFQ59" s="699"/>
      <c r="NFR59" s="699"/>
      <c r="NFS59" s="699"/>
      <c r="NFT59" s="699"/>
      <c r="NFU59" s="699"/>
      <c r="NFV59" s="699"/>
      <c r="NFW59" s="699"/>
      <c r="NFX59" s="699"/>
      <c r="NFY59" s="699"/>
      <c r="NFZ59" s="699"/>
      <c r="NGA59" s="699"/>
      <c r="NGB59" s="699"/>
      <c r="NGC59" s="699"/>
      <c r="NGD59" s="699"/>
      <c r="NGE59" s="699"/>
      <c r="NGF59" s="699"/>
      <c r="NGG59" s="699"/>
      <c r="NGH59" s="699"/>
      <c r="NGI59" s="699"/>
      <c r="NGJ59" s="699"/>
      <c r="NGK59" s="699"/>
      <c r="NGL59" s="699"/>
      <c r="NGM59" s="699"/>
      <c r="NGN59" s="699"/>
      <c r="NGO59" s="699"/>
      <c r="NGP59" s="699"/>
      <c r="NGQ59" s="699"/>
      <c r="NGR59" s="699"/>
      <c r="NGS59" s="699"/>
      <c r="NGT59" s="699"/>
      <c r="NGU59" s="699"/>
      <c r="NGV59" s="699"/>
      <c r="NGW59" s="699"/>
      <c r="NGX59" s="699"/>
      <c r="NGY59" s="699"/>
      <c r="NGZ59" s="699"/>
      <c r="NHA59" s="699"/>
      <c r="NHB59" s="699"/>
      <c r="NHC59" s="699"/>
      <c r="NHD59" s="699"/>
      <c r="NHE59" s="699"/>
      <c r="NHF59" s="699"/>
      <c r="NHG59" s="699"/>
      <c r="NHH59" s="699"/>
      <c r="NHI59" s="699"/>
      <c r="NHJ59" s="699"/>
      <c r="NHK59" s="699"/>
      <c r="NHL59" s="699"/>
      <c r="NHM59" s="699"/>
      <c r="NHN59" s="699"/>
      <c r="NHO59" s="699"/>
      <c r="NHP59" s="699"/>
      <c r="NHQ59" s="699"/>
      <c r="NHR59" s="699"/>
      <c r="NHS59" s="699"/>
      <c r="NHT59" s="699"/>
      <c r="NHU59" s="699"/>
      <c r="NHV59" s="699"/>
      <c r="NHW59" s="699"/>
      <c r="NHX59" s="699"/>
      <c r="NHY59" s="699"/>
      <c r="NHZ59" s="699"/>
      <c r="NIA59" s="699"/>
      <c r="NIB59" s="699"/>
      <c r="NIC59" s="699"/>
      <c r="NID59" s="699"/>
      <c r="NIE59" s="699"/>
      <c r="NIF59" s="699"/>
      <c r="NIG59" s="699"/>
      <c r="NIH59" s="699"/>
      <c r="NII59" s="699"/>
      <c r="NIJ59" s="699"/>
      <c r="NIK59" s="699"/>
      <c r="NIL59" s="699"/>
      <c r="NIM59" s="699"/>
      <c r="NIN59" s="699"/>
      <c r="NIO59" s="699"/>
      <c r="NIP59" s="699"/>
      <c r="NIQ59" s="699"/>
      <c r="NIR59" s="699"/>
      <c r="NIS59" s="699"/>
      <c r="NIT59" s="699"/>
      <c r="NIU59" s="699"/>
      <c r="NIV59" s="699"/>
      <c r="NIW59" s="699"/>
      <c r="NIX59" s="699"/>
      <c r="NIY59" s="699"/>
      <c r="NIZ59" s="699"/>
      <c r="NJA59" s="699"/>
      <c r="NJB59" s="699"/>
      <c r="NJC59" s="699"/>
      <c r="NJD59" s="699"/>
      <c r="NJE59" s="699"/>
      <c r="NJF59" s="699"/>
      <c r="NJG59" s="699"/>
      <c r="NJH59" s="699"/>
      <c r="NJI59" s="699"/>
      <c r="NJJ59" s="699"/>
      <c r="NJK59" s="699"/>
      <c r="NJL59" s="699"/>
      <c r="NJM59" s="699"/>
      <c r="NJN59" s="699"/>
      <c r="NJO59" s="699"/>
      <c r="NJP59" s="699"/>
      <c r="NJQ59" s="699"/>
      <c r="NJR59" s="699"/>
      <c r="NJS59" s="699"/>
      <c r="NJT59" s="699"/>
      <c r="NJU59" s="699"/>
      <c r="NJV59" s="699"/>
      <c r="NJW59" s="699"/>
      <c r="NJX59" s="699"/>
      <c r="NJY59" s="699"/>
      <c r="NJZ59" s="699"/>
      <c r="NKA59" s="699"/>
      <c r="NKB59" s="699"/>
      <c r="NKC59" s="699"/>
      <c r="NKD59" s="699"/>
      <c r="NKE59" s="699"/>
      <c r="NKF59" s="699"/>
      <c r="NKG59" s="699"/>
      <c r="NKH59" s="699"/>
      <c r="NKI59" s="699"/>
      <c r="NKJ59" s="699"/>
      <c r="NKK59" s="699"/>
      <c r="NKL59" s="699"/>
      <c r="NKM59" s="699"/>
      <c r="NKN59" s="699"/>
      <c r="NKO59" s="699"/>
      <c r="NKP59" s="699"/>
      <c r="NKQ59" s="699"/>
      <c r="NKR59" s="699"/>
      <c r="NKS59" s="699"/>
      <c r="NKT59" s="699"/>
      <c r="NKU59" s="699"/>
      <c r="NKV59" s="699"/>
      <c r="NKW59" s="699"/>
      <c r="NKX59" s="699"/>
      <c r="NKY59" s="699"/>
      <c r="NKZ59" s="699"/>
      <c r="NLA59" s="699"/>
      <c r="NLB59" s="699"/>
      <c r="NLC59" s="699"/>
      <c r="NLD59" s="699"/>
      <c r="NLE59" s="699"/>
      <c r="NLF59" s="699"/>
      <c r="NLG59" s="699"/>
      <c r="NLH59" s="699"/>
      <c r="NLI59" s="699"/>
      <c r="NLJ59" s="699"/>
      <c r="NLK59" s="699"/>
      <c r="NLL59" s="699"/>
      <c r="NLM59" s="699"/>
      <c r="NLN59" s="699"/>
      <c r="NLO59" s="699"/>
      <c r="NLP59" s="699"/>
      <c r="NLQ59" s="699"/>
      <c r="NLR59" s="699"/>
      <c r="NLS59" s="699"/>
      <c r="NLT59" s="699"/>
      <c r="NLU59" s="699"/>
      <c r="NLV59" s="699"/>
      <c r="NLW59" s="699"/>
      <c r="NLX59" s="699"/>
      <c r="NLY59" s="699"/>
      <c r="NLZ59" s="699"/>
      <c r="NMA59" s="699"/>
      <c r="NMB59" s="699"/>
      <c r="NMC59" s="699"/>
      <c r="NMD59" s="699"/>
      <c r="NME59" s="699"/>
      <c r="NMF59" s="699"/>
      <c r="NMG59" s="699"/>
      <c r="NMH59" s="699"/>
      <c r="NMI59" s="699"/>
      <c r="NMJ59" s="699"/>
      <c r="NMK59" s="699"/>
      <c r="NML59" s="699"/>
      <c r="NMM59" s="699"/>
      <c r="NMN59" s="699"/>
      <c r="NMO59" s="699"/>
      <c r="NMP59" s="699"/>
      <c r="NMQ59" s="699"/>
      <c r="NMR59" s="699"/>
      <c r="NMS59" s="699"/>
      <c r="NMT59" s="699"/>
      <c r="NMU59" s="699"/>
      <c r="NMV59" s="699"/>
      <c r="NMW59" s="699"/>
      <c r="NMX59" s="699"/>
      <c r="NMY59" s="699"/>
      <c r="NMZ59" s="699"/>
      <c r="NNA59" s="699"/>
      <c r="NNB59" s="699"/>
      <c r="NNC59" s="699"/>
      <c r="NND59" s="699"/>
      <c r="NNE59" s="699"/>
      <c r="NNF59" s="699"/>
      <c r="NNG59" s="699"/>
      <c r="NNH59" s="699"/>
      <c r="NNI59" s="699"/>
      <c r="NNJ59" s="699"/>
      <c r="NNK59" s="699"/>
      <c r="NNL59" s="699"/>
      <c r="NNM59" s="699"/>
      <c r="NNN59" s="699"/>
      <c r="NNO59" s="699"/>
      <c r="NNP59" s="699"/>
      <c r="NNQ59" s="699"/>
      <c r="NNR59" s="699"/>
      <c r="NNS59" s="699"/>
      <c r="NNT59" s="699"/>
      <c r="NNU59" s="699"/>
      <c r="NNV59" s="699"/>
      <c r="NNW59" s="699"/>
      <c r="NNX59" s="699"/>
      <c r="NNY59" s="699"/>
      <c r="NNZ59" s="699"/>
      <c r="NOA59" s="699"/>
      <c r="NOB59" s="699"/>
      <c r="NOC59" s="699"/>
      <c r="NOD59" s="699"/>
      <c r="NOE59" s="699"/>
      <c r="NOF59" s="699"/>
      <c r="NOG59" s="699"/>
      <c r="NOH59" s="699"/>
      <c r="NOI59" s="699"/>
      <c r="NOJ59" s="699"/>
      <c r="NOK59" s="699"/>
      <c r="NOL59" s="699"/>
      <c r="NOM59" s="699"/>
      <c r="NON59" s="699"/>
      <c r="NOO59" s="699"/>
      <c r="NOP59" s="699"/>
      <c r="NOQ59" s="699"/>
      <c r="NOR59" s="699"/>
      <c r="NOS59" s="699"/>
      <c r="NOT59" s="699"/>
      <c r="NOU59" s="699"/>
      <c r="NOV59" s="699"/>
      <c r="NOW59" s="699"/>
      <c r="NOX59" s="699"/>
      <c r="NOY59" s="699"/>
      <c r="NOZ59" s="699"/>
      <c r="NPA59" s="699"/>
      <c r="NPB59" s="699"/>
      <c r="NPC59" s="699"/>
      <c r="NPD59" s="699"/>
      <c r="NPE59" s="699"/>
      <c r="NPF59" s="699"/>
      <c r="NPG59" s="699"/>
      <c r="NPH59" s="699"/>
      <c r="NPI59" s="699"/>
      <c r="NPJ59" s="699"/>
      <c r="NPK59" s="699"/>
      <c r="NPL59" s="699"/>
      <c r="NPM59" s="699"/>
      <c r="NPN59" s="699"/>
      <c r="NPO59" s="699"/>
      <c r="NPP59" s="699"/>
      <c r="NPQ59" s="699"/>
      <c r="NPR59" s="699"/>
      <c r="NPS59" s="699"/>
      <c r="NPT59" s="699"/>
      <c r="NPU59" s="699"/>
      <c r="NPV59" s="699"/>
      <c r="NPW59" s="699"/>
      <c r="NPX59" s="699"/>
      <c r="NPY59" s="699"/>
      <c r="NPZ59" s="699"/>
      <c r="NQA59" s="699"/>
      <c r="NQB59" s="699"/>
      <c r="NQC59" s="699"/>
      <c r="NQD59" s="699"/>
      <c r="NQE59" s="699"/>
      <c r="NQF59" s="699"/>
      <c r="NQG59" s="699"/>
      <c r="NQH59" s="699"/>
      <c r="NQI59" s="699"/>
      <c r="NQJ59" s="699"/>
      <c r="NQK59" s="699"/>
      <c r="NQL59" s="699"/>
      <c r="NQM59" s="699"/>
      <c r="NQN59" s="699"/>
      <c r="NQO59" s="699"/>
      <c r="NQP59" s="699"/>
      <c r="NQQ59" s="699"/>
      <c r="NQR59" s="699"/>
      <c r="NQS59" s="699"/>
      <c r="NQT59" s="699"/>
      <c r="NQU59" s="699"/>
      <c r="NQV59" s="699"/>
      <c r="NQW59" s="699"/>
      <c r="NQX59" s="699"/>
      <c r="NQY59" s="699"/>
      <c r="NQZ59" s="699"/>
      <c r="NRA59" s="699"/>
      <c r="NRB59" s="699"/>
      <c r="NRC59" s="699"/>
      <c r="NRD59" s="699"/>
      <c r="NRE59" s="699"/>
      <c r="NRF59" s="699"/>
      <c r="NRG59" s="699"/>
      <c r="NRH59" s="699"/>
      <c r="NRI59" s="699"/>
      <c r="NRJ59" s="699"/>
      <c r="NRK59" s="699"/>
      <c r="NRL59" s="699"/>
      <c r="NRM59" s="699"/>
      <c r="NRN59" s="699"/>
      <c r="NRO59" s="699"/>
      <c r="NRP59" s="699"/>
      <c r="NRQ59" s="699"/>
      <c r="NRR59" s="699"/>
      <c r="NRS59" s="699"/>
      <c r="NRT59" s="699"/>
      <c r="NRU59" s="699"/>
      <c r="NRV59" s="699"/>
      <c r="NRW59" s="699"/>
      <c r="NRX59" s="699"/>
      <c r="NRY59" s="699"/>
      <c r="NRZ59" s="699"/>
      <c r="NSA59" s="699"/>
      <c r="NSB59" s="699"/>
      <c r="NSC59" s="699"/>
      <c r="NSD59" s="699"/>
      <c r="NSE59" s="699"/>
      <c r="NSF59" s="699"/>
      <c r="NSG59" s="699"/>
      <c r="NSH59" s="699"/>
      <c r="NSI59" s="699"/>
      <c r="NSJ59" s="699"/>
      <c r="NSK59" s="699"/>
      <c r="NSL59" s="699"/>
      <c r="NSM59" s="699"/>
      <c r="NSN59" s="699"/>
      <c r="NSO59" s="699"/>
      <c r="NSP59" s="699"/>
      <c r="NSQ59" s="699"/>
      <c r="NSR59" s="699"/>
      <c r="NSS59" s="699"/>
      <c r="NST59" s="699"/>
      <c r="NSU59" s="699"/>
      <c r="NSV59" s="699"/>
      <c r="NSW59" s="699"/>
      <c r="NSX59" s="699"/>
      <c r="NSY59" s="699"/>
      <c r="NSZ59" s="699"/>
      <c r="NTA59" s="699"/>
      <c r="NTB59" s="699"/>
      <c r="NTC59" s="699"/>
      <c r="NTD59" s="699"/>
      <c r="NTE59" s="699"/>
      <c r="NTF59" s="699"/>
      <c r="NTG59" s="699"/>
      <c r="NTH59" s="699"/>
      <c r="NTI59" s="699"/>
      <c r="NTJ59" s="699"/>
      <c r="NTK59" s="699"/>
      <c r="NTL59" s="699"/>
      <c r="NTM59" s="699"/>
      <c r="NTN59" s="699"/>
      <c r="NTO59" s="699"/>
      <c r="NTP59" s="699"/>
      <c r="NTQ59" s="699"/>
      <c r="NTR59" s="699"/>
      <c r="NTS59" s="699"/>
      <c r="NTT59" s="699"/>
      <c r="NTU59" s="699"/>
      <c r="NTV59" s="699"/>
      <c r="NTW59" s="699"/>
      <c r="NTX59" s="699"/>
      <c r="NTY59" s="699"/>
      <c r="NTZ59" s="699"/>
      <c r="NUA59" s="699"/>
      <c r="NUB59" s="699"/>
      <c r="NUC59" s="699"/>
      <c r="NUD59" s="699"/>
      <c r="NUE59" s="699"/>
      <c r="NUF59" s="699"/>
      <c r="NUG59" s="699"/>
      <c r="NUH59" s="699"/>
      <c r="NUI59" s="699"/>
      <c r="NUJ59" s="699"/>
      <c r="NUK59" s="699"/>
      <c r="NUL59" s="699"/>
      <c r="NUM59" s="699"/>
      <c r="NUN59" s="699"/>
      <c r="NUO59" s="699"/>
      <c r="NUP59" s="699"/>
      <c r="NUQ59" s="699"/>
      <c r="NUR59" s="699"/>
      <c r="NUS59" s="699"/>
      <c r="NUT59" s="699"/>
      <c r="NUU59" s="699"/>
      <c r="NUV59" s="699"/>
      <c r="NUW59" s="699"/>
      <c r="NUX59" s="699"/>
      <c r="NUY59" s="699"/>
      <c r="NUZ59" s="699"/>
      <c r="NVA59" s="699"/>
      <c r="NVB59" s="699"/>
      <c r="NVC59" s="699"/>
      <c r="NVD59" s="699"/>
      <c r="NVE59" s="699"/>
      <c r="NVF59" s="699"/>
      <c r="NVG59" s="699"/>
      <c r="NVH59" s="699"/>
      <c r="NVI59" s="699"/>
      <c r="NVJ59" s="699"/>
      <c r="NVK59" s="699"/>
      <c r="NVL59" s="699"/>
      <c r="NVM59" s="699"/>
      <c r="NVN59" s="699"/>
      <c r="NVO59" s="699"/>
      <c r="NVP59" s="699"/>
      <c r="NVQ59" s="699"/>
      <c r="NVR59" s="699"/>
      <c r="NVS59" s="699"/>
      <c r="NVT59" s="699"/>
      <c r="NVU59" s="699"/>
      <c r="NVV59" s="699"/>
      <c r="NVW59" s="699"/>
      <c r="NVX59" s="699"/>
      <c r="NVY59" s="699"/>
      <c r="NVZ59" s="699"/>
      <c r="NWA59" s="699"/>
      <c r="NWB59" s="699"/>
      <c r="NWC59" s="699"/>
      <c r="NWD59" s="699"/>
      <c r="NWE59" s="699"/>
      <c r="NWF59" s="699"/>
      <c r="NWG59" s="699"/>
      <c r="NWH59" s="699"/>
      <c r="NWI59" s="699"/>
      <c r="NWJ59" s="699"/>
      <c r="NWK59" s="699"/>
      <c r="NWL59" s="699"/>
      <c r="NWM59" s="699"/>
      <c r="NWN59" s="699"/>
      <c r="NWO59" s="699"/>
      <c r="NWP59" s="699"/>
      <c r="NWQ59" s="699"/>
      <c r="NWR59" s="699"/>
      <c r="NWS59" s="699"/>
      <c r="NWT59" s="699"/>
      <c r="NWU59" s="699"/>
      <c r="NWV59" s="699"/>
      <c r="NWW59" s="699"/>
      <c r="NWX59" s="699"/>
      <c r="NWY59" s="699"/>
      <c r="NWZ59" s="699"/>
      <c r="NXA59" s="699"/>
      <c r="NXB59" s="699"/>
      <c r="NXC59" s="699"/>
      <c r="NXD59" s="699"/>
      <c r="NXE59" s="699"/>
      <c r="NXF59" s="699"/>
      <c r="NXG59" s="699"/>
      <c r="NXH59" s="699"/>
      <c r="NXI59" s="699"/>
      <c r="NXJ59" s="699"/>
      <c r="NXK59" s="699"/>
      <c r="NXL59" s="699"/>
      <c r="NXM59" s="699"/>
      <c r="NXN59" s="699"/>
      <c r="NXO59" s="699"/>
      <c r="NXP59" s="699"/>
      <c r="NXQ59" s="699"/>
      <c r="NXR59" s="699"/>
      <c r="NXS59" s="699"/>
      <c r="NXT59" s="699"/>
      <c r="NXU59" s="699"/>
      <c r="NXV59" s="699"/>
      <c r="NXW59" s="699"/>
      <c r="NXX59" s="699"/>
      <c r="NXY59" s="699"/>
      <c r="NXZ59" s="699"/>
      <c r="NYA59" s="699"/>
      <c r="NYB59" s="699"/>
      <c r="NYC59" s="699"/>
      <c r="NYD59" s="699"/>
      <c r="NYE59" s="699"/>
      <c r="NYF59" s="699"/>
      <c r="NYG59" s="699"/>
      <c r="NYH59" s="699"/>
      <c r="NYI59" s="699"/>
      <c r="NYJ59" s="699"/>
      <c r="NYK59" s="699"/>
      <c r="NYL59" s="699"/>
      <c r="NYM59" s="699"/>
      <c r="NYN59" s="699"/>
      <c r="NYO59" s="699"/>
      <c r="NYP59" s="699"/>
      <c r="NYQ59" s="699"/>
      <c r="NYR59" s="699"/>
      <c r="NYS59" s="699"/>
      <c r="NYT59" s="699"/>
      <c r="NYU59" s="699"/>
      <c r="NYV59" s="699"/>
      <c r="NYW59" s="699"/>
      <c r="NYX59" s="699"/>
      <c r="NYY59" s="699"/>
      <c r="NYZ59" s="699"/>
      <c r="NZA59" s="699"/>
      <c r="NZB59" s="699"/>
      <c r="NZC59" s="699"/>
      <c r="NZD59" s="699"/>
      <c r="NZE59" s="699"/>
      <c r="NZF59" s="699"/>
      <c r="NZG59" s="699"/>
      <c r="NZH59" s="699"/>
      <c r="NZI59" s="699"/>
      <c r="NZJ59" s="699"/>
      <c r="NZK59" s="699"/>
      <c r="NZL59" s="699"/>
      <c r="NZM59" s="699"/>
      <c r="NZN59" s="699"/>
      <c r="NZO59" s="699"/>
      <c r="NZP59" s="699"/>
      <c r="NZQ59" s="699"/>
      <c r="NZR59" s="699"/>
      <c r="NZS59" s="699"/>
      <c r="NZT59" s="699"/>
      <c r="NZU59" s="699"/>
      <c r="NZV59" s="699"/>
      <c r="NZW59" s="699"/>
      <c r="NZX59" s="699"/>
      <c r="NZY59" s="699"/>
      <c r="NZZ59" s="699"/>
      <c r="OAA59" s="699"/>
      <c r="OAB59" s="699"/>
      <c r="OAC59" s="699"/>
      <c r="OAD59" s="699"/>
      <c r="OAE59" s="699"/>
      <c r="OAF59" s="699"/>
      <c r="OAG59" s="699"/>
      <c r="OAH59" s="699"/>
      <c r="OAI59" s="699"/>
      <c r="OAJ59" s="699"/>
      <c r="OAK59" s="699"/>
      <c r="OAL59" s="699"/>
      <c r="OAM59" s="699"/>
      <c r="OAN59" s="699"/>
      <c r="OAO59" s="699"/>
      <c r="OAP59" s="699"/>
      <c r="OAQ59" s="699"/>
      <c r="OAR59" s="699"/>
      <c r="OAS59" s="699"/>
      <c r="OAT59" s="699"/>
      <c r="OAU59" s="699"/>
      <c r="OAV59" s="699"/>
      <c r="OAW59" s="699"/>
      <c r="OAX59" s="699"/>
      <c r="OAY59" s="699"/>
      <c r="OAZ59" s="699"/>
      <c r="OBA59" s="699"/>
      <c r="OBB59" s="699"/>
      <c r="OBC59" s="699"/>
      <c r="OBD59" s="699"/>
      <c r="OBE59" s="699"/>
      <c r="OBF59" s="699"/>
      <c r="OBG59" s="699"/>
      <c r="OBH59" s="699"/>
      <c r="OBI59" s="699"/>
      <c r="OBJ59" s="699"/>
      <c r="OBK59" s="699"/>
      <c r="OBL59" s="699"/>
      <c r="OBM59" s="699"/>
      <c r="OBN59" s="699"/>
      <c r="OBO59" s="699"/>
      <c r="OBP59" s="699"/>
      <c r="OBQ59" s="699"/>
      <c r="OBR59" s="699"/>
      <c r="OBS59" s="699"/>
      <c r="OBT59" s="699"/>
      <c r="OBU59" s="699"/>
      <c r="OBV59" s="699"/>
      <c r="OBW59" s="699"/>
      <c r="OBX59" s="699"/>
      <c r="OBY59" s="699"/>
      <c r="OBZ59" s="699"/>
      <c r="OCA59" s="699"/>
      <c r="OCB59" s="699"/>
      <c r="OCC59" s="699"/>
      <c r="OCD59" s="699"/>
      <c r="OCE59" s="699"/>
      <c r="OCF59" s="699"/>
      <c r="OCG59" s="699"/>
      <c r="OCH59" s="699"/>
      <c r="OCI59" s="699"/>
      <c r="OCJ59" s="699"/>
      <c r="OCK59" s="699"/>
      <c r="OCL59" s="699"/>
      <c r="OCM59" s="699"/>
      <c r="OCN59" s="699"/>
      <c r="OCO59" s="699"/>
      <c r="OCP59" s="699"/>
      <c r="OCQ59" s="699"/>
      <c r="OCR59" s="699"/>
      <c r="OCS59" s="699"/>
      <c r="OCT59" s="699"/>
      <c r="OCU59" s="699"/>
      <c r="OCV59" s="699"/>
      <c r="OCW59" s="699"/>
      <c r="OCX59" s="699"/>
      <c r="OCY59" s="699"/>
      <c r="OCZ59" s="699"/>
      <c r="ODA59" s="699"/>
      <c r="ODB59" s="699"/>
      <c r="ODC59" s="699"/>
      <c r="ODD59" s="699"/>
      <c r="ODE59" s="699"/>
      <c r="ODF59" s="699"/>
      <c r="ODG59" s="699"/>
      <c r="ODH59" s="699"/>
      <c r="ODI59" s="699"/>
      <c r="ODJ59" s="699"/>
      <c r="ODK59" s="699"/>
      <c r="ODL59" s="699"/>
      <c r="ODM59" s="699"/>
      <c r="ODN59" s="699"/>
      <c r="ODO59" s="699"/>
      <c r="ODP59" s="699"/>
      <c r="ODQ59" s="699"/>
      <c r="ODR59" s="699"/>
      <c r="ODS59" s="699"/>
      <c r="ODT59" s="699"/>
      <c r="ODU59" s="699"/>
      <c r="ODV59" s="699"/>
      <c r="ODW59" s="699"/>
      <c r="ODX59" s="699"/>
      <c r="ODY59" s="699"/>
      <c r="ODZ59" s="699"/>
      <c r="OEA59" s="699"/>
      <c r="OEB59" s="699"/>
      <c r="OEC59" s="699"/>
      <c r="OED59" s="699"/>
      <c r="OEE59" s="699"/>
      <c r="OEF59" s="699"/>
      <c r="OEG59" s="699"/>
      <c r="OEH59" s="699"/>
      <c r="OEI59" s="699"/>
      <c r="OEJ59" s="699"/>
      <c r="OEK59" s="699"/>
      <c r="OEL59" s="699"/>
      <c r="OEM59" s="699"/>
      <c r="OEN59" s="699"/>
      <c r="OEO59" s="699"/>
      <c r="OEP59" s="699"/>
      <c r="OEQ59" s="699"/>
      <c r="OER59" s="699"/>
      <c r="OES59" s="699"/>
      <c r="OET59" s="699"/>
      <c r="OEU59" s="699"/>
      <c r="OEV59" s="699"/>
      <c r="OEW59" s="699"/>
      <c r="OEX59" s="699"/>
      <c r="OEY59" s="699"/>
      <c r="OEZ59" s="699"/>
      <c r="OFA59" s="699"/>
      <c r="OFB59" s="699"/>
      <c r="OFC59" s="699"/>
      <c r="OFD59" s="699"/>
      <c r="OFE59" s="699"/>
      <c r="OFF59" s="699"/>
      <c r="OFG59" s="699"/>
      <c r="OFH59" s="699"/>
      <c r="OFI59" s="699"/>
      <c r="OFJ59" s="699"/>
      <c r="OFK59" s="699"/>
      <c r="OFL59" s="699"/>
      <c r="OFM59" s="699"/>
      <c r="OFN59" s="699"/>
      <c r="OFO59" s="699"/>
      <c r="OFP59" s="699"/>
      <c r="OFQ59" s="699"/>
      <c r="OFR59" s="699"/>
      <c r="OFS59" s="699"/>
      <c r="OFT59" s="699"/>
      <c r="OFU59" s="699"/>
      <c r="OFV59" s="699"/>
      <c r="OFW59" s="699"/>
      <c r="OFX59" s="699"/>
      <c r="OFY59" s="699"/>
      <c r="OFZ59" s="699"/>
      <c r="OGA59" s="699"/>
      <c r="OGB59" s="699"/>
      <c r="OGC59" s="699"/>
      <c r="OGD59" s="699"/>
      <c r="OGE59" s="699"/>
      <c r="OGF59" s="699"/>
      <c r="OGG59" s="699"/>
      <c r="OGH59" s="699"/>
      <c r="OGI59" s="699"/>
      <c r="OGJ59" s="699"/>
      <c r="OGK59" s="699"/>
      <c r="OGL59" s="699"/>
      <c r="OGM59" s="699"/>
      <c r="OGN59" s="699"/>
      <c r="OGO59" s="699"/>
      <c r="OGP59" s="699"/>
      <c r="OGQ59" s="699"/>
      <c r="OGR59" s="699"/>
      <c r="OGS59" s="699"/>
      <c r="OGT59" s="699"/>
      <c r="OGU59" s="699"/>
      <c r="OGV59" s="699"/>
      <c r="OGW59" s="699"/>
      <c r="OGX59" s="699"/>
      <c r="OGY59" s="699"/>
      <c r="OGZ59" s="699"/>
      <c r="OHA59" s="699"/>
      <c r="OHB59" s="699"/>
      <c r="OHC59" s="699"/>
      <c r="OHD59" s="699"/>
      <c r="OHE59" s="699"/>
      <c r="OHF59" s="699"/>
      <c r="OHG59" s="699"/>
      <c r="OHH59" s="699"/>
      <c r="OHI59" s="699"/>
      <c r="OHJ59" s="699"/>
      <c r="OHK59" s="699"/>
      <c r="OHL59" s="699"/>
      <c r="OHM59" s="699"/>
      <c r="OHN59" s="699"/>
      <c r="OHO59" s="699"/>
      <c r="OHP59" s="699"/>
      <c r="OHQ59" s="699"/>
      <c r="OHR59" s="699"/>
      <c r="OHS59" s="699"/>
      <c r="OHT59" s="699"/>
      <c r="OHU59" s="699"/>
      <c r="OHV59" s="699"/>
      <c r="OHW59" s="699"/>
      <c r="OHX59" s="699"/>
      <c r="OHY59" s="699"/>
      <c r="OHZ59" s="699"/>
      <c r="OIA59" s="699"/>
      <c r="OIB59" s="699"/>
      <c r="OIC59" s="699"/>
      <c r="OID59" s="699"/>
      <c r="OIE59" s="699"/>
      <c r="OIF59" s="699"/>
      <c r="OIG59" s="699"/>
      <c r="OIH59" s="699"/>
      <c r="OII59" s="699"/>
      <c r="OIJ59" s="699"/>
      <c r="OIK59" s="699"/>
      <c r="OIL59" s="699"/>
      <c r="OIM59" s="699"/>
      <c r="OIN59" s="699"/>
      <c r="OIO59" s="699"/>
      <c r="OIP59" s="699"/>
      <c r="OIQ59" s="699"/>
      <c r="OIR59" s="699"/>
      <c r="OIS59" s="699"/>
      <c r="OIT59" s="699"/>
      <c r="OIU59" s="699"/>
      <c r="OIV59" s="699"/>
      <c r="OIW59" s="699"/>
      <c r="OIX59" s="699"/>
      <c r="OIY59" s="699"/>
      <c r="OIZ59" s="699"/>
      <c r="OJA59" s="699"/>
      <c r="OJB59" s="699"/>
      <c r="OJC59" s="699"/>
      <c r="OJD59" s="699"/>
      <c r="OJE59" s="699"/>
      <c r="OJF59" s="699"/>
      <c r="OJG59" s="699"/>
      <c r="OJH59" s="699"/>
      <c r="OJI59" s="699"/>
      <c r="OJJ59" s="699"/>
      <c r="OJK59" s="699"/>
      <c r="OJL59" s="699"/>
      <c r="OJM59" s="699"/>
      <c r="OJN59" s="699"/>
      <c r="OJO59" s="699"/>
      <c r="OJP59" s="699"/>
      <c r="OJQ59" s="699"/>
      <c r="OJR59" s="699"/>
      <c r="OJS59" s="699"/>
      <c r="OJT59" s="699"/>
      <c r="OJU59" s="699"/>
      <c r="OJV59" s="699"/>
      <c r="OJW59" s="699"/>
      <c r="OJX59" s="699"/>
      <c r="OJY59" s="699"/>
      <c r="OJZ59" s="699"/>
      <c r="OKA59" s="699"/>
      <c r="OKB59" s="699"/>
      <c r="OKC59" s="699"/>
      <c r="OKD59" s="699"/>
      <c r="OKE59" s="699"/>
      <c r="OKF59" s="699"/>
      <c r="OKG59" s="699"/>
      <c r="OKH59" s="699"/>
      <c r="OKI59" s="699"/>
      <c r="OKJ59" s="699"/>
      <c r="OKK59" s="699"/>
      <c r="OKL59" s="699"/>
      <c r="OKM59" s="699"/>
      <c r="OKN59" s="699"/>
      <c r="OKO59" s="699"/>
      <c r="OKP59" s="699"/>
      <c r="OKQ59" s="699"/>
      <c r="OKR59" s="699"/>
      <c r="OKS59" s="699"/>
      <c r="OKT59" s="699"/>
      <c r="OKU59" s="699"/>
      <c r="OKV59" s="699"/>
      <c r="OKW59" s="699"/>
      <c r="OKX59" s="699"/>
      <c r="OKY59" s="699"/>
      <c r="OKZ59" s="699"/>
      <c r="OLA59" s="699"/>
      <c r="OLB59" s="699"/>
      <c r="OLC59" s="699"/>
      <c r="OLD59" s="699"/>
      <c r="OLE59" s="699"/>
      <c r="OLF59" s="699"/>
      <c r="OLG59" s="699"/>
      <c r="OLH59" s="699"/>
      <c r="OLI59" s="699"/>
      <c r="OLJ59" s="699"/>
      <c r="OLK59" s="699"/>
      <c r="OLL59" s="699"/>
      <c r="OLM59" s="699"/>
      <c r="OLN59" s="699"/>
      <c r="OLO59" s="699"/>
      <c r="OLP59" s="699"/>
      <c r="OLQ59" s="699"/>
      <c r="OLR59" s="699"/>
      <c r="OLS59" s="699"/>
      <c r="OLT59" s="699"/>
      <c r="OLU59" s="699"/>
      <c r="OLV59" s="699"/>
      <c r="OLW59" s="699"/>
      <c r="OLX59" s="699"/>
      <c r="OLY59" s="699"/>
      <c r="OLZ59" s="699"/>
      <c r="OMA59" s="699"/>
      <c r="OMB59" s="699"/>
      <c r="OMC59" s="699"/>
      <c r="OMD59" s="699"/>
      <c r="OME59" s="699"/>
      <c r="OMF59" s="699"/>
      <c r="OMG59" s="699"/>
      <c r="OMH59" s="699"/>
      <c r="OMI59" s="699"/>
      <c r="OMJ59" s="699"/>
      <c r="OMK59" s="699"/>
      <c r="OML59" s="699"/>
      <c r="OMM59" s="699"/>
      <c r="OMN59" s="699"/>
      <c r="OMO59" s="699"/>
      <c r="OMP59" s="699"/>
      <c r="OMQ59" s="699"/>
      <c r="OMR59" s="699"/>
      <c r="OMS59" s="699"/>
      <c r="OMT59" s="699"/>
      <c r="OMU59" s="699"/>
      <c r="OMV59" s="699"/>
      <c r="OMW59" s="699"/>
      <c r="OMX59" s="699"/>
      <c r="OMY59" s="699"/>
      <c r="OMZ59" s="699"/>
      <c r="ONA59" s="699"/>
      <c r="ONB59" s="699"/>
      <c r="ONC59" s="699"/>
      <c r="OND59" s="699"/>
      <c r="ONE59" s="699"/>
      <c r="ONF59" s="699"/>
      <c r="ONG59" s="699"/>
      <c r="ONH59" s="699"/>
      <c r="ONI59" s="699"/>
      <c r="ONJ59" s="699"/>
      <c r="ONK59" s="699"/>
      <c r="ONL59" s="699"/>
      <c r="ONM59" s="699"/>
      <c r="ONN59" s="699"/>
      <c r="ONO59" s="699"/>
      <c r="ONP59" s="699"/>
      <c r="ONQ59" s="699"/>
      <c r="ONR59" s="699"/>
      <c r="ONS59" s="699"/>
      <c r="ONT59" s="699"/>
      <c r="ONU59" s="699"/>
      <c r="ONV59" s="699"/>
      <c r="ONW59" s="699"/>
      <c r="ONX59" s="699"/>
      <c r="ONY59" s="699"/>
      <c r="ONZ59" s="699"/>
      <c r="OOA59" s="699"/>
      <c r="OOB59" s="699"/>
      <c r="OOC59" s="699"/>
      <c r="OOD59" s="699"/>
      <c r="OOE59" s="699"/>
      <c r="OOF59" s="699"/>
      <c r="OOG59" s="699"/>
      <c r="OOH59" s="699"/>
      <c r="OOI59" s="699"/>
      <c r="OOJ59" s="699"/>
      <c r="OOK59" s="699"/>
      <c r="OOL59" s="699"/>
      <c r="OOM59" s="699"/>
      <c r="OON59" s="699"/>
      <c r="OOO59" s="699"/>
      <c r="OOP59" s="699"/>
      <c r="OOQ59" s="699"/>
      <c r="OOR59" s="699"/>
      <c r="OOS59" s="699"/>
      <c r="OOT59" s="699"/>
      <c r="OOU59" s="699"/>
      <c r="OOV59" s="699"/>
      <c r="OOW59" s="699"/>
      <c r="OOX59" s="699"/>
      <c r="OOY59" s="699"/>
      <c r="OOZ59" s="699"/>
      <c r="OPA59" s="699"/>
      <c r="OPB59" s="699"/>
      <c r="OPC59" s="699"/>
      <c r="OPD59" s="699"/>
      <c r="OPE59" s="699"/>
      <c r="OPF59" s="699"/>
      <c r="OPG59" s="699"/>
      <c r="OPH59" s="699"/>
      <c r="OPI59" s="699"/>
      <c r="OPJ59" s="699"/>
      <c r="OPK59" s="699"/>
      <c r="OPL59" s="699"/>
      <c r="OPM59" s="699"/>
      <c r="OPN59" s="699"/>
      <c r="OPO59" s="699"/>
      <c r="OPP59" s="699"/>
      <c r="OPQ59" s="699"/>
      <c r="OPR59" s="699"/>
      <c r="OPS59" s="699"/>
      <c r="OPT59" s="699"/>
      <c r="OPU59" s="699"/>
      <c r="OPV59" s="699"/>
      <c r="OPW59" s="699"/>
      <c r="OPX59" s="699"/>
      <c r="OPY59" s="699"/>
      <c r="OPZ59" s="699"/>
      <c r="OQA59" s="699"/>
      <c r="OQB59" s="699"/>
      <c r="OQC59" s="699"/>
      <c r="OQD59" s="699"/>
      <c r="OQE59" s="699"/>
      <c r="OQF59" s="699"/>
      <c r="OQG59" s="699"/>
      <c r="OQH59" s="699"/>
      <c r="OQI59" s="699"/>
      <c r="OQJ59" s="699"/>
      <c r="OQK59" s="699"/>
      <c r="OQL59" s="699"/>
      <c r="OQM59" s="699"/>
      <c r="OQN59" s="699"/>
      <c r="OQO59" s="699"/>
      <c r="OQP59" s="699"/>
      <c r="OQQ59" s="699"/>
      <c r="OQR59" s="699"/>
      <c r="OQS59" s="699"/>
      <c r="OQT59" s="699"/>
      <c r="OQU59" s="699"/>
      <c r="OQV59" s="699"/>
      <c r="OQW59" s="699"/>
      <c r="OQX59" s="699"/>
      <c r="OQY59" s="699"/>
      <c r="OQZ59" s="699"/>
      <c r="ORA59" s="699"/>
      <c r="ORB59" s="699"/>
      <c r="ORC59" s="699"/>
      <c r="ORD59" s="699"/>
      <c r="ORE59" s="699"/>
      <c r="ORF59" s="699"/>
      <c r="ORG59" s="699"/>
      <c r="ORH59" s="699"/>
      <c r="ORI59" s="699"/>
      <c r="ORJ59" s="699"/>
      <c r="ORK59" s="699"/>
      <c r="ORL59" s="699"/>
      <c r="ORM59" s="699"/>
      <c r="ORN59" s="699"/>
      <c r="ORO59" s="699"/>
      <c r="ORP59" s="699"/>
      <c r="ORQ59" s="699"/>
      <c r="ORR59" s="699"/>
      <c r="ORS59" s="699"/>
      <c r="ORT59" s="699"/>
      <c r="ORU59" s="699"/>
      <c r="ORV59" s="699"/>
      <c r="ORW59" s="699"/>
      <c r="ORX59" s="699"/>
      <c r="ORY59" s="699"/>
      <c r="ORZ59" s="699"/>
      <c r="OSA59" s="699"/>
      <c r="OSB59" s="699"/>
      <c r="OSC59" s="699"/>
      <c r="OSD59" s="699"/>
      <c r="OSE59" s="699"/>
      <c r="OSF59" s="699"/>
      <c r="OSG59" s="699"/>
      <c r="OSH59" s="699"/>
      <c r="OSI59" s="699"/>
      <c r="OSJ59" s="699"/>
      <c r="OSK59" s="699"/>
      <c r="OSL59" s="699"/>
      <c r="OSM59" s="699"/>
      <c r="OSN59" s="699"/>
      <c r="OSO59" s="699"/>
      <c r="OSP59" s="699"/>
      <c r="OSQ59" s="699"/>
      <c r="OSR59" s="699"/>
      <c r="OSS59" s="699"/>
      <c r="OST59" s="699"/>
      <c r="OSU59" s="699"/>
      <c r="OSV59" s="699"/>
      <c r="OSW59" s="699"/>
      <c r="OSX59" s="699"/>
      <c r="OSY59" s="699"/>
      <c r="OSZ59" s="699"/>
      <c r="OTA59" s="699"/>
      <c r="OTB59" s="699"/>
      <c r="OTC59" s="699"/>
      <c r="OTD59" s="699"/>
      <c r="OTE59" s="699"/>
      <c r="OTF59" s="699"/>
      <c r="OTG59" s="699"/>
      <c r="OTH59" s="699"/>
      <c r="OTI59" s="699"/>
      <c r="OTJ59" s="699"/>
      <c r="OTK59" s="699"/>
      <c r="OTL59" s="699"/>
      <c r="OTM59" s="699"/>
      <c r="OTN59" s="699"/>
      <c r="OTO59" s="699"/>
      <c r="OTP59" s="699"/>
      <c r="OTQ59" s="699"/>
      <c r="OTR59" s="699"/>
      <c r="OTS59" s="699"/>
      <c r="OTT59" s="699"/>
      <c r="OTU59" s="699"/>
      <c r="OTV59" s="699"/>
      <c r="OTW59" s="699"/>
      <c r="OTX59" s="699"/>
      <c r="OTY59" s="699"/>
      <c r="OTZ59" s="699"/>
      <c r="OUA59" s="699"/>
      <c r="OUB59" s="699"/>
      <c r="OUC59" s="699"/>
      <c r="OUD59" s="699"/>
      <c r="OUE59" s="699"/>
      <c r="OUF59" s="699"/>
      <c r="OUG59" s="699"/>
      <c r="OUH59" s="699"/>
      <c r="OUI59" s="699"/>
      <c r="OUJ59" s="699"/>
      <c r="OUK59" s="699"/>
      <c r="OUL59" s="699"/>
      <c r="OUM59" s="699"/>
      <c r="OUN59" s="699"/>
      <c r="OUO59" s="699"/>
      <c r="OUP59" s="699"/>
      <c r="OUQ59" s="699"/>
      <c r="OUR59" s="699"/>
      <c r="OUS59" s="699"/>
      <c r="OUT59" s="699"/>
      <c r="OUU59" s="699"/>
      <c r="OUV59" s="699"/>
      <c r="OUW59" s="699"/>
      <c r="OUX59" s="699"/>
      <c r="OUY59" s="699"/>
      <c r="OUZ59" s="699"/>
      <c r="OVA59" s="699"/>
      <c r="OVB59" s="699"/>
      <c r="OVC59" s="699"/>
      <c r="OVD59" s="699"/>
      <c r="OVE59" s="699"/>
      <c r="OVF59" s="699"/>
      <c r="OVG59" s="699"/>
      <c r="OVH59" s="699"/>
      <c r="OVI59" s="699"/>
      <c r="OVJ59" s="699"/>
      <c r="OVK59" s="699"/>
      <c r="OVL59" s="699"/>
      <c r="OVM59" s="699"/>
      <c r="OVN59" s="699"/>
      <c r="OVO59" s="699"/>
      <c r="OVP59" s="699"/>
      <c r="OVQ59" s="699"/>
      <c r="OVR59" s="699"/>
      <c r="OVS59" s="699"/>
      <c r="OVT59" s="699"/>
      <c r="OVU59" s="699"/>
      <c r="OVV59" s="699"/>
      <c r="OVW59" s="699"/>
      <c r="OVX59" s="699"/>
      <c r="OVY59" s="699"/>
      <c r="OVZ59" s="699"/>
      <c r="OWA59" s="699"/>
      <c r="OWB59" s="699"/>
      <c r="OWC59" s="699"/>
      <c r="OWD59" s="699"/>
      <c r="OWE59" s="699"/>
      <c r="OWF59" s="699"/>
      <c r="OWG59" s="699"/>
      <c r="OWH59" s="699"/>
      <c r="OWI59" s="699"/>
      <c r="OWJ59" s="699"/>
      <c r="OWK59" s="699"/>
      <c r="OWL59" s="699"/>
      <c r="OWM59" s="699"/>
      <c r="OWN59" s="699"/>
      <c r="OWO59" s="699"/>
      <c r="OWP59" s="699"/>
      <c r="OWQ59" s="699"/>
      <c r="OWR59" s="699"/>
      <c r="OWS59" s="699"/>
      <c r="OWT59" s="699"/>
      <c r="OWU59" s="699"/>
      <c r="OWV59" s="699"/>
      <c r="OWW59" s="699"/>
      <c r="OWX59" s="699"/>
      <c r="OWY59" s="699"/>
      <c r="OWZ59" s="699"/>
      <c r="OXA59" s="699"/>
      <c r="OXB59" s="699"/>
      <c r="OXC59" s="699"/>
      <c r="OXD59" s="699"/>
      <c r="OXE59" s="699"/>
      <c r="OXF59" s="699"/>
      <c r="OXG59" s="699"/>
      <c r="OXH59" s="699"/>
      <c r="OXI59" s="699"/>
      <c r="OXJ59" s="699"/>
      <c r="OXK59" s="699"/>
      <c r="OXL59" s="699"/>
      <c r="OXM59" s="699"/>
      <c r="OXN59" s="699"/>
      <c r="OXO59" s="699"/>
      <c r="OXP59" s="699"/>
      <c r="OXQ59" s="699"/>
      <c r="OXR59" s="699"/>
      <c r="OXS59" s="699"/>
      <c r="OXT59" s="699"/>
      <c r="OXU59" s="699"/>
      <c r="OXV59" s="699"/>
      <c r="OXW59" s="699"/>
      <c r="OXX59" s="699"/>
      <c r="OXY59" s="699"/>
      <c r="OXZ59" s="699"/>
      <c r="OYA59" s="699"/>
      <c r="OYB59" s="699"/>
      <c r="OYC59" s="699"/>
      <c r="OYD59" s="699"/>
      <c r="OYE59" s="699"/>
      <c r="OYF59" s="699"/>
      <c r="OYG59" s="699"/>
      <c r="OYH59" s="699"/>
      <c r="OYI59" s="699"/>
      <c r="OYJ59" s="699"/>
      <c r="OYK59" s="699"/>
      <c r="OYL59" s="699"/>
      <c r="OYM59" s="699"/>
      <c r="OYN59" s="699"/>
      <c r="OYO59" s="699"/>
      <c r="OYP59" s="699"/>
      <c r="OYQ59" s="699"/>
      <c r="OYR59" s="699"/>
      <c r="OYS59" s="699"/>
      <c r="OYT59" s="699"/>
      <c r="OYU59" s="699"/>
      <c r="OYV59" s="699"/>
      <c r="OYW59" s="699"/>
      <c r="OYX59" s="699"/>
      <c r="OYY59" s="699"/>
      <c r="OYZ59" s="699"/>
      <c r="OZA59" s="699"/>
      <c r="OZB59" s="699"/>
      <c r="OZC59" s="699"/>
      <c r="OZD59" s="699"/>
      <c r="OZE59" s="699"/>
      <c r="OZF59" s="699"/>
      <c r="OZG59" s="699"/>
      <c r="OZH59" s="699"/>
      <c r="OZI59" s="699"/>
      <c r="OZJ59" s="699"/>
      <c r="OZK59" s="699"/>
      <c r="OZL59" s="699"/>
      <c r="OZM59" s="699"/>
      <c r="OZN59" s="699"/>
      <c r="OZO59" s="699"/>
      <c r="OZP59" s="699"/>
      <c r="OZQ59" s="699"/>
      <c r="OZR59" s="699"/>
      <c r="OZS59" s="699"/>
      <c r="OZT59" s="699"/>
      <c r="OZU59" s="699"/>
      <c r="OZV59" s="699"/>
      <c r="OZW59" s="699"/>
      <c r="OZX59" s="699"/>
      <c r="OZY59" s="699"/>
      <c r="OZZ59" s="699"/>
      <c r="PAA59" s="699"/>
      <c r="PAB59" s="699"/>
      <c r="PAC59" s="699"/>
      <c r="PAD59" s="699"/>
      <c r="PAE59" s="699"/>
      <c r="PAF59" s="699"/>
      <c r="PAG59" s="699"/>
      <c r="PAH59" s="699"/>
      <c r="PAI59" s="699"/>
      <c r="PAJ59" s="699"/>
      <c r="PAK59" s="699"/>
      <c r="PAL59" s="699"/>
      <c r="PAM59" s="699"/>
      <c r="PAN59" s="699"/>
      <c r="PAO59" s="699"/>
      <c r="PAP59" s="699"/>
      <c r="PAQ59" s="699"/>
      <c r="PAR59" s="699"/>
      <c r="PAS59" s="699"/>
      <c r="PAT59" s="699"/>
      <c r="PAU59" s="699"/>
      <c r="PAV59" s="699"/>
      <c r="PAW59" s="699"/>
      <c r="PAX59" s="699"/>
      <c r="PAY59" s="699"/>
      <c r="PAZ59" s="699"/>
      <c r="PBA59" s="699"/>
      <c r="PBB59" s="699"/>
      <c r="PBC59" s="699"/>
      <c r="PBD59" s="699"/>
      <c r="PBE59" s="699"/>
      <c r="PBF59" s="699"/>
      <c r="PBG59" s="699"/>
      <c r="PBH59" s="699"/>
      <c r="PBI59" s="699"/>
      <c r="PBJ59" s="699"/>
      <c r="PBK59" s="699"/>
      <c r="PBL59" s="699"/>
      <c r="PBM59" s="699"/>
      <c r="PBN59" s="699"/>
      <c r="PBO59" s="699"/>
      <c r="PBP59" s="699"/>
      <c r="PBQ59" s="699"/>
      <c r="PBR59" s="699"/>
      <c r="PBS59" s="699"/>
      <c r="PBT59" s="699"/>
      <c r="PBU59" s="699"/>
      <c r="PBV59" s="699"/>
      <c r="PBW59" s="699"/>
      <c r="PBX59" s="699"/>
      <c r="PBY59" s="699"/>
      <c r="PBZ59" s="699"/>
      <c r="PCA59" s="699"/>
      <c r="PCB59" s="699"/>
      <c r="PCC59" s="699"/>
      <c r="PCD59" s="699"/>
      <c r="PCE59" s="699"/>
      <c r="PCF59" s="699"/>
      <c r="PCG59" s="699"/>
      <c r="PCH59" s="699"/>
      <c r="PCI59" s="699"/>
      <c r="PCJ59" s="699"/>
      <c r="PCK59" s="699"/>
      <c r="PCL59" s="699"/>
      <c r="PCM59" s="699"/>
      <c r="PCN59" s="699"/>
      <c r="PCO59" s="699"/>
      <c r="PCP59" s="699"/>
      <c r="PCQ59" s="699"/>
      <c r="PCR59" s="699"/>
      <c r="PCS59" s="699"/>
      <c r="PCT59" s="699"/>
      <c r="PCU59" s="699"/>
      <c r="PCV59" s="699"/>
      <c r="PCW59" s="699"/>
      <c r="PCX59" s="699"/>
      <c r="PCY59" s="699"/>
      <c r="PCZ59" s="699"/>
      <c r="PDA59" s="699"/>
      <c r="PDB59" s="699"/>
      <c r="PDC59" s="699"/>
      <c r="PDD59" s="699"/>
      <c r="PDE59" s="699"/>
      <c r="PDF59" s="699"/>
      <c r="PDG59" s="699"/>
      <c r="PDH59" s="699"/>
      <c r="PDI59" s="699"/>
      <c r="PDJ59" s="699"/>
      <c r="PDK59" s="699"/>
      <c r="PDL59" s="699"/>
      <c r="PDM59" s="699"/>
      <c r="PDN59" s="699"/>
      <c r="PDO59" s="699"/>
      <c r="PDP59" s="699"/>
      <c r="PDQ59" s="699"/>
      <c r="PDR59" s="699"/>
      <c r="PDS59" s="699"/>
      <c r="PDT59" s="699"/>
      <c r="PDU59" s="699"/>
      <c r="PDV59" s="699"/>
      <c r="PDW59" s="699"/>
      <c r="PDX59" s="699"/>
      <c r="PDY59" s="699"/>
      <c r="PDZ59" s="699"/>
      <c r="PEA59" s="699"/>
      <c r="PEB59" s="699"/>
      <c r="PEC59" s="699"/>
      <c r="PED59" s="699"/>
      <c r="PEE59" s="699"/>
      <c r="PEF59" s="699"/>
      <c r="PEG59" s="699"/>
      <c r="PEH59" s="699"/>
      <c r="PEI59" s="699"/>
      <c r="PEJ59" s="699"/>
      <c r="PEK59" s="699"/>
      <c r="PEL59" s="699"/>
      <c r="PEM59" s="699"/>
      <c r="PEN59" s="699"/>
      <c r="PEO59" s="699"/>
      <c r="PEP59" s="699"/>
      <c r="PEQ59" s="699"/>
      <c r="PER59" s="699"/>
      <c r="PES59" s="699"/>
      <c r="PET59" s="699"/>
      <c r="PEU59" s="699"/>
      <c r="PEV59" s="699"/>
      <c r="PEW59" s="699"/>
      <c r="PEX59" s="699"/>
      <c r="PEY59" s="699"/>
      <c r="PEZ59" s="699"/>
      <c r="PFA59" s="699"/>
      <c r="PFB59" s="699"/>
      <c r="PFC59" s="699"/>
      <c r="PFD59" s="699"/>
      <c r="PFE59" s="699"/>
      <c r="PFF59" s="699"/>
      <c r="PFG59" s="699"/>
      <c r="PFH59" s="699"/>
      <c r="PFI59" s="699"/>
      <c r="PFJ59" s="699"/>
      <c r="PFK59" s="699"/>
      <c r="PFL59" s="699"/>
      <c r="PFM59" s="699"/>
      <c r="PFN59" s="699"/>
      <c r="PFO59" s="699"/>
      <c r="PFP59" s="699"/>
      <c r="PFQ59" s="699"/>
      <c r="PFR59" s="699"/>
      <c r="PFS59" s="699"/>
      <c r="PFT59" s="699"/>
      <c r="PFU59" s="699"/>
      <c r="PFV59" s="699"/>
      <c r="PFW59" s="699"/>
      <c r="PFX59" s="699"/>
      <c r="PFY59" s="699"/>
      <c r="PFZ59" s="699"/>
      <c r="PGA59" s="699"/>
      <c r="PGB59" s="699"/>
      <c r="PGC59" s="699"/>
      <c r="PGD59" s="699"/>
      <c r="PGE59" s="699"/>
      <c r="PGF59" s="699"/>
      <c r="PGG59" s="699"/>
      <c r="PGH59" s="699"/>
      <c r="PGI59" s="699"/>
      <c r="PGJ59" s="699"/>
      <c r="PGK59" s="699"/>
      <c r="PGL59" s="699"/>
      <c r="PGM59" s="699"/>
      <c r="PGN59" s="699"/>
      <c r="PGO59" s="699"/>
      <c r="PGP59" s="699"/>
      <c r="PGQ59" s="699"/>
      <c r="PGR59" s="699"/>
      <c r="PGS59" s="699"/>
      <c r="PGT59" s="699"/>
      <c r="PGU59" s="699"/>
      <c r="PGV59" s="699"/>
      <c r="PGW59" s="699"/>
      <c r="PGX59" s="699"/>
      <c r="PGY59" s="699"/>
      <c r="PGZ59" s="699"/>
      <c r="PHA59" s="699"/>
      <c r="PHB59" s="699"/>
      <c r="PHC59" s="699"/>
      <c r="PHD59" s="699"/>
      <c r="PHE59" s="699"/>
      <c r="PHF59" s="699"/>
      <c r="PHG59" s="699"/>
      <c r="PHH59" s="699"/>
      <c r="PHI59" s="699"/>
      <c r="PHJ59" s="699"/>
      <c r="PHK59" s="699"/>
      <c r="PHL59" s="699"/>
      <c r="PHM59" s="699"/>
      <c r="PHN59" s="699"/>
      <c r="PHO59" s="699"/>
      <c r="PHP59" s="699"/>
      <c r="PHQ59" s="699"/>
      <c r="PHR59" s="699"/>
      <c r="PHS59" s="699"/>
      <c r="PHT59" s="699"/>
      <c r="PHU59" s="699"/>
      <c r="PHV59" s="699"/>
      <c r="PHW59" s="699"/>
      <c r="PHX59" s="699"/>
      <c r="PHY59" s="699"/>
      <c r="PHZ59" s="699"/>
      <c r="PIA59" s="699"/>
      <c r="PIB59" s="699"/>
      <c r="PIC59" s="699"/>
      <c r="PID59" s="699"/>
      <c r="PIE59" s="699"/>
      <c r="PIF59" s="699"/>
      <c r="PIG59" s="699"/>
      <c r="PIH59" s="699"/>
      <c r="PII59" s="699"/>
      <c r="PIJ59" s="699"/>
      <c r="PIK59" s="699"/>
      <c r="PIL59" s="699"/>
      <c r="PIM59" s="699"/>
      <c r="PIN59" s="699"/>
      <c r="PIO59" s="699"/>
      <c r="PIP59" s="699"/>
      <c r="PIQ59" s="699"/>
      <c r="PIR59" s="699"/>
      <c r="PIS59" s="699"/>
      <c r="PIT59" s="699"/>
      <c r="PIU59" s="699"/>
      <c r="PIV59" s="699"/>
      <c r="PIW59" s="699"/>
      <c r="PIX59" s="699"/>
      <c r="PIY59" s="699"/>
      <c r="PIZ59" s="699"/>
      <c r="PJA59" s="699"/>
      <c r="PJB59" s="699"/>
      <c r="PJC59" s="699"/>
      <c r="PJD59" s="699"/>
      <c r="PJE59" s="699"/>
      <c r="PJF59" s="699"/>
      <c r="PJG59" s="699"/>
      <c r="PJH59" s="699"/>
      <c r="PJI59" s="699"/>
      <c r="PJJ59" s="699"/>
      <c r="PJK59" s="699"/>
      <c r="PJL59" s="699"/>
      <c r="PJM59" s="699"/>
      <c r="PJN59" s="699"/>
      <c r="PJO59" s="699"/>
      <c r="PJP59" s="699"/>
      <c r="PJQ59" s="699"/>
      <c r="PJR59" s="699"/>
      <c r="PJS59" s="699"/>
      <c r="PJT59" s="699"/>
      <c r="PJU59" s="699"/>
      <c r="PJV59" s="699"/>
      <c r="PJW59" s="699"/>
      <c r="PJX59" s="699"/>
      <c r="PJY59" s="699"/>
      <c r="PJZ59" s="699"/>
      <c r="PKA59" s="699"/>
      <c r="PKB59" s="699"/>
      <c r="PKC59" s="699"/>
      <c r="PKD59" s="699"/>
      <c r="PKE59" s="699"/>
      <c r="PKF59" s="699"/>
      <c r="PKG59" s="699"/>
      <c r="PKH59" s="699"/>
      <c r="PKI59" s="699"/>
      <c r="PKJ59" s="699"/>
      <c r="PKK59" s="699"/>
      <c r="PKL59" s="699"/>
      <c r="PKM59" s="699"/>
      <c r="PKN59" s="699"/>
      <c r="PKO59" s="699"/>
      <c r="PKP59" s="699"/>
      <c r="PKQ59" s="699"/>
      <c r="PKR59" s="699"/>
      <c r="PKS59" s="699"/>
      <c r="PKT59" s="699"/>
      <c r="PKU59" s="699"/>
      <c r="PKV59" s="699"/>
      <c r="PKW59" s="699"/>
      <c r="PKX59" s="699"/>
      <c r="PKY59" s="699"/>
      <c r="PKZ59" s="699"/>
      <c r="PLA59" s="699"/>
      <c r="PLB59" s="699"/>
      <c r="PLC59" s="699"/>
      <c r="PLD59" s="699"/>
      <c r="PLE59" s="699"/>
      <c r="PLF59" s="699"/>
      <c r="PLG59" s="699"/>
      <c r="PLH59" s="699"/>
      <c r="PLI59" s="699"/>
      <c r="PLJ59" s="699"/>
      <c r="PLK59" s="699"/>
      <c r="PLL59" s="699"/>
      <c r="PLM59" s="699"/>
      <c r="PLN59" s="699"/>
      <c r="PLO59" s="699"/>
      <c r="PLP59" s="699"/>
      <c r="PLQ59" s="699"/>
      <c r="PLR59" s="699"/>
      <c r="PLS59" s="699"/>
      <c r="PLT59" s="699"/>
      <c r="PLU59" s="699"/>
      <c r="PLV59" s="699"/>
      <c r="PLW59" s="699"/>
      <c r="PLX59" s="699"/>
      <c r="PLY59" s="699"/>
      <c r="PLZ59" s="699"/>
      <c r="PMA59" s="699"/>
      <c r="PMB59" s="699"/>
      <c r="PMC59" s="699"/>
      <c r="PMD59" s="699"/>
      <c r="PME59" s="699"/>
      <c r="PMF59" s="699"/>
      <c r="PMG59" s="699"/>
      <c r="PMH59" s="699"/>
      <c r="PMI59" s="699"/>
      <c r="PMJ59" s="699"/>
      <c r="PMK59" s="699"/>
      <c r="PML59" s="699"/>
      <c r="PMM59" s="699"/>
      <c r="PMN59" s="699"/>
      <c r="PMO59" s="699"/>
      <c r="PMP59" s="699"/>
      <c r="PMQ59" s="699"/>
      <c r="PMR59" s="699"/>
      <c r="PMS59" s="699"/>
      <c r="PMT59" s="699"/>
      <c r="PMU59" s="699"/>
      <c r="PMV59" s="699"/>
      <c r="PMW59" s="699"/>
      <c r="PMX59" s="699"/>
      <c r="PMY59" s="699"/>
      <c r="PMZ59" s="699"/>
      <c r="PNA59" s="699"/>
      <c r="PNB59" s="699"/>
      <c r="PNC59" s="699"/>
      <c r="PND59" s="699"/>
      <c r="PNE59" s="699"/>
      <c r="PNF59" s="699"/>
      <c r="PNG59" s="699"/>
      <c r="PNH59" s="699"/>
      <c r="PNI59" s="699"/>
      <c r="PNJ59" s="699"/>
      <c r="PNK59" s="699"/>
      <c r="PNL59" s="699"/>
      <c r="PNM59" s="699"/>
      <c r="PNN59" s="699"/>
      <c r="PNO59" s="699"/>
      <c r="PNP59" s="699"/>
      <c r="PNQ59" s="699"/>
      <c r="PNR59" s="699"/>
      <c r="PNS59" s="699"/>
      <c r="PNT59" s="699"/>
      <c r="PNU59" s="699"/>
      <c r="PNV59" s="699"/>
      <c r="PNW59" s="699"/>
      <c r="PNX59" s="699"/>
      <c r="PNY59" s="699"/>
      <c r="PNZ59" s="699"/>
      <c r="POA59" s="699"/>
      <c r="POB59" s="699"/>
      <c r="POC59" s="699"/>
      <c r="POD59" s="699"/>
      <c r="POE59" s="699"/>
      <c r="POF59" s="699"/>
      <c r="POG59" s="699"/>
      <c r="POH59" s="699"/>
      <c r="POI59" s="699"/>
      <c r="POJ59" s="699"/>
      <c r="POK59" s="699"/>
      <c r="POL59" s="699"/>
      <c r="POM59" s="699"/>
      <c r="PON59" s="699"/>
      <c r="POO59" s="699"/>
      <c r="POP59" s="699"/>
      <c r="POQ59" s="699"/>
      <c r="POR59" s="699"/>
      <c r="POS59" s="699"/>
      <c r="POT59" s="699"/>
      <c r="POU59" s="699"/>
      <c r="POV59" s="699"/>
      <c r="POW59" s="699"/>
      <c r="POX59" s="699"/>
      <c r="POY59" s="699"/>
      <c r="POZ59" s="699"/>
      <c r="PPA59" s="699"/>
      <c r="PPB59" s="699"/>
      <c r="PPC59" s="699"/>
      <c r="PPD59" s="699"/>
      <c r="PPE59" s="699"/>
      <c r="PPF59" s="699"/>
      <c r="PPG59" s="699"/>
      <c r="PPH59" s="699"/>
      <c r="PPI59" s="699"/>
      <c r="PPJ59" s="699"/>
      <c r="PPK59" s="699"/>
      <c r="PPL59" s="699"/>
      <c r="PPM59" s="699"/>
      <c r="PPN59" s="699"/>
      <c r="PPO59" s="699"/>
      <c r="PPP59" s="699"/>
      <c r="PPQ59" s="699"/>
      <c r="PPR59" s="699"/>
      <c r="PPS59" s="699"/>
      <c r="PPT59" s="699"/>
      <c r="PPU59" s="699"/>
      <c r="PPV59" s="699"/>
      <c r="PPW59" s="699"/>
      <c r="PPX59" s="699"/>
      <c r="PPY59" s="699"/>
      <c r="PPZ59" s="699"/>
      <c r="PQA59" s="699"/>
      <c r="PQB59" s="699"/>
      <c r="PQC59" s="699"/>
      <c r="PQD59" s="699"/>
      <c r="PQE59" s="699"/>
      <c r="PQF59" s="699"/>
      <c r="PQG59" s="699"/>
      <c r="PQH59" s="699"/>
      <c r="PQI59" s="699"/>
      <c r="PQJ59" s="699"/>
      <c r="PQK59" s="699"/>
      <c r="PQL59" s="699"/>
      <c r="PQM59" s="699"/>
      <c r="PQN59" s="699"/>
      <c r="PQO59" s="699"/>
      <c r="PQP59" s="699"/>
      <c r="PQQ59" s="699"/>
      <c r="PQR59" s="699"/>
      <c r="PQS59" s="699"/>
      <c r="PQT59" s="699"/>
      <c r="PQU59" s="699"/>
      <c r="PQV59" s="699"/>
      <c r="PQW59" s="699"/>
      <c r="PQX59" s="699"/>
      <c r="PQY59" s="699"/>
      <c r="PQZ59" s="699"/>
      <c r="PRA59" s="699"/>
      <c r="PRB59" s="699"/>
      <c r="PRC59" s="699"/>
      <c r="PRD59" s="699"/>
      <c r="PRE59" s="699"/>
      <c r="PRF59" s="699"/>
      <c r="PRG59" s="699"/>
      <c r="PRH59" s="699"/>
      <c r="PRI59" s="699"/>
      <c r="PRJ59" s="699"/>
      <c r="PRK59" s="699"/>
      <c r="PRL59" s="699"/>
      <c r="PRM59" s="699"/>
      <c r="PRN59" s="699"/>
      <c r="PRO59" s="699"/>
      <c r="PRP59" s="699"/>
      <c r="PRQ59" s="699"/>
      <c r="PRR59" s="699"/>
      <c r="PRS59" s="699"/>
      <c r="PRT59" s="699"/>
      <c r="PRU59" s="699"/>
      <c r="PRV59" s="699"/>
      <c r="PRW59" s="699"/>
      <c r="PRX59" s="699"/>
      <c r="PRY59" s="699"/>
      <c r="PRZ59" s="699"/>
      <c r="PSA59" s="699"/>
      <c r="PSB59" s="699"/>
      <c r="PSC59" s="699"/>
      <c r="PSD59" s="699"/>
      <c r="PSE59" s="699"/>
      <c r="PSF59" s="699"/>
      <c r="PSG59" s="699"/>
      <c r="PSH59" s="699"/>
      <c r="PSI59" s="699"/>
      <c r="PSJ59" s="699"/>
      <c r="PSK59" s="699"/>
      <c r="PSL59" s="699"/>
      <c r="PSM59" s="699"/>
      <c r="PSN59" s="699"/>
      <c r="PSO59" s="699"/>
      <c r="PSP59" s="699"/>
      <c r="PSQ59" s="699"/>
      <c r="PSR59" s="699"/>
      <c r="PSS59" s="699"/>
      <c r="PST59" s="699"/>
      <c r="PSU59" s="699"/>
      <c r="PSV59" s="699"/>
      <c r="PSW59" s="699"/>
      <c r="PSX59" s="699"/>
      <c r="PSY59" s="699"/>
      <c r="PSZ59" s="699"/>
      <c r="PTA59" s="699"/>
      <c r="PTB59" s="699"/>
      <c r="PTC59" s="699"/>
      <c r="PTD59" s="699"/>
      <c r="PTE59" s="699"/>
      <c r="PTF59" s="699"/>
      <c r="PTG59" s="699"/>
      <c r="PTH59" s="699"/>
      <c r="PTI59" s="699"/>
      <c r="PTJ59" s="699"/>
      <c r="PTK59" s="699"/>
      <c r="PTL59" s="699"/>
      <c r="PTM59" s="699"/>
      <c r="PTN59" s="699"/>
      <c r="PTO59" s="699"/>
      <c r="PTP59" s="699"/>
      <c r="PTQ59" s="699"/>
      <c r="PTR59" s="699"/>
      <c r="PTS59" s="699"/>
      <c r="PTT59" s="699"/>
      <c r="PTU59" s="699"/>
      <c r="PTV59" s="699"/>
      <c r="PTW59" s="699"/>
      <c r="PTX59" s="699"/>
      <c r="PTY59" s="699"/>
      <c r="PTZ59" s="699"/>
      <c r="PUA59" s="699"/>
      <c r="PUB59" s="699"/>
      <c r="PUC59" s="699"/>
      <c r="PUD59" s="699"/>
      <c r="PUE59" s="699"/>
      <c r="PUF59" s="699"/>
      <c r="PUG59" s="699"/>
      <c r="PUH59" s="699"/>
      <c r="PUI59" s="699"/>
      <c r="PUJ59" s="699"/>
      <c r="PUK59" s="699"/>
      <c r="PUL59" s="699"/>
      <c r="PUM59" s="699"/>
      <c r="PUN59" s="699"/>
      <c r="PUO59" s="699"/>
      <c r="PUP59" s="699"/>
      <c r="PUQ59" s="699"/>
      <c r="PUR59" s="699"/>
      <c r="PUS59" s="699"/>
      <c r="PUT59" s="699"/>
      <c r="PUU59" s="699"/>
      <c r="PUV59" s="699"/>
      <c r="PUW59" s="699"/>
      <c r="PUX59" s="699"/>
      <c r="PUY59" s="699"/>
      <c r="PUZ59" s="699"/>
      <c r="PVA59" s="699"/>
      <c r="PVB59" s="699"/>
      <c r="PVC59" s="699"/>
      <c r="PVD59" s="699"/>
      <c r="PVE59" s="699"/>
      <c r="PVF59" s="699"/>
      <c r="PVG59" s="699"/>
      <c r="PVH59" s="699"/>
      <c r="PVI59" s="699"/>
      <c r="PVJ59" s="699"/>
      <c r="PVK59" s="699"/>
      <c r="PVL59" s="699"/>
      <c r="PVM59" s="699"/>
      <c r="PVN59" s="699"/>
      <c r="PVO59" s="699"/>
      <c r="PVP59" s="699"/>
      <c r="PVQ59" s="699"/>
      <c r="PVR59" s="699"/>
      <c r="PVS59" s="699"/>
      <c r="PVT59" s="699"/>
      <c r="PVU59" s="699"/>
      <c r="PVV59" s="699"/>
      <c r="PVW59" s="699"/>
      <c r="PVX59" s="699"/>
      <c r="PVY59" s="699"/>
      <c r="PVZ59" s="699"/>
      <c r="PWA59" s="699"/>
      <c r="PWB59" s="699"/>
      <c r="PWC59" s="699"/>
      <c r="PWD59" s="699"/>
      <c r="PWE59" s="699"/>
      <c r="PWF59" s="699"/>
      <c r="PWG59" s="699"/>
      <c r="PWH59" s="699"/>
      <c r="PWI59" s="699"/>
      <c r="PWJ59" s="699"/>
      <c r="PWK59" s="699"/>
      <c r="PWL59" s="699"/>
      <c r="PWM59" s="699"/>
      <c r="PWN59" s="699"/>
      <c r="PWO59" s="699"/>
      <c r="PWP59" s="699"/>
      <c r="PWQ59" s="699"/>
      <c r="PWR59" s="699"/>
      <c r="PWS59" s="699"/>
      <c r="PWT59" s="699"/>
      <c r="PWU59" s="699"/>
      <c r="PWV59" s="699"/>
      <c r="PWW59" s="699"/>
      <c r="PWX59" s="699"/>
      <c r="PWY59" s="699"/>
      <c r="PWZ59" s="699"/>
      <c r="PXA59" s="699"/>
      <c r="PXB59" s="699"/>
      <c r="PXC59" s="699"/>
      <c r="PXD59" s="699"/>
      <c r="PXE59" s="699"/>
      <c r="PXF59" s="699"/>
      <c r="PXG59" s="699"/>
      <c r="PXH59" s="699"/>
      <c r="PXI59" s="699"/>
      <c r="PXJ59" s="699"/>
      <c r="PXK59" s="699"/>
      <c r="PXL59" s="699"/>
      <c r="PXM59" s="699"/>
      <c r="PXN59" s="699"/>
      <c r="PXO59" s="699"/>
      <c r="PXP59" s="699"/>
      <c r="PXQ59" s="699"/>
      <c r="PXR59" s="699"/>
      <c r="PXS59" s="699"/>
      <c r="PXT59" s="699"/>
      <c r="PXU59" s="699"/>
      <c r="PXV59" s="699"/>
      <c r="PXW59" s="699"/>
      <c r="PXX59" s="699"/>
      <c r="PXY59" s="699"/>
      <c r="PXZ59" s="699"/>
      <c r="PYA59" s="699"/>
      <c r="PYB59" s="699"/>
      <c r="PYC59" s="699"/>
      <c r="PYD59" s="699"/>
      <c r="PYE59" s="699"/>
      <c r="PYF59" s="699"/>
      <c r="PYG59" s="699"/>
      <c r="PYH59" s="699"/>
      <c r="PYI59" s="699"/>
      <c r="PYJ59" s="699"/>
      <c r="PYK59" s="699"/>
      <c r="PYL59" s="699"/>
      <c r="PYM59" s="699"/>
      <c r="PYN59" s="699"/>
      <c r="PYO59" s="699"/>
      <c r="PYP59" s="699"/>
      <c r="PYQ59" s="699"/>
      <c r="PYR59" s="699"/>
      <c r="PYS59" s="699"/>
      <c r="PYT59" s="699"/>
      <c r="PYU59" s="699"/>
      <c r="PYV59" s="699"/>
      <c r="PYW59" s="699"/>
      <c r="PYX59" s="699"/>
      <c r="PYY59" s="699"/>
      <c r="PYZ59" s="699"/>
      <c r="PZA59" s="699"/>
      <c r="PZB59" s="699"/>
      <c r="PZC59" s="699"/>
      <c r="PZD59" s="699"/>
      <c r="PZE59" s="699"/>
      <c r="PZF59" s="699"/>
      <c r="PZG59" s="699"/>
      <c r="PZH59" s="699"/>
      <c r="PZI59" s="699"/>
      <c r="PZJ59" s="699"/>
      <c r="PZK59" s="699"/>
      <c r="PZL59" s="699"/>
      <c r="PZM59" s="699"/>
      <c r="PZN59" s="699"/>
      <c r="PZO59" s="699"/>
      <c r="PZP59" s="699"/>
      <c r="PZQ59" s="699"/>
      <c r="PZR59" s="699"/>
      <c r="PZS59" s="699"/>
      <c r="PZT59" s="699"/>
      <c r="PZU59" s="699"/>
      <c r="PZV59" s="699"/>
      <c r="PZW59" s="699"/>
      <c r="PZX59" s="699"/>
      <c r="PZY59" s="699"/>
      <c r="PZZ59" s="699"/>
      <c r="QAA59" s="699"/>
      <c r="QAB59" s="699"/>
      <c r="QAC59" s="699"/>
      <c r="QAD59" s="699"/>
      <c r="QAE59" s="699"/>
      <c r="QAF59" s="699"/>
      <c r="QAG59" s="699"/>
      <c r="QAH59" s="699"/>
      <c r="QAI59" s="699"/>
      <c r="QAJ59" s="699"/>
      <c r="QAK59" s="699"/>
      <c r="QAL59" s="699"/>
      <c r="QAM59" s="699"/>
      <c r="QAN59" s="699"/>
      <c r="QAO59" s="699"/>
      <c r="QAP59" s="699"/>
      <c r="QAQ59" s="699"/>
      <c r="QAR59" s="699"/>
      <c r="QAS59" s="699"/>
      <c r="QAT59" s="699"/>
      <c r="QAU59" s="699"/>
      <c r="QAV59" s="699"/>
      <c r="QAW59" s="699"/>
      <c r="QAX59" s="699"/>
      <c r="QAY59" s="699"/>
      <c r="QAZ59" s="699"/>
      <c r="QBA59" s="699"/>
      <c r="QBB59" s="699"/>
      <c r="QBC59" s="699"/>
      <c r="QBD59" s="699"/>
      <c r="QBE59" s="699"/>
      <c r="QBF59" s="699"/>
      <c r="QBG59" s="699"/>
      <c r="QBH59" s="699"/>
      <c r="QBI59" s="699"/>
      <c r="QBJ59" s="699"/>
      <c r="QBK59" s="699"/>
      <c r="QBL59" s="699"/>
      <c r="QBM59" s="699"/>
      <c r="QBN59" s="699"/>
      <c r="QBO59" s="699"/>
      <c r="QBP59" s="699"/>
      <c r="QBQ59" s="699"/>
      <c r="QBR59" s="699"/>
      <c r="QBS59" s="699"/>
      <c r="QBT59" s="699"/>
      <c r="QBU59" s="699"/>
      <c r="QBV59" s="699"/>
      <c r="QBW59" s="699"/>
      <c r="QBX59" s="699"/>
      <c r="QBY59" s="699"/>
      <c r="QBZ59" s="699"/>
      <c r="QCA59" s="699"/>
      <c r="QCB59" s="699"/>
      <c r="QCC59" s="699"/>
      <c r="QCD59" s="699"/>
      <c r="QCE59" s="699"/>
      <c r="QCF59" s="699"/>
      <c r="QCG59" s="699"/>
      <c r="QCH59" s="699"/>
      <c r="QCI59" s="699"/>
      <c r="QCJ59" s="699"/>
      <c r="QCK59" s="699"/>
      <c r="QCL59" s="699"/>
      <c r="QCM59" s="699"/>
      <c r="QCN59" s="699"/>
      <c r="QCO59" s="699"/>
      <c r="QCP59" s="699"/>
      <c r="QCQ59" s="699"/>
      <c r="QCR59" s="699"/>
      <c r="QCS59" s="699"/>
      <c r="QCT59" s="699"/>
      <c r="QCU59" s="699"/>
      <c r="QCV59" s="699"/>
      <c r="QCW59" s="699"/>
      <c r="QCX59" s="699"/>
      <c r="QCY59" s="699"/>
      <c r="QCZ59" s="699"/>
      <c r="QDA59" s="699"/>
      <c r="QDB59" s="699"/>
      <c r="QDC59" s="699"/>
      <c r="QDD59" s="699"/>
      <c r="QDE59" s="699"/>
      <c r="QDF59" s="699"/>
      <c r="QDG59" s="699"/>
      <c r="QDH59" s="699"/>
      <c r="QDI59" s="699"/>
      <c r="QDJ59" s="699"/>
      <c r="QDK59" s="699"/>
      <c r="QDL59" s="699"/>
      <c r="QDM59" s="699"/>
      <c r="QDN59" s="699"/>
      <c r="QDO59" s="699"/>
      <c r="QDP59" s="699"/>
      <c r="QDQ59" s="699"/>
      <c r="QDR59" s="699"/>
      <c r="QDS59" s="699"/>
      <c r="QDT59" s="699"/>
      <c r="QDU59" s="699"/>
      <c r="QDV59" s="699"/>
      <c r="QDW59" s="699"/>
      <c r="QDX59" s="699"/>
      <c r="QDY59" s="699"/>
      <c r="QDZ59" s="699"/>
      <c r="QEA59" s="699"/>
      <c r="QEB59" s="699"/>
      <c r="QEC59" s="699"/>
      <c r="QED59" s="699"/>
      <c r="QEE59" s="699"/>
      <c r="QEF59" s="699"/>
      <c r="QEG59" s="699"/>
      <c r="QEH59" s="699"/>
      <c r="QEI59" s="699"/>
      <c r="QEJ59" s="699"/>
      <c r="QEK59" s="699"/>
      <c r="QEL59" s="699"/>
      <c r="QEM59" s="699"/>
      <c r="QEN59" s="699"/>
      <c r="QEO59" s="699"/>
      <c r="QEP59" s="699"/>
      <c r="QEQ59" s="699"/>
      <c r="QER59" s="699"/>
      <c r="QES59" s="699"/>
      <c r="QET59" s="699"/>
      <c r="QEU59" s="699"/>
      <c r="QEV59" s="699"/>
      <c r="QEW59" s="699"/>
      <c r="QEX59" s="699"/>
      <c r="QEY59" s="699"/>
      <c r="QEZ59" s="699"/>
      <c r="QFA59" s="699"/>
      <c r="QFB59" s="699"/>
      <c r="QFC59" s="699"/>
      <c r="QFD59" s="699"/>
      <c r="QFE59" s="699"/>
      <c r="QFF59" s="699"/>
      <c r="QFG59" s="699"/>
      <c r="QFH59" s="699"/>
      <c r="QFI59" s="699"/>
      <c r="QFJ59" s="699"/>
      <c r="QFK59" s="699"/>
      <c r="QFL59" s="699"/>
      <c r="QFM59" s="699"/>
      <c r="QFN59" s="699"/>
      <c r="QFO59" s="699"/>
      <c r="QFP59" s="699"/>
      <c r="QFQ59" s="699"/>
      <c r="QFR59" s="699"/>
      <c r="QFS59" s="699"/>
      <c r="QFT59" s="699"/>
      <c r="QFU59" s="699"/>
      <c r="QFV59" s="699"/>
      <c r="QFW59" s="699"/>
      <c r="QFX59" s="699"/>
      <c r="QFY59" s="699"/>
      <c r="QFZ59" s="699"/>
      <c r="QGA59" s="699"/>
      <c r="QGB59" s="699"/>
      <c r="QGC59" s="699"/>
      <c r="QGD59" s="699"/>
      <c r="QGE59" s="699"/>
      <c r="QGF59" s="699"/>
      <c r="QGG59" s="699"/>
      <c r="QGH59" s="699"/>
      <c r="QGI59" s="699"/>
      <c r="QGJ59" s="699"/>
      <c r="QGK59" s="699"/>
      <c r="QGL59" s="699"/>
      <c r="QGM59" s="699"/>
      <c r="QGN59" s="699"/>
      <c r="QGO59" s="699"/>
      <c r="QGP59" s="699"/>
      <c r="QGQ59" s="699"/>
      <c r="QGR59" s="699"/>
      <c r="QGS59" s="699"/>
      <c r="QGT59" s="699"/>
      <c r="QGU59" s="699"/>
      <c r="QGV59" s="699"/>
      <c r="QGW59" s="699"/>
      <c r="QGX59" s="699"/>
      <c r="QGY59" s="699"/>
      <c r="QGZ59" s="699"/>
      <c r="QHA59" s="699"/>
      <c r="QHB59" s="699"/>
      <c r="QHC59" s="699"/>
      <c r="QHD59" s="699"/>
      <c r="QHE59" s="699"/>
      <c r="QHF59" s="699"/>
      <c r="QHG59" s="699"/>
      <c r="QHH59" s="699"/>
      <c r="QHI59" s="699"/>
      <c r="QHJ59" s="699"/>
      <c r="QHK59" s="699"/>
      <c r="QHL59" s="699"/>
      <c r="QHM59" s="699"/>
      <c r="QHN59" s="699"/>
      <c r="QHO59" s="699"/>
      <c r="QHP59" s="699"/>
      <c r="QHQ59" s="699"/>
      <c r="QHR59" s="699"/>
      <c r="QHS59" s="699"/>
      <c r="QHT59" s="699"/>
      <c r="QHU59" s="699"/>
      <c r="QHV59" s="699"/>
      <c r="QHW59" s="699"/>
      <c r="QHX59" s="699"/>
      <c r="QHY59" s="699"/>
      <c r="QHZ59" s="699"/>
      <c r="QIA59" s="699"/>
      <c r="QIB59" s="699"/>
      <c r="QIC59" s="699"/>
      <c r="QID59" s="699"/>
      <c r="QIE59" s="699"/>
      <c r="QIF59" s="699"/>
      <c r="QIG59" s="699"/>
      <c r="QIH59" s="699"/>
      <c r="QII59" s="699"/>
      <c r="QIJ59" s="699"/>
      <c r="QIK59" s="699"/>
      <c r="QIL59" s="699"/>
      <c r="QIM59" s="699"/>
      <c r="QIN59" s="699"/>
      <c r="QIO59" s="699"/>
      <c r="QIP59" s="699"/>
      <c r="QIQ59" s="699"/>
      <c r="QIR59" s="699"/>
      <c r="QIS59" s="699"/>
      <c r="QIT59" s="699"/>
      <c r="QIU59" s="699"/>
      <c r="QIV59" s="699"/>
      <c r="QIW59" s="699"/>
      <c r="QIX59" s="699"/>
      <c r="QIY59" s="699"/>
      <c r="QIZ59" s="699"/>
      <c r="QJA59" s="699"/>
      <c r="QJB59" s="699"/>
      <c r="QJC59" s="699"/>
      <c r="QJD59" s="699"/>
      <c r="QJE59" s="699"/>
      <c r="QJF59" s="699"/>
      <c r="QJG59" s="699"/>
      <c r="QJH59" s="699"/>
      <c r="QJI59" s="699"/>
      <c r="QJJ59" s="699"/>
      <c r="QJK59" s="699"/>
      <c r="QJL59" s="699"/>
      <c r="QJM59" s="699"/>
      <c r="QJN59" s="699"/>
      <c r="QJO59" s="699"/>
      <c r="QJP59" s="699"/>
      <c r="QJQ59" s="699"/>
      <c r="QJR59" s="699"/>
      <c r="QJS59" s="699"/>
      <c r="QJT59" s="699"/>
      <c r="QJU59" s="699"/>
      <c r="QJV59" s="699"/>
      <c r="QJW59" s="699"/>
      <c r="QJX59" s="699"/>
      <c r="QJY59" s="699"/>
      <c r="QJZ59" s="699"/>
      <c r="QKA59" s="699"/>
      <c r="QKB59" s="699"/>
      <c r="QKC59" s="699"/>
      <c r="QKD59" s="699"/>
      <c r="QKE59" s="699"/>
      <c r="QKF59" s="699"/>
      <c r="QKG59" s="699"/>
      <c r="QKH59" s="699"/>
      <c r="QKI59" s="699"/>
      <c r="QKJ59" s="699"/>
      <c r="QKK59" s="699"/>
      <c r="QKL59" s="699"/>
      <c r="QKM59" s="699"/>
      <c r="QKN59" s="699"/>
      <c r="QKO59" s="699"/>
      <c r="QKP59" s="699"/>
      <c r="QKQ59" s="699"/>
      <c r="QKR59" s="699"/>
      <c r="QKS59" s="699"/>
      <c r="QKT59" s="699"/>
      <c r="QKU59" s="699"/>
      <c r="QKV59" s="699"/>
      <c r="QKW59" s="699"/>
      <c r="QKX59" s="699"/>
      <c r="QKY59" s="699"/>
      <c r="QKZ59" s="699"/>
      <c r="QLA59" s="699"/>
      <c r="QLB59" s="699"/>
      <c r="QLC59" s="699"/>
      <c r="QLD59" s="699"/>
      <c r="QLE59" s="699"/>
      <c r="QLF59" s="699"/>
      <c r="QLG59" s="699"/>
      <c r="QLH59" s="699"/>
      <c r="QLI59" s="699"/>
      <c r="QLJ59" s="699"/>
      <c r="QLK59" s="699"/>
      <c r="QLL59" s="699"/>
      <c r="QLM59" s="699"/>
      <c r="QLN59" s="699"/>
      <c r="QLO59" s="699"/>
      <c r="QLP59" s="699"/>
      <c r="QLQ59" s="699"/>
      <c r="QLR59" s="699"/>
      <c r="QLS59" s="699"/>
      <c r="QLT59" s="699"/>
      <c r="QLU59" s="699"/>
      <c r="QLV59" s="699"/>
      <c r="QLW59" s="699"/>
      <c r="QLX59" s="699"/>
      <c r="QLY59" s="699"/>
      <c r="QLZ59" s="699"/>
      <c r="QMA59" s="699"/>
      <c r="QMB59" s="699"/>
      <c r="QMC59" s="699"/>
      <c r="QMD59" s="699"/>
      <c r="QME59" s="699"/>
      <c r="QMF59" s="699"/>
      <c r="QMG59" s="699"/>
      <c r="QMH59" s="699"/>
      <c r="QMI59" s="699"/>
      <c r="QMJ59" s="699"/>
      <c r="QMK59" s="699"/>
      <c r="QML59" s="699"/>
      <c r="QMM59" s="699"/>
      <c r="QMN59" s="699"/>
      <c r="QMO59" s="699"/>
      <c r="QMP59" s="699"/>
      <c r="QMQ59" s="699"/>
      <c r="QMR59" s="699"/>
      <c r="QMS59" s="699"/>
      <c r="QMT59" s="699"/>
      <c r="QMU59" s="699"/>
      <c r="QMV59" s="699"/>
      <c r="QMW59" s="699"/>
      <c r="QMX59" s="699"/>
      <c r="QMY59" s="699"/>
      <c r="QMZ59" s="699"/>
      <c r="QNA59" s="699"/>
      <c r="QNB59" s="699"/>
      <c r="QNC59" s="699"/>
      <c r="QND59" s="699"/>
      <c r="QNE59" s="699"/>
      <c r="QNF59" s="699"/>
      <c r="QNG59" s="699"/>
      <c r="QNH59" s="699"/>
      <c r="QNI59" s="699"/>
      <c r="QNJ59" s="699"/>
      <c r="QNK59" s="699"/>
      <c r="QNL59" s="699"/>
      <c r="QNM59" s="699"/>
      <c r="QNN59" s="699"/>
      <c r="QNO59" s="699"/>
      <c r="QNP59" s="699"/>
      <c r="QNQ59" s="699"/>
      <c r="QNR59" s="699"/>
      <c r="QNS59" s="699"/>
      <c r="QNT59" s="699"/>
      <c r="QNU59" s="699"/>
      <c r="QNV59" s="699"/>
      <c r="QNW59" s="699"/>
      <c r="QNX59" s="699"/>
      <c r="QNY59" s="699"/>
      <c r="QNZ59" s="699"/>
      <c r="QOA59" s="699"/>
      <c r="QOB59" s="699"/>
      <c r="QOC59" s="699"/>
      <c r="QOD59" s="699"/>
      <c r="QOE59" s="699"/>
      <c r="QOF59" s="699"/>
      <c r="QOG59" s="699"/>
      <c r="QOH59" s="699"/>
      <c r="QOI59" s="699"/>
      <c r="QOJ59" s="699"/>
      <c r="QOK59" s="699"/>
      <c r="QOL59" s="699"/>
      <c r="QOM59" s="699"/>
      <c r="QON59" s="699"/>
      <c r="QOO59" s="699"/>
      <c r="QOP59" s="699"/>
      <c r="QOQ59" s="699"/>
      <c r="QOR59" s="699"/>
      <c r="QOS59" s="699"/>
      <c r="QOT59" s="699"/>
      <c r="QOU59" s="699"/>
      <c r="QOV59" s="699"/>
      <c r="QOW59" s="699"/>
      <c r="QOX59" s="699"/>
      <c r="QOY59" s="699"/>
      <c r="QOZ59" s="699"/>
      <c r="QPA59" s="699"/>
      <c r="QPB59" s="699"/>
      <c r="QPC59" s="699"/>
      <c r="QPD59" s="699"/>
      <c r="QPE59" s="699"/>
      <c r="QPF59" s="699"/>
      <c r="QPG59" s="699"/>
      <c r="QPH59" s="699"/>
      <c r="QPI59" s="699"/>
      <c r="QPJ59" s="699"/>
      <c r="QPK59" s="699"/>
      <c r="QPL59" s="699"/>
      <c r="QPM59" s="699"/>
      <c r="QPN59" s="699"/>
      <c r="QPO59" s="699"/>
      <c r="QPP59" s="699"/>
      <c r="QPQ59" s="699"/>
      <c r="QPR59" s="699"/>
      <c r="QPS59" s="699"/>
      <c r="QPT59" s="699"/>
      <c r="QPU59" s="699"/>
      <c r="QPV59" s="699"/>
      <c r="QPW59" s="699"/>
      <c r="QPX59" s="699"/>
      <c r="QPY59" s="699"/>
      <c r="QPZ59" s="699"/>
      <c r="QQA59" s="699"/>
      <c r="QQB59" s="699"/>
      <c r="QQC59" s="699"/>
      <c r="QQD59" s="699"/>
      <c r="QQE59" s="699"/>
      <c r="QQF59" s="699"/>
      <c r="QQG59" s="699"/>
      <c r="QQH59" s="699"/>
      <c r="QQI59" s="699"/>
      <c r="QQJ59" s="699"/>
      <c r="QQK59" s="699"/>
      <c r="QQL59" s="699"/>
      <c r="QQM59" s="699"/>
      <c r="QQN59" s="699"/>
      <c r="QQO59" s="699"/>
      <c r="QQP59" s="699"/>
      <c r="QQQ59" s="699"/>
      <c r="QQR59" s="699"/>
      <c r="QQS59" s="699"/>
      <c r="QQT59" s="699"/>
      <c r="QQU59" s="699"/>
      <c r="QQV59" s="699"/>
      <c r="QQW59" s="699"/>
      <c r="QQX59" s="699"/>
      <c r="QQY59" s="699"/>
      <c r="QQZ59" s="699"/>
      <c r="QRA59" s="699"/>
      <c r="QRB59" s="699"/>
      <c r="QRC59" s="699"/>
      <c r="QRD59" s="699"/>
      <c r="QRE59" s="699"/>
      <c r="QRF59" s="699"/>
      <c r="QRG59" s="699"/>
      <c r="QRH59" s="699"/>
      <c r="QRI59" s="699"/>
      <c r="QRJ59" s="699"/>
      <c r="QRK59" s="699"/>
      <c r="QRL59" s="699"/>
      <c r="QRM59" s="699"/>
      <c r="QRN59" s="699"/>
      <c r="QRO59" s="699"/>
      <c r="QRP59" s="699"/>
      <c r="QRQ59" s="699"/>
      <c r="QRR59" s="699"/>
      <c r="QRS59" s="699"/>
      <c r="QRT59" s="699"/>
      <c r="QRU59" s="699"/>
      <c r="QRV59" s="699"/>
      <c r="QRW59" s="699"/>
      <c r="QRX59" s="699"/>
      <c r="QRY59" s="699"/>
      <c r="QRZ59" s="699"/>
      <c r="QSA59" s="699"/>
      <c r="QSB59" s="699"/>
      <c r="QSC59" s="699"/>
      <c r="QSD59" s="699"/>
      <c r="QSE59" s="699"/>
      <c r="QSF59" s="699"/>
      <c r="QSG59" s="699"/>
      <c r="QSH59" s="699"/>
      <c r="QSI59" s="699"/>
      <c r="QSJ59" s="699"/>
      <c r="QSK59" s="699"/>
      <c r="QSL59" s="699"/>
      <c r="QSM59" s="699"/>
      <c r="QSN59" s="699"/>
      <c r="QSO59" s="699"/>
      <c r="QSP59" s="699"/>
      <c r="QSQ59" s="699"/>
      <c r="QSR59" s="699"/>
      <c r="QSS59" s="699"/>
      <c r="QST59" s="699"/>
      <c r="QSU59" s="699"/>
      <c r="QSV59" s="699"/>
      <c r="QSW59" s="699"/>
      <c r="QSX59" s="699"/>
      <c r="QSY59" s="699"/>
      <c r="QSZ59" s="699"/>
      <c r="QTA59" s="699"/>
      <c r="QTB59" s="699"/>
      <c r="QTC59" s="699"/>
      <c r="QTD59" s="699"/>
      <c r="QTE59" s="699"/>
      <c r="QTF59" s="699"/>
      <c r="QTG59" s="699"/>
      <c r="QTH59" s="699"/>
      <c r="QTI59" s="699"/>
      <c r="QTJ59" s="699"/>
      <c r="QTK59" s="699"/>
      <c r="QTL59" s="699"/>
      <c r="QTM59" s="699"/>
      <c r="QTN59" s="699"/>
      <c r="QTO59" s="699"/>
      <c r="QTP59" s="699"/>
      <c r="QTQ59" s="699"/>
      <c r="QTR59" s="699"/>
      <c r="QTS59" s="699"/>
      <c r="QTT59" s="699"/>
      <c r="QTU59" s="699"/>
      <c r="QTV59" s="699"/>
      <c r="QTW59" s="699"/>
      <c r="QTX59" s="699"/>
      <c r="QTY59" s="699"/>
      <c r="QTZ59" s="699"/>
      <c r="QUA59" s="699"/>
      <c r="QUB59" s="699"/>
      <c r="QUC59" s="699"/>
      <c r="QUD59" s="699"/>
      <c r="QUE59" s="699"/>
      <c r="QUF59" s="699"/>
      <c r="QUG59" s="699"/>
      <c r="QUH59" s="699"/>
      <c r="QUI59" s="699"/>
      <c r="QUJ59" s="699"/>
      <c r="QUK59" s="699"/>
      <c r="QUL59" s="699"/>
      <c r="QUM59" s="699"/>
      <c r="QUN59" s="699"/>
      <c r="QUO59" s="699"/>
      <c r="QUP59" s="699"/>
      <c r="QUQ59" s="699"/>
      <c r="QUR59" s="699"/>
      <c r="QUS59" s="699"/>
      <c r="QUT59" s="699"/>
      <c r="QUU59" s="699"/>
      <c r="QUV59" s="699"/>
      <c r="QUW59" s="699"/>
      <c r="QUX59" s="699"/>
      <c r="QUY59" s="699"/>
      <c r="QUZ59" s="699"/>
      <c r="QVA59" s="699"/>
      <c r="QVB59" s="699"/>
      <c r="QVC59" s="699"/>
      <c r="QVD59" s="699"/>
      <c r="QVE59" s="699"/>
      <c r="QVF59" s="699"/>
      <c r="QVG59" s="699"/>
      <c r="QVH59" s="699"/>
      <c r="QVI59" s="699"/>
      <c r="QVJ59" s="699"/>
      <c r="QVK59" s="699"/>
      <c r="QVL59" s="699"/>
      <c r="QVM59" s="699"/>
      <c r="QVN59" s="699"/>
      <c r="QVO59" s="699"/>
      <c r="QVP59" s="699"/>
      <c r="QVQ59" s="699"/>
      <c r="QVR59" s="699"/>
      <c r="QVS59" s="699"/>
      <c r="QVT59" s="699"/>
      <c r="QVU59" s="699"/>
      <c r="QVV59" s="699"/>
      <c r="QVW59" s="699"/>
      <c r="QVX59" s="699"/>
      <c r="QVY59" s="699"/>
      <c r="QVZ59" s="699"/>
      <c r="QWA59" s="699"/>
      <c r="QWB59" s="699"/>
      <c r="QWC59" s="699"/>
      <c r="QWD59" s="699"/>
      <c r="QWE59" s="699"/>
      <c r="QWF59" s="699"/>
      <c r="QWG59" s="699"/>
      <c r="QWH59" s="699"/>
      <c r="QWI59" s="699"/>
      <c r="QWJ59" s="699"/>
      <c r="QWK59" s="699"/>
      <c r="QWL59" s="699"/>
      <c r="QWM59" s="699"/>
      <c r="QWN59" s="699"/>
      <c r="QWO59" s="699"/>
      <c r="QWP59" s="699"/>
      <c r="QWQ59" s="699"/>
      <c r="QWR59" s="699"/>
      <c r="QWS59" s="699"/>
      <c r="QWT59" s="699"/>
      <c r="QWU59" s="699"/>
      <c r="QWV59" s="699"/>
      <c r="QWW59" s="699"/>
      <c r="QWX59" s="699"/>
      <c r="QWY59" s="699"/>
      <c r="QWZ59" s="699"/>
      <c r="QXA59" s="699"/>
      <c r="QXB59" s="699"/>
      <c r="QXC59" s="699"/>
      <c r="QXD59" s="699"/>
      <c r="QXE59" s="699"/>
      <c r="QXF59" s="699"/>
      <c r="QXG59" s="699"/>
      <c r="QXH59" s="699"/>
      <c r="QXI59" s="699"/>
      <c r="QXJ59" s="699"/>
      <c r="QXK59" s="699"/>
      <c r="QXL59" s="699"/>
      <c r="QXM59" s="699"/>
      <c r="QXN59" s="699"/>
      <c r="QXO59" s="699"/>
      <c r="QXP59" s="699"/>
      <c r="QXQ59" s="699"/>
      <c r="QXR59" s="699"/>
      <c r="QXS59" s="699"/>
      <c r="QXT59" s="699"/>
      <c r="QXU59" s="699"/>
      <c r="QXV59" s="699"/>
      <c r="QXW59" s="699"/>
      <c r="QXX59" s="699"/>
      <c r="QXY59" s="699"/>
      <c r="QXZ59" s="699"/>
      <c r="QYA59" s="699"/>
      <c r="QYB59" s="699"/>
      <c r="QYC59" s="699"/>
      <c r="QYD59" s="699"/>
      <c r="QYE59" s="699"/>
      <c r="QYF59" s="699"/>
      <c r="QYG59" s="699"/>
      <c r="QYH59" s="699"/>
      <c r="QYI59" s="699"/>
      <c r="QYJ59" s="699"/>
      <c r="QYK59" s="699"/>
      <c r="QYL59" s="699"/>
      <c r="QYM59" s="699"/>
      <c r="QYN59" s="699"/>
      <c r="QYO59" s="699"/>
      <c r="QYP59" s="699"/>
      <c r="QYQ59" s="699"/>
      <c r="QYR59" s="699"/>
      <c r="QYS59" s="699"/>
      <c r="QYT59" s="699"/>
      <c r="QYU59" s="699"/>
      <c r="QYV59" s="699"/>
      <c r="QYW59" s="699"/>
      <c r="QYX59" s="699"/>
      <c r="QYY59" s="699"/>
      <c r="QYZ59" s="699"/>
      <c r="QZA59" s="699"/>
      <c r="QZB59" s="699"/>
      <c r="QZC59" s="699"/>
      <c r="QZD59" s="699"/>
      <c r="QZE59" s="699"/>
      <c r="QZF59" s="699"/>
      <c r="QZG59" s="699"/>
      <c r="QZH59" s="699"/>
      <c r="QZI59" s="699"/>
      <c r="QZJ59" s="699"/>
      <c r="QZK59" s="699"/>
      <c r="QZL59" s="699"/>
      <c r="QZM59" s="699"/>
      <c r="QZN59" s="699"/>
      <c r="QZO59" s="699"/>
      <c r="QZP59" s="699"/>
      <c r="QZQ59" s="699"/>
      <c r="QZR59" s="699"/>
      <c r="QZS59" s="699"/>
      <c r="QZT59" s="699"/>
      <c r="QZU59" s="699"/>
      <c r="QZV59" s="699"/>
      <c r="QZW59" s="699"/>
      <c r="QZX59" s="699"/>
      <c r="QZY59" s="699"/>
      <c r="QZZ59" s="699"/>
      <c r="RAA59" s="699"/>
      <c r="RAB59" s="699"/>
      <c r="RAC59" s="699"/>
      <c r="RAD59" s="699"/>
      <c r="RAE59" s="699"/>
      <c r="RAF59" s="699"/>
      <c r="RAG59" s="699"/>
      <c r="RAH59" s="699"/>
      <c r="RAI59" s="699"/>
      <c r="RAJ59" s="699"/>
      <c r="RAK59" s="699"/>
      <c r="RAL59" s="699"/>
      <c r="RAM59" s="699"/>
      <c r="RAN59" s="699"/>
      <c r="RAO59" s="699"/>
      <c r="RAP59" s="699"/>
      <c r="RAQ59" s="699"/>
      <c r="RAR59" s="699"/>
      <c r="RAS59" s="699"/>
      <c r="RAT59" s="699"/>
      <c r="RAU59" s="699"/>
      <c r="RAV59" s="699"/>
      <c r="RAW59" s="699"/>
      <c r="RAX59" s="699"/>
      <c r="RAY59" s="699"/>
      <c r="RAZ59" s="699"/>
      <c r="RBA59" s="699"/>
      <c r="RBB59" s="699"/>
      <c r="RBC59" s="699"/>
      <c r="RBD59" s="699"/>
      <c r="RBE59" s="699"/>
      <c r="RBF59" s="699"/>
      <c r="RBG59" s="699"/>
      <c r="RBH59" s="699"/>
      <c r="RBI59" s="699"/>
      <c r="RBJ59" s="699"/>
      <c r="RBK59" s="699"/>
      <c r="RBL59" s="699"/>
      <c r="RBM59" s="699"/>
      <c r="RBN59" s="699"/>
      <c r="RBO59" s="699"/>
      <c r="RBP59" s="699"/>
      <c r="RBQ59" s="699"/>
      <c r="RBR59" s="699"/>
      <c r="RBS59" s="699"/>
      <c r="RBT59" s="699"/>
      <c r="RBU59" s="699"/>
      <c r="RBV59" s="699"/>
      <c r="RBW59" s="699"/>
      <c r="RBX59" s="699"/>
      <c r="RBY59" s="699"/>
      <c r="RBZ59" s="699"/>
      <c r="RCA59" s="699"/>
      <c r="RCB59" s="699"/>
      <c r="RCC59" s="699"/>
      <c r="RCD59" s="699"/>
      <c r="RCE59" s="699"/>
      <c r="RCF59" s="699"/>
      <c r="RCG59" s="699"/>
      <c r="RCH59" s="699"/>
      <c r="RCI59" s="699"/>
      <c r="RCJ59" s="699"/>
      <c r="RCK59" s="699"/>
      <c r="RCL59" s="699"/>
      <c r="RCM59" s="699"/>
      <c r="RCN59" s="699"/>
      <c r="RCO59" s="699"/>
      <c r="RCP59" s="699"/>
      <c r="RCQ59" s="699"/>
      <c r="RCR59" s="699"/>
      <c r="RCS59" s="699"/>
      <c r="RCT59" s="699"/>
      <c r="RCU59" s="699"/>
      <c r="RCV59" s="699"/>
      <c r="RCW59" s="699"/>
      <c r="RCX59" s="699"/>
      <c r="RCY59" s="699"/>
      <c r="RCZ59" s="699"/>
      <c r="RDA59" s="699"/>
      <c r="RDB59" s="699"/>
      <c r="RDC59" s="699"/>
      <c r="RDD59" s="699"/>
      <c r="RDE59" s="699"/>
      <c r="RDF59" s="699"/>
      <c r="RDG59" s="699"/>
      <c r="RDH59" s="699"/>
      <c r="RDI59" s="699"/>
      <c r="RDJ59" s="699"/>
      <c r="RDK59" s="699"/>
      <c r="RDL59" s="699"/>
      <c r="RDM59" s="699"/>
      <c r="RDN59" s="699"/>
      <c r="RDO59" s="699"/>
      <c r="RDP59" s="699"/>
      <c r="RDQ59" s="699"/>
      <c r="RDR59" s="699"/>
      <c r="RDS59" s="699"/>
      <c r="RDT59" s="699"/>
      <c r="RDU59" s="699"/>
      <c r="RDV59" s="699"/>
      <c r="RDW59" s="699"/>
      <c r="RDX59" s="699"/>
      <c r="RDY59" s="699"/>
      <c r="RDZ59" s="699"/>
      <c r="REA59" s="699"/>
      <c r="REB59" s="699"/>
      <c r="REC59" s="699"/>
      <c r="RED59" s="699"/>
      <c r="REE59" s="699"/>
      <c r="REF59" s="699"/>
      <c r="REG59" s="699"/>
      <c r="REH59" s="699"/>
      <c r="REI59" s="699"/>
      <c r="REJ59" s="699"/>
      <c r="REK59" s="699"/>
      <c r="REL59" s="699"/>
      <c r="REM59" s="699"/>
      <c r="REN59" s="699"/>
      <c r="REO59" s="699"/>
      <c r="REP59" s="699"/>
      <c r="REQ59" s="699"/>
      <c r="RER59" s="699"/>
      <c r="RES59" s="699"/>
      <c r="RET59" s="699"/>
      <c r="REU59" s="699"/>
      <c r="REV59" s="699"/>
      <c r="REW59" s="699"/>
      <c r="REX59" s="699"/>
      <c r="REY59" s="699"/>
      <c r="REZ59" s="699"/>
      <c r="RFA59" s="699"/>
      <c r="RFB59" s="699"/>
      <c r="RFC59" s="699"/>
      <c r="RFD59" s="699"/>
      <c r="RFE59" s="699"/>
      <c r="RFF59" s="699"/>
      <c r="RFG59" s="699"/>
      <c r="RFH59" s="699"/>
      <c r="RFI59" s="699"/>
      <c r="RFJ59" s="699"/>
      <c r="RFK59" s="699"/>
      <c r="RFL59" s="699"/>
      <c r="RFM59" s="699"/>
      <c r="RFN59" s="699"/>
      <c r="RFO59" s="699"/>
      <c r="RFP59" s="699"/>
      <c r="RFQ59" s="699"/>
      <c r="RFR59" s="699"/>
      <c r="RFS59" s="699"/>
      <c r="RFT59" s="699"/>
      <c r="RFU59" s="699"/>
      <c r="RFV59" s="699"/>
      <c r="RFW59" s="699"/>
      <c r="RFX59" s="699"/>
      <c r="RFY59" s="699"/>
      <c r="RFZ59" s="699"/>
      <c r="RGA59" s="699"/>
      <c r="RGB59" s="699"/>
      <c r="RGC59" s="699"/>
      <c r="RGD59" s="699"/>
      <c r="RGE59" s="699"/>
      <c r="RGF59" s="699"/>
      <c r="RGG59" s="699"/>
      <c r="RGH59" s="699"/>
      <c r="RGI59" s="699"/>
      <c r="RGJ59" s="699"/>
      <c r="RGK59" s="699"/>
      <c r="RGL59" s="699"/>
      <c r="RGM59" s="699"/>
      <c r="RGN59" s="699"/>
      <c r="RGO59" s="699"/>
      <c r="RGP59" s="699"/>
      <c r="RGQ59" s="699"/>
      <c r="RGR59" s="699"/>
      <c r="RGS59" s="699"/>
      <c r="RGT59" s="699"/>
      <c r="RGU59" s="699"/>
      <c r="RGV59" s="699"/>
      <c r="RGW59" s="699"/>
      <c r="RGX59" s="699"/>
      <c r="RGY59" s="699"/>
      <c r="RGZ59" s="699"/>
      <c r="RHA59" s="699"/>
      <c r="RHB59" s="699"/>
      <c r="RHC59" s="699"/>
      <c r="RHD59" s="699"/>
      <c r="RHE59" s="699"/>
      <c r="RHF59" s="699"/>
      <c r="RHG59" s="699"/>
      <c r="RHH59" s="699"/>
      <c r="RHI59" s="699"/>
      <c r="RHJ59" s="699"/>
      <c r="RHK59" s="699"/>
      <c r="RHL59" s="699"/>
      <c r="RHM59" s="699"/>
      <c r="RHN59" s="699"/>
      <c r="RHO59" s="699"/>
      <c r="RHP59" s="699"/>
      <c r="RHQ59" s="699"/>
      <c r="RHR59" s="699"/>
      <c r="RHS59" s="699"/>
      <c r="RHT59" s="699"/>
      <c r="RHU59" s="699"/>
      <c r="RHV59" s="699"/>
      <c r="RHW59" s="699"/>
      <c r="RHX59" s="699"/>
      <c r="RHY59" s="699"/>
      <c r="RHZ59" s="699"/>
      <c r="RIA59" s="699"/>
      <c r="RIB59" s="699"/>
      <c r="RIC59" s="699"/>
      <c r="RID59" s="699"/>
      <c r="RIE59" s="699"/>
      <c r="RIF59" s="699"/>
      <c r="RIG59" s="699"/>
      <c r="RIH59" s="699"/>
      <c r="RII59" s="699"/>
      <c r="RIJ59" s="699"/>
      <c r="RIK59" s="699"/>
      <c r="RIL59" s="699"/>
      <c r="RIM59" s="699"/>
      <c r="RIN59" s="699"/>
      <c r="RIO59" s="699"/>
      <c r="RIP59" s="699"/>
      <c r="RIQ59" s="699"/>
      <c r="RIR59" s="699"/>
      <c r="RIS59" s="699"/>
      <c r="RIT59" s="699"/>
      <c r="RIU59" s="699"/>
      <c r="RIV59" s="699"/>
      <c r="RIW59" s="699"/>
      <c r="RIX59" s="699"/>
      <c r="RIY59" s="699"/>
      <c r="RIZ59" s="699"/>
      <c r="RJA59" s="699"/>
      <c r="RJB59" s="699"/>
      <c r="RJC59" s="699"/>
      <c r="RJD59" s="699"/>
      <c r="RJE59" s="699"/>
      <c r="RJF59" s="699"/>
      <c r="RJG59" s="699"/>
      <c r="RJH59" s="699"/>
      <c r="RJI59" s="699"/>
      <c r="RJJ59" s="699"/>
      <c r="RJK59" s="699"/>
      <c r="RJL59" s="699"/>
      <c r="RJM59" s="699"/>
      <c r="RJN59" s="699"/>
      <c r="RJO59" s="699"/>
      <c r="RJP59" s="699"/>
      <c r="RJQ59" s="699"/>
      <c r="RJR59" s="699"/>
      <c r="RJS59" s="699"/>
      <c r="RJT59" s="699"/>
      <c r="RJU59" s="699"/>
      <c r="RJV59" s="699"/>
      <c r="RJW59" s="699"/>
      <c r="RJX59" s="699"/>
      <c r="RJY59" s="699"/>
      <c r="RJZ59" s="699"/>
      <c r="RKA59" s="699"/>
      <c r="RKB59" s="699"/>
      <c r="RKC59" s="699"/>
      <c r="RKD59" s="699"/>
      <c r="RKE59" s="699"/>
      <c r="RKF59" s="699"/>
      <c r="RKG59" s="699"/>
      <c r="RKH59" s="699"/>
      <c r="RKI59" s="699"/>
      <c r="RKJ59" s="699"/>
      <c r="RKK59" s="699"/>
      <c r="RKL59" s="699"/>
      <c r="RKM59" s="699"/>
      <c r="RKN59" s="699"/>
      <c r="RKO59" s="699"/>
      <c r="RKP59" s="699"/>
      <c r="RKQ59" s="699"/>
      <c r="RKR59" s="699"/>
      <c r="RKS59" s="699"/>
      <c r="RKT59" s="699"/>
      <c r="RKU59" s="699"/>
      <c r="RKV59" s="699"/>
      <c r="RKW59" s="699"/>
      <c r="RKX59" s="699"/>
      <c r="RKY59" s="699"/>
      <c r="RKZ59" s="699"/>
      <c r="RLA59" s="699"/>
      <c r="RLB59" s="699"/>
      <c r="RLC59" s="699"/>
      <c r="RLD59" s="699"/>
      <c r="RLE59" s="699"/>
      <c r="RLF59" s="699"/>
      <c r="RLG59" s="699"/>
      <c r="RLH59" s="699"/>
      <c r="RLI59" s="699"/>
      <c r="RLJ59" s="699"/>
      <c r="RLK59" s="699"/>
      <c r="RLL59" s="699"/>
      <c r="RLM59" s="699"/>
      <c r="RLN59" s="699"/>
      <c r="RLO59" s="699"/>
      <c r="RLP59" s="699"/>
      <c r="RLQ59" s="699"/>
      <c r="RLR59" s="699"/>
      <c r="RLS59" s="699"/>
      <c r="RLT59" s="699"/>
      <c r="RLU59" s="699"/>
      <c r="RLV59" s="699"/>
      <c r="RLW59" s="699"/>
      <c r="RLX59" s="699"/>
      <c r="RLY59" s="699"/>
      <c r="RLZ59" s="699"/>
      <c r="RMA59" s="699"/>
      <c r="RMB59" s="699"/>
      <c r="RMC59" s="699"/>
      <c r="RMD59" s="699"/>
      <c r="RME59" s="699"/>
      <c r="RMF59" s="699"/>
      <c r="RMG59" s="699"/>
      <c r="RMH59" s="699"/>
      <c r="RMI59" s="699"/>
      <c r="RMJ59" s="699"/>
      <c r="RMK59" s="699"/>
      <c r="RML59" s="699"/>
      <c r="RMM59" s="699"/>
      <c r="RMN59" s="699"/>
      <c r="RMO59" s="699"/>
      <c r="RMP59" s="699"/>
      <c r="RMQ59" s="699"/>
      <c r="RMR59" s="699"/>
      <c r="RMS59" s="699"/>
      <c r="RMT59" s="699"/>
      <c r="RMU59" s="699"/>
      <c r="RMV59" s="699"/>
      <c r="RMW59" s="699"/>
      <c r="RMX59" s="699"/>
      <c r="RMY59" s="699"/>
      <c r="RMZ59" s="699"/>
      <c r="RNA59" s="699"/>
      <c r="RNB59" s="699"/>
      <c r="RNC59" s="699"/>
      <c r="RND59" s="699"/>
      <c r="RNE59" s="699"/>
      <c r="RNF59" s="699"/>
      <c r="RNG59" s="699"/>
      <c r="RNH59" s="699"/>
      <c r="RNI59" s="699"/>
      <c r="RNJ59" s="699"/>
      <c r="RNK59" s="699"/>
      <c r="RNL59" s="699"/>
      <c r="RNM59" s="699"/>
      <c r="RNN59" s="699"/>
      <c r="RNO59" s="699"/>
      <c r="RNP59" s="699"/>
      <c r="RNQ59" s="699"/>
      <c r="RNR59" s="699"/>
      <c r="RNS59" s="699"/>
      <c r="RNT59" s="699"/>
      <c r="RNU59" s="699"/>
      <c r="RNV59" s="699"/>
      <c r="RNW59" s="699"/>
      <c r="RNX59" s="699"/>
      <c r="RNY59" s="699"/>
      <c r="RNZ59" s="699"/>
      <c r="ROA59" s="699"/>
      <c r="ROB59" s="699"/>
      <c r="ROC59" s="699"/>
      <c r="ROD59" s="699"/>
      <c r="ROE59" s="699"/>
      <c r="ROF59" s="699"/>
      <c r="ROG59" s="699"/>
      <c r="ROH59" s="699"/>
      <c r="ROI59" s="699"/>
      <c r="ROJ59" s="699"/>
      <c r="ROK59" s="699"/>
      <c r="ROL59" s="699"/>
      <c r="ROM59" s="699"/>
      <c r="RON59" s="699"/>
      <c r="ROO59" s="699"/>
      <c r="ROP59" s="699"/>
      <c r="ROQ59" s="699"/>
      <c r="ROR59" s="699"/>
      <c r="ROS59" s="699"/>
      <c r="ROT59" s="699"/>
      <c r="ROU59" s="699"/>
      <c r="ROV59" s="699"/>
      <c r="ROW59" s="699"/>
      <c r="ROX59" s="699"/>
      <c r="ROY59" s="699"/>
      <c r="ROZ59" s="699"/>
      <c r="RPA59" s="699"/>
      <c r="RPB59" s="699"/>
      <c r="RPC59" s="699"/>
      <c r="RPD59" s="699"/>
      <c r="RPE59" s="699"/>
      <c r="RPF59" s="699"/>
      <c r="RPG59" s="699"/>
      <c r="RPH59" s="699"/>
      <c r="RPI59" s="699"/>
      <c r="RPJ59" s="699"/>
      <c r="RPK59" s="699"/>
      <c r="RPL59" s="699"/>
      <c r="RPM59" s="699"/>
      <c r="RPN59" s="699"/>
      <c r="RPO59" s="699"/>
      <c r="RPP59" s="699"/>
      <c r="RPQ59" s="699"/>
      <c r="RPR59" s="699"/>
      <c r="RPS59" s="699"/>
      <c r="RPT59" s="699"/>
      <c r="RPU59" s="699"/>
      <c r="RPV59" s="699"/>
      <c r="RPW59" s="699"/>
      <c r="RPX59" s="699"/>
      <c r="RPY59" s="699"/>
      <c r="RPZ59" s="699"/>
      <c r="RQA59" s="699"/>
      <c r="RQB59" s="699"/>
      <c r="RQC59" s="699"/>
      <c r="RQD59" s="699"/>
      <c r="RQE59" s="699"/>
      <c r="RQF59" s="699"/>
      <c r="RQG59" s="699"/>
      <c r="RQH59" s="699"/>
      <c r="RQI59" s="699"/>
      <c r="RQJ59" s="699"/>
      <c r="RQK59" s="699"/>
      <c r="RQL59" s="699"/>
      <c r="RQM59" s="699"/>
      <c r="RQN59" s="699"/>
      <c r="RQO59" s="699"/>
      <c r="RQP59" s="699"/>
      <c r="RQQ59" s="699"/>
      <c r="RQR59" s="699"/>
      <c r="RQS59" s="699"/>
      <c r="RQT59" s="699"/>
      <c r="RQU59" s="699"/>
      <c r="RQV59" s="699"/>
      <c r="RQW59" s="699"/>
      <c r="RQX59" s="699"/>
      <c r="RQY59" s="699"/>
      <c r="RQZ59" s="699"/>
      <c r="RRA59" s="699"/>
      <c r="RRB59" s="699"/>
      <c r="RRC59" s="699"/>
      <c r="RRD59" s="699"/>
      <c r="RRE59" s="699"/>
      <c r="RRF59" s="699"/>
      <c r="RRG59" s="699"/>
      <c r="RRH59" s="699"/>
      <c r="RRI59" s="699"/>
      <c r="RRJ59" s="699"/>
      <c r="RRK59" s="699"/>
      <c r="RRL59" s="699"/>
      <c r="RRM59" s="699"/>
      <c r="RRN59" s="699"/>
      <c r="RRO59" s="699"/>
      <c r="RRP59" s="699"/>
      <c r="RRQ59" s="699"/>
      <c r="RRR59" s="699"/>
      <c r="RRS59" s="699"/>
      <c r="RRT59" s="699"/>
      <c r="RRU59" s="699"/>
      <c r="RRV59" s="699"/>
      <c r="RRW59" s="699"/>
      <c r="RRX59" s="699"/>
      <c r="RRY59" s="699"/>
      <c r="RRZ59" s="699"/>
      <c r="RSA59" s="699"/>
      <c r="RSB59" s="699"/>
      <c r="RSC59" s="699"/>
      <c r="RSD59" s="699"/>
      <c r="RSE59" s="699"/>
      <c r="RSF59" s="699"/>
      <c r="RSG59" s="699"/>
      <c r="RSH59" s="699"/>
      <c r="RSI59" s="699"/>
      <c r="RSJ59" s="699"/>
      <c r="RSK59" s="699"/>
      <c r="RSL59" s="699"/>
      <c r="RSM59" s="699"/>
      <c r="RSN59" s="699"/>
      <c r="RSO59" s="699"/>
      <c r="RSP59" s="699"/>
      <c r="RSQ59" s="699"/>
      <c r="RSR59" s="699"/>
      <c r="RSS59" s="699"/>
      <c r="RST59" s="699"/>
      <c r="RSU59" s="699"/>
      <c r="RSV59" s="699"/>
      <c r="RSW59" s="699"/>
      <c r="RSX59" s="699"/>
      <c r="RSY59" s="699"/>
      <c r="RSZ59" s="699"/>
      <c r="RTA59" s="699"/>
      <c r="RTB59" s="699"/>
      <c r="RTC59" s="699"/>
      <c r="RTD59" s="699"/>
      <c r="RTE59" s="699"/>
      <c r="RTF59" s="699"/>
      <c r="RTG59" s="699"/>
      <c r="RTH59" s="699"/>
      <c r="RTI59" s="699"/>
      <c r="RTJ59" s="699"/>
      <c r="RTK59" s="699"/>
      <c r="RTL59" s="699"/>
      <c r="RTM59" s="699"/>
      <c r="RTN59" s="699"/>
      <c r="RTO59" s="699"/>
      <c r="RTP59" s="699"/>
      <c r="RTQ59" s="699"/>
      <c r="RTR59" s="699"/>
      <c r="RTS59" s="699"/>
      <c r="RTT59" s="699"/>
      <c r="RTU59" s="699"/>
      <c r="RTV59" s="699"/>
      <c r="RTW59" s="699"/>
      <c r="RTX59" s="699"/>
      <c r="RTY59" s="699"/>
      <c r="RTZ59" s="699"/>
      <c r="RUA59" s="699"/>
      <c r="RUB59" s="699"/>
      <c r="RUC59" s="699"/>
      <c r="RUD59" s="699"/>
      <c r="RUE59" s="699"/>
      <c r="RUF59" s="699"/>
      <c r="RUG59" s="699"/>
      <c r="RUH59" s="699"/>
      <c r="RUI59" s="699"/>
      <c r="RUJ59" s="699"/>
      <c r="RUK59" s="699"/>
      <c r="RUL59" s="699"/>
      <c r="RUM59" s="699"/>
      <c r="RUN59" s="699"/>
      <c r="RUO59" s="699"/>
      <c r="RUP59" s="699"/>
      <c r="RUQ59" s="699"/>
      <c r="RUR59" s="699"/>
      <c r="RUS59" s="699"/>
      <c r="RUT59" s="699"/>
      <c r="RUU59" s="699"/>
      <c r="RUV59" s="699"/>
      <c r="RUW59" s="699"/>
      <c r="RUX59" s="699"/>
      <c r="RUY59" s="699"/>
      <c r="RUZ59" s="699"/>
      <c r="RVA59" s="699"/>
      <c r="RVB59" s="699"/>
      <c r="RVC59" s="699"/>
      <c r="RVD59" s="699"/>
      <c r="RVE59" s="699"/>
      <c r="RVF59" s="699"/>
      <c r="RVG59" s="699"/>
      <c r="RVH59" s="699"/>
      <c r="RVI59" s="699"/>
      <c r="RVJ59" s="699"/>
      <c r="RVK59" s="699"/>
      <c r="RVL59" s="699"/>
      <c r="RVM59" s="699"/>
      <c r="RVN59" s="699"/>
      <c r="RVO59" s="699"/>
      <c r="RVP59" s="699"/>
      <c r="RVQ59" s="699"/>
      <c r="RVR59" s="699"/>
      <c r="RVS59" s="699"/>
      <c r="RVT59" s="699"/>
      <c r="RVU59" s="699"/>
      <c r="RVV59" s="699"/>
      <c r="RVW59" s="699"/>
      <c r="RVX59" s="699"/>
      <c r="RVY59" s="699"/>
      <c r="RVZ59" s="699"/>
      <c r="RWA59" s="699"/>
      <c r="RWB59" s="699"/>
      <c r="RWC59" s="699"/>
      <c r="RWD59" s="699"/>
      <c r="RWE59" s="699"/>
      <c r="RWF59" s="699"/>
      <c r="RWG59" s="699"/>
      <c r="RWH59" s="699"/>
      <c r="RWI59" s="699"/>
      <c r="RWJ59" s="699"/>
      <c r="RWK59" s="699"/>
      <c r="RWL59" s="699"/>
      <c r="RWM59" s="699"/>
      <c r="RWN59" s="699"/>
      <c r="RWO59" s="699"/>
      <c r="RWP59" s="699"/>
      <c r="RWQ59" s="699"/>
      <c r="RWR59" s="699"/>
      <c r="RWS59" s="699"/>
      <c r="RWT59" s="699"/>
      <c r="RWU59" s="699"/>
      <c r="RWV59" s="699"/>
      <c r="RWW59" s="699"/>
      <c r="RWX59" s="699"/>
      <c r="RWY59" s="699"/>
      <c r="RWZ59" s="699"/>
      <c r="RXA59" s="699"/>
      <c r="RXB59" s="699"/>
      <c r="RXC59" s="699"/>
      <c r="RXD59" s="699"/>
      <c r="RXE59" s="699"/>
      <c r="RXF59" s="699"/>
      <c r="RXG59" s="699"/>
      <c r="RXH59" s="699"/>
      <c r="RXI59" s="699"/>
      <c r="RXJ59" s="699"/>
      <c r="RXK59" s="699"/>
      <c r="RXL59" s="699"/>
      <c r="RXM59" s="699"/>
      <c r="RXN59" s="699"/>
      <c r="RXO59" s="699"/>
      <c r="RXP59" s="699"/>
      <c r="RXQ59" s="699"/>
      <c r="RXR59" s="699"/>
      <c r="RXS59" s="699"/>
      <c r="RXT59" s="699"/>
      <c r="RXU59" s="699"/>
      <c r="RXV59" s="699"/>
      <c r="RXW59" s="699"/>
      <c r="RXX59" s="699"/>
      <c r="RXY59" s="699"/>
      <c r="RXZ59" s="699"/>
      <c r="RYA59" s="699"/>
      <c r="RYB59" s="699"/>
      <c r="RYC59" s="699"/>
      <c r="RYD59" s="699"/>
      <c r="RYE59" s="699"/>
      <c r="RYF59" s="699"/>
      <c r="RYG59" s="699"/>
      <c r="RYH59" s="699"/>
      <c r="RYI59" s="699"/>
      <c r="RYJ59" s="699"/>
      <c r="RYK59" s="699"/>
      <c r="RYL59" s="699"/>
      <c r="RYM59" s="699"/>
      <c r="RYN59" s="699"/>
      <c r="RYO59" s="699"/>
      <c r="RYP59" s="699"/>
      <c r="RYQ59" s="699"/>
      <c r="RYR59" s="699"/>
      <c r="RYS59" s="699"/>
      <c r="RYT59" s="699"/>
      <c r="RYU59" s="699"/>
      <c r="RYV59" s="699"/>
      <c r="RYW59" s="699"/>
      <c r="RYX59" s="699"/>
      <c r="RYY59" s="699"/>
      <c r="RYZ59" s="699"/>
      <c r="RZA59" s="699"/>
      <c r="RZB59" s="699"/>
      <c r="RZC59" s="699"/>
      <c r="RZD59" s="699"/>
      <c r="RZE59" s="699"/>
      <c r="RZF59" s="699"/>
      <c r="RZG59" s="699"/>
      <c r="RZH59" s="699"/>
      <c r="RZI59" s="699"/>
      <c r="RZJ59" s="699"/>
      <c r="RZK59" s="699"/>
      <c r="RZL59" s="699"/>
      <c r="RZM59" s="699"/>
      <c r="RZN59" s="699"/>
      <c r="RZO59" s="699"/>
      <c r="RZP59" s="699"/>
      <c r="RZQ59" s="699"/>
      <c r="RZR59" s="699"/>
      <c r="RZS59" s="699"/>
      <c r="RZT59" s="699"/>
      <c r="RZU59" s="699"/>
      <c r="RZV59" s="699"/>
      <c r="RZW59" s="699"/>
      <c r="RZX59" s="699"/>
      <c r="RZY59" s="699"/>
      <c r="RZZ59" s="699"/>
      <c r="SAA59" s="699"/>
      <c r="SAB59" s="699"/>
      <c r="SAC59" s="699"/>
      <c r="SAD59" s="699"/>
      <c r="SAE59" s="699"/>
      <c r="SAF59" s="699"/>
      <c r="SAG59" s="699"/>
      <c r="SAH59" s="699"/>
      <c r="SAI59" s="699"/>
      <c r="SAJ59" s="699"/>
      <c r="SAK59" s="699"/>
      <c r="SAL59" s="699"/>
      <c r="SAM59" s="699"/>
      <c r="SAN59" s="699"/>
      <c r="SAO59" s="699"/>
      <c r="SAP59" s="699"/>
      <c r="SAQ59" s="699"/>
      <c r="SAR59" s="699"/>
      <c r="SAS59" s="699"/>
      <c r="SAT59" s="699"/>
      <c r="SAU59" s="699"/>
      <c r="SAV59" s="699"/>
      <c r="SAW59" s="699"/>
      <c r="SAX59" s="699"/>
      <c r="SAY59" s="699"/>
      <c r="SAZ59" s="699"/>
      <c r="SBA59" s="699"/>
      <c r="SBB59" s="699"/>
      <c r="SBC59" s="699"/>
      <c r="SBD59" s="699"/>
      <c r="SBE59" s="699"/>
      <c r="SBF59" s="699"/>
      <c r="SBG59" s="699"/>
      <c r="SBH59" s="699"/>
      <c r="SBI59" s="699"/>
      <c r="SBJ59" s="699"/>
      <c r="SBK59" s="699"/>
      <c r="SBL59" s="699"/>
      <c r="SBM59" s="699"/>
      <c r="SBN59" s="699"/>
      <c r="SBO59" s="699"/>
      <c r="SBP59" s="699"/>
      <c r="SBQ59" s="699"/>
      <c r="SBR59" s="699"/>
      <c r="SBS59" s="699"/>
      <c r="SBT59" s="699"/>
      <c r="SBU59" s="699"/>
      <c r="SBV59" s="699"/>
      <c r="SBW59" s="699"/>
      <c r="SBX59" s="699"/>
      <c r="SBY59" s="699"/>
      <c r="SBZ59" s="699"/>
      <c r="SCA59" s="699"/>
      <c r="SCB59" s="699"/>
      <c r="SCC59" s="699"/>
      <c r="SCD59" s="699"/>
      <c r="SCE59" s="699"/>
      <c r="SCF59" s="699"/>
      <c r="SCG59" s="699"/>
      <c r="SCH59" s="699"/>
      <c r="SCI59" s="699"/>
      <c r="SCJ59" s="699"/>
      <c r="SCK59" s="699"/>
      <c r="SCL59" s="699"/>
      <c r="SCM59" s="699"/>
      <c r="SCN59" s="699"/>
      <c r="SCO59" s="699"/>
      <c r="SCP59" s="699"/>
      <c r="SCQ59" s="699"/>
      <c r="SCR59" s="699"/>
      <c r="SCS59" s="699"/>
      <c r="SCT59" s="699"/>
      <c r="SCU59" s="699"/>
      <c r="SCV59" s="699"/>
      <c r="SCW59" s="699"/>
      <c r="SCX59" s="699"/>
      <c r="SCY59" s="699"/>
      <c r="SCZ59" s="699"/>
      <c r="SDA59" s="699"/>
      <c r="SDB59" s="699"/>
      <c r="SDC59" s="699"/>
      <c r="SDD59" s="699"/>
      <c r="SDE59" s="699"/>
      <c r="SDF59" s="699"/>
      <c r="SDG59" s="699"/>
      <c r="SDH59" s="699"/>
      <c r="SDI59" s="699"/>
      <c r="SDJ59" s="699"/>
      <c r="SDK59" s="699"/>
      <c r="SDL59" s="699"/>
      <c r="SDM59" s="699"/>
      <c r="SDN59" s="699"/>
      <c r="SDO59" s="699"/>
      <c r="SDP59" s="699"/>
      <c r="SDQ59" s="699"/>
      <c r="SDR59" s="699"/>
      <c r="SDS59" s="699"/>
      <c r="SDT59" s="699"/>
      <c r="SDU59" s="699"/>
      <c r="SDV59" s="699"/>
      <c r="SDW59" s="699"/>
      <c r="SDX59" s="699"/>
      <c r="SDY59" s="699"/>
      <c r="SDZ59" s="699"/>
      <c r="SEA59" s="699"/>
      <c r="SEB59" s="699"/>
      <c r="SEC59" s="699"/>
      <c r="SED59" s="699"/>
      <c r="SEE59" s="699"/>
      <c r="SEF59" s="699"/>
      <c r="SEG59" s="699"/>
      <c r="SEH59" s="699"/>
      <c r="SEI59" s="699"/>
      <c r="SEJ59" s="699"/>
      <c r="SEK59" s="699"/>
      <c r="SEL59" s="699"/>
      <c r="SEM59" s="699"/>
      <c r="SEN59" s="699"/>
      <c r="SEO59" s="699"/>
      <c r="SEP59" s="699"/>
      <c r="SEQ59" s="699"/>
      <c r="SER59" s="699"/>
      <c r="SES59" s="699"/>
      <c r="SET59" s="699"/>
      <c r="SEU59" s="699"/>
      <c r="SEV59" s="699"/>
      <c r="SEW59" s="699"/>
      <c r="SEX59" s="699"/>
      <c r="SEY59" s="699"/>
      <c r="SEZ59" s="699"/>
      <c r="SFA59" s="699"/>
      <c r="SFB59" s="699"/>
      <c r="SFC59" s="699"/>
      <c r="SFD59" s="699"/>
      <c r="SFE59" s="699"/>
      <c r="SFF59" s="699"/>
      <c r="SFG59" s="699"/>
      <c r="SFH59" s="699"/>
      <c r="SFI59" s="699"/>
      <c r="SFJ59" s="699"/>
      <c r="SFK59" s="699"/>
      <c r="SFL59" s="699"/>
      <c r="SFM59" s="699"/>
      <c r="SFN59" s="699"/>
      <c r="SFO59" s="699"/>
      <c r="SFP59" s="699"/>
      <c r="SFQ59" s="699"/>
      <c r="SFR59" s="699"/>
      <c r="SFS59" s="699"/>
      <c r="SFT59" s="699"/>
      <c r="SFU59" s="699"/>
      <c r="SFV59" s="699"/>
      <c r="SFW59" s="699"/>
      <c r="SFX59" s="699"/>
      <c r="SFY59" s="699"/>
      <c r="SFZ59" s="699"/>
      <c r="SGA59" s="699"/>
      <c r="SGB59" s="699"/>
      <c r="SGC59" s="699"/>
      <c r="SGD59" s="699"/>
      <c r="SGE59" s="699"/>
      <c r="SGF59" s="699"/>
      <c r="SGG59" s="699"/>
      <c r="SGH59" s="699"/>
      <c r="SGI59" s="699"/>
      <c r="SGJ59" s="699"/>
      <c r="SGK59" s="699"/>
      <c r="SGL59" s="699"/>
      <c r="SGM59" s="699"/>
      <c r="SGN59" s="699"/>
      <c r="SGO59" s="699"/>
      <c r="SGP59" s="699"/>
      <c r="SGQ59" s="699"/>
      <c r="SGR59" s="699"/>
      <c r="SGS59" s="699"/>
      <c r="SGT59" s="699"/>
      <c r="SGU59" s="699"/>
      <c r="SGV59" s="699"/>
      <c r="SGW59" s="699"/>
      <c r="SGX59" s="699"/>
      <c r="SGY59" s="699"/>
      <c r="SGZ59" s="699"/>
      <c r="SHA59" s="699"/>
      <c r="SHB59" s="699"/>
      <c r="SHC59" s="699"/>
      <c r="SHD59" s="699"/>
      <c r="SHE59" s="699"/>
      <c r="SHF59" s="699"/>
      <c r="SHG59" s="699"/>
      <c r="SHH59" s="699"/>
      <c r="SHI59" s="699"/>
      <c r="SHJ59" s="699"/>
      <c r="SHK59" s="699"/>
      <c r="SHL59" s="699"/>
      <c r="SHM59" s="699"/>
      <c r="SHN59" s="699"/>
      <c r="SHO59" s="699"/>
      <c r="SHP59" s="699"/>
      <c r="SHQ59" s="699"/>
      <c r="SHR59" s="699"/>
      <c r="SHS59" s="699"/>
      <c r="SHT59" s="699"/>
      <c r="SHU59" s="699"/>
      <c r="SHV59" s="699"/>
      <c r="SHW59" s="699"/>
      <c r="SHX59" s="699"/>
      <c r="SHY59" s="699"/>
      <c r="SHZ59" s="699"/>
      <c r="SIA59" s="699"/>
      <c r="SIB59" s="699"/>
      <c r="SIC59" s="699"/>
      <c r="SID59" s="699"/>
      <c r="SIE59" s="699"/>
      <c r="SIF59" s="699"/>
      <c r="SIG59" s="699"/>
      <c r="SIH59" s="699"/>
      <c r="SII59" s="699"/>
      <c r="SIJ59" s="699"/>
      <c r="SIK59" s="699"/>
      <c r="SIL59" s="699"/>
      <c r="SIM59" s="699"/>
      <c r="SIN59" s="699"/>
      <c r="SIO59" s="699"/>
      <c r="SIP59" s="699"/>
      <c r="SIQ59" s="699"/>
      <c r="SIR59" s="699"/>
      <c r="SIS59" s="699"/>
      <c r="SIT59" s="699"/>
      <c r="SIU59" s="699"/>
      <c r="SIV59" s="699"/>
      <c r="SIW59" s="699"/>
      <c r="SIX59" s="699"/>
      <c r="SIY59" s="699"/>
      <c r="SIZ59" s="699"/>
      <c r="SJA59" s="699"/>
      <c r="SJB59" s="699"/>
      <c r="SJC59" s="699"/>
      <c r="SJD59" s="699"/>
      <c r="SJE59" s="699"/>
      <c r="SJF59" s="699"/>
      <c r="SJG59" s="699"/>
      <c r="SJH59" s="699"/>
      <c r="SJI59" s="699"/>
      <c r="SJJ59" s="699"/>
      <c r="SJK59" s="699"/>
      <c r="SJL59" s="699"/>
      <c r="SJM59" s="699"/>
      <c r="SJN59" s="699"/>
      <c r="SJO59" s="699"/>
      <c r="SJP59" s="699"/>
      <c r="SJQ59" s="699"/>
      <c r="SJR59" s="699"/>
      <c r="SJS59" s="699"/>
      <c r="SJT59" s="699"/>
      <c r="SJU59" s="699"/>
      <c r="SJV59" s="699"/>
      <c r="SJW59" s="699"/>
      <c r="SJX59" s="699"/>
      <c r="SJY59" s="699"/>
      <c r="SJZ59" s="699"/>
      <c r="SKA59" s="699"/>
      <c r="SKB59" s="699"/>
      <c r="SKC59" s="699"/>
      <c r="SKD59" s="699"/>
      <c r="SKE59" s="699"/>
      <c r="SKF59" s="699"/>
      <c r="SKG59" s="699"/>
      <c r="SKH59" s="699"/>
      <c r="SKI59" s="699"/>
      <c r="SKJ59" s="699"/>
      <c r="SKK59" s="699"/>
      <c r="SKL59" s="699"/>
      <c r="SKM59" s="699"/>
      <c r="SKN59" s="699"/>
      <c r="SKO59" s="699"/>
      <c r="SKP59" s="699"/>
      <c r="SKQ59" s="699"/>
      <c r="SKR59" s="699"/>
      <c r="SKS59" s="699"/>
      <c r="SKT59" s="699"/>
      <c r="SKU59" s="699"/>
      <c r="SKV59" s="699"/>
      <c r="SKW59" s="699"/>
      <c r="SKX59" s="699"/>
      <c r="SKY59" s="699"/>
      <c r="SKZ59" s="699"/>
      <c r="SLA59" s="699"/>
      <c r="SLB59" s="699"/>
      <c r="SLC59" s="699"/>
      <c r="SLD59" s="699"/>
      <c r="SLE59" s="699"/>
      <c r="SLF59" s="699"/>
      <c r="SLG59" s="699"/>
      <c r="SLH59" s="699"/>
      <c r="SLI59" s="699"/>
      <c r="SLJ59" s="699"/>
      <c r="SLK59" s="699"/>
      <c r="SLL59" s="699"/>
      <c r="SLM59" s="699"/>
      <c r="SLN59" s="699"/>
      <c r="SLO59" s="699"/>
      <c r="SLP59" s="699"/>
      <c r="SLQ59" s="699"/>
      <c r="SLR59" s="699"/>
      <c r="SLS59" s="699"/>
      <c r="SLT59" s="699"/>
      <c r="SLU59" s="699"/>
      <c r="SLV59" s="699"/>
      <c r="SLW59" s="699"/>
      <c r="SLX59" s="699"/>
      <c r="SLY59" s="699"/>
      <c r="SLZ59" s="699"/>
      <c r="SMA59" s="699"/>
      <c r="SMB59" s="699"/>
      <c r="SMC59" s="699"/>
      <c r="SMD59" s="699"/>
      <c r="SME59" s="699"/>
      <c r="SMF59" s="699"/>
      <c r="SMG59" s="699"/>
      <c r="SMH59" s="699"/>
      <c r="SMI59" s="699"/>
      <c r="SMJ59" s="699"/>
      <c r="SMK59" s="699"/>
      <c r="SML59" s="699"/>
      <c r="SMM59" s="699"/>
      <c r="SMN59" s="699"/>
      <c r="SMO59" s="699"/>
      <c r="SMP59" s="699"/>
      <c r="SMQ59" s="699"/>
      <c r="SMR59" s="699"/>
      <c r="SMS59" s="699"/>
      <c r="SMT59" s="699"/>
      <c r="SMU59" s="699"/>
      <c r="SMV59" s="699"/>
      <c r="SMW59" s="699"/>
      <c r="SMX59" s="699"/>
      <c r="SMY59" s="699"/>
      <c r="SMZ59" s="699"/>
      <c r="SNA59" s="699"/>
      <c r="SNB59" s="699"/>
      <c r="SNC59" s="699"/>
      <c r="SND59" s="699"/>
      <c r="SNE59" s="699"/>
      <c r="SNF59" s="699"/>
      <c r="SNG59" s="699"/>
      <c r="SNH59" s="699"/>
      <c r="SNI59" s="699"/>
      <c r="SNJ59" s="699"/>
      <c r="SNK59" s="699"/>
      <c r="SNL59" s="699"/>
      <c r="SNM59" s="699"/>
      <c r="SNN59" s="699"/>
      <c r="SNO59" s="699"/>
      <c r="SNP59" s="699"/>
      <c r="SNQ59" s="699"/>
      <c r="SNR59" s="699"/>
      <c r="SNS59" s="699"/>
      <c r="SNT59" s="699"/>
      <c r="SNU59" s="699"/>
      <c r="SNV59" s="699"/>
      <c r="SNW59" s="699"/>
      <c r="SNX59" s="699"/>
      <c r="SNY59" s="699"/>
      <c r="SNZ59" s="699"/>
      <c r="SOA59" s="699"/>
      <c r="SOB59" s="699"/>
      <c r="SOC59" s="699"/>
      <c r="SOD59" s="699"/>
      <c r="SOE59" s="699"/>
      <c r="SOF59" s="699"/>
      <c r="SOG59" s="699"/>
      <c r="SOH59" s="699"/>
      <c r="SOI59" s="699"/>
      <c r="SOJ59" s="699"/>
      <c r="SOK59" s="699"/>
      <c r="SOL59" s="699"/>
      <c r="SOM59" s="699"/>
      <c r="SON59" s="699"/>
      <c r="SOO59" s="699"/>
      <c r="SOP59" s="699"/>
      <c r="SOQ59" s="699"/>
      <c r="SOR59" s="699"/>
      <c r="SOS59" s="699"/>
      <c r="SOT59" s="699"/>
      <c r="SOU59" s="699"/>
      <c r="SOV59" s="699"/>
      <c r="SOW59" s="699"/>
      <c r="SOX59" s="699"/>
      <c r="SOY59" s="699"/>
      <c r="SOZ59" s="699"/>
      <c r="SPA59" s="699"/>
      <c r="SPB59" s="699"/>
      <c r="SPC59" s="699"/>
      <c r="SPD59" s="699"/>
      <c r="SPE59" s="699"/>
      <c r="SPF59" s="699"/>
      <c r="SPG59" s="699"/>
      <c r="SPH59" s="699"/>
      <c r="SPI59" s="699"/>
      <c r="SPJ59" s="699"/>
      <c r="SPK59" s="699"/>
      <c r="SPL59" s="699"/>
      <c r="SPM59" s="699"/>
      <c r="SPN59" s="699"/>
      <c r="SPO59" s="699"/>
      <c r="SPP59" s="699"/>
      <c r="SPQ59" s="699"/>
      <c r="SPR59" s="699"/>
      <c r="SPS59" s="699"/>
      <c r="SPT59" s="699"/>
      <c r="SPU59" s="699"/>
      <c r="SPV59" s="699"/>
      <c r="SPW59" s="699"/>
      <c r="SPX59" s="699"/>
      <c r="SPY59" s="699"/>
      <c r="SPZ59" s="699"/>
      <c r="SQA59" s="699"/>
      <c r="SQB59" s="699"/>
      <c r="SQC59" s="699"/>
      <c r="SQD59" s="699"/>
      <c r="SQE59" s="699"/>
      <c r="SQF59" s="699"/>
      <c r="SQG59" s="699"/>
      <c r="SQH59" s="699"/>
      <c r="SQI59" s="699"/>
      <c r="SQJ59" s="699"/>
      <c r="SQK59" s="699"/>
      <c r="SQL59" s="699"/>
      <c r="SQM59" s="699"/>
      <c r="SQN59" s="699"/>
      <c r="SQO59" s="699"/>
      <c r="SQP59" s="699"/>
      <c r="SQQ59" s="699"/>
      <c r="SQR59" s="699"/>
      <c r="SQS59" s="699"/>
      <c r="SQT59" s="699"/>
      <c r="SQU59" s="699"/>
      <c r="SQV59" s="699"/>
      <c r="SQW59" s="699"/>
      <c r="SQX59" s="699"/>
      <c r="SQY59" s="699"/>
      <c r="SQZ59" s="699"/>
      <c r="SRA59" s="699"/>
      <c r="SRB59" s="699"/>
      <c r="SRC59" s="699"/>
      <c r="SRD59" s="699"/>
      <c r="SRE59" s="699"/>
      <c r="SRF59" s="699"/>
      <c r="SRG59" s="699"/>
      <c r="SRH59" s="699"/>
      <c r="SRI59" s="699"/>
      <c r="SRJ59" s="699"/>
      <c r="SRK59" s="699"/>
      <c r="SRL59" s="699"/>
      <c r="SRM59" s="699"/>
      <c r="SRN59" s="699"/>
      <c r="SRO59" s="699"/>
      <c r="SRP59" s="699"/>
      <c r="SRQ59" s="699"/>
      <c r="SRR59" s="699"/>
      <c r="SRS59" s="699"/>
      <c r="SRT59" s="699"/>
      <c r="SRU59" s="699"/>
      <c r="SRV59" s="699"/>
      <c r="SRW59" s="699"/>
      <c r="SRX59" s="699"/>
      <c r="SRY59" s="699"/>
      <c r="SRZ59" s="699"/>
      <c r="SSA59" s="699"/>
      <c r="SSB59" s="699"/>
      <c r="SSC59" s="699"/>
      <c r="SSD59" s="699"/>
      <c r="SSE59" s="699"/>
      <c r="SSF59" s="699"/>
      <c r="SSG59" s="699"/>
      <c r="SSH59" s="699"/>
      <c r="SSI59" s="699"/>
      <c r="SSJ59" s="699"/>
      <c r="SSK59" s="699"/>
      <c r="SSL59" s="699"/>
      <c r="SSM59" s="699"/>
      <c r="SSN59" s="699"/>
      <c r="SSO59" s="699"/>
      <c r="SSP59" s="699"/>
      <c r="SSQ59" s="699"/>
      <c r="SSR59" s="699"/>
      <c r="SSS59" s="699"/>
      <c r="SST59" s="699"/>
      <c r="SSU59" s="699"/>
      <c r="SSV59" s="699"/>
      <c r="SSW59" s="699"/>
      <c r="SSX59" s="699"/>
      <c r="SSY59" s="699"/>
      <c r="SSZ59" s="699"/>
      <c r="STA59" s="699"/>
      <c r="STB59" s="699"/>
      <c r="STC59" s="699"/>
      <c r="STD59" s="699"/>
      <c r="STE59" s="699"/>
      <c r="STF59" s="699"/>
      <c r="STG59" s="699"/>
      <c r="STH59" s="699"/>
      <c r="STI59" s="699"/>
      <c r="STJ59" s="699"/>
      <c r="STK59" s="699"/>
      <c r="STL59" s="699"/>
      <c r="STM59" s="699"/>
      <c r="STN59" s="699"/>
      <c r="STO59" s="699"/>
      <c r="STP59" s="699"/>
      <c r="STQ59" s="699"/>
      <c r="STR59" s="699"/>
      <c r="STS59" s="699"/>
      <c r="STT59" s="699"/>
      <c r="STU59" s="699"/>
      <c r="STV59" s="699"/>
      <c r="STW59" s="699"/>
      <c r="STX59" s="699"/>
      <c r="STY59" s="699"/>
      <c r="STZ59" s="699"/>
      <c r="SUA59" s="699"/>
      <c r="SUB59" s="699"/>
      <c r="SUC59" s="699"/>
      <c r="SUD59" s="699"/>
      <c r="SUE59" s="699"/>
      <c r="SUF59" s="699"/>
      <c r="SUG59" s="699"/>
      <c r="SUH59" s="699"/>
      <c r="SUI59" s="699"/>
      <c r="SUJ59" s="699"/>
      <c r="SUK59" s="699"/>
      <c r="SUL59" s="699"/>
      <c r="SUM59" s="699"/>
      <c r="SUN59" s="699"/>
      <c r="SUO59" s="699"/>
      <c r="SUP59" s="699"/>
      <c r="SUQ59" s="699"/>
      <c r="SUR59" s="699"/>
      <c r="SUS59" s="699"/>
      <c r="SUT59" s="699"/>
      <c r="SUU59" s="699"/>
      <c r="SUV59" s="699"/>
      <c r="SUW59" s="699"/>
      <c r="SUX59" s="699"/>
      <c r="SUY59" s="699"/>
      <c r="SUZ59" s="699"/>
      <c r="SVA59" s="699"/>
      <c r="SVB59" s="699"/>
      <c r="SVC59" s="699"/>
      <c r="SVD59" s="699"/>
      <c r="SVE59" s="699"/>
      <c r="SVF59" s="699"/>
      <c r="SVG59" s="699"/>
      <c r="SVH59" s="699"/>
      <c r="SVI59" s="699"/>
      <c r="SVJ59" s="699"/>
      <c r="SVK59" s="699"/>
      <c r="SVL59" s="699"/>
      <c r="SVM59" s="699"/>
      <c r="SVN59" s="699"/>
      <c r="SVO59" s="699"/>
      <c r="SVP59" s="699"/>
      <c r="SVQ59" s="699"/>
      <c r="SVR59" s="699"/>
      <c r="SVS59" s="699"/>
      <c r="SVT59" s="699"/>
      <c r="SVU59" s="699"/>
      <c r="SVV59" s="699"/>
      <c r="SVW59" s="699"/>
      <c r="SVX59" s="699"/>
      <c r="SVY59" s="699"/>
      <c r="SVZ59" s="699"/>
      <c r="SWA59" s="699"/>
      <c r="SWB59" s="699"/>
      <c r="SWC59" s="699"/>
      <c r="SWD59" s="699"/>
      <c r="SWE59" s="699"/>
      <c r="SWF59" s="699"/>
      <c r="SWG59" s="699"/>
      <c r="SWH59" s="699"/>
      <c r="SWI59" s="699"/>
      <c r="SWJ59" s="699"/>
      <c r="SWK59" s="699"/>
      <c r="SWL59" s="699"/>
      <c r="SWM59" s="699"/>
      <c r="SWN59" s="699"/>
      <c r="SWO59" s="699"/>
      <c r="SWP59" s="699"/>
      <c r="SWQ59" s="699"/>
      <c r="SWR59" s="699"/>
      <c r="SWS59" s="699"/>
      <c r="SWT59" s="699"/>
      <c r="SWU59" s="699"/>
      <c r="SWV59" s="699"/>
      <c r="SWW59" s="699"/>
      <c r="SWX59" s="699"/>
      <c r="SWY59" s="699"/>
      <c r="SWZ59" s="699"/>
      <c r="SXA59" s="699"/>
      <c r="SXB59" s="699"/>
      <c r="SXC59" s="699"/>
      <c r="SXD59" s="699"/>
      <c r="SXE59" s="699"/>
      <c r="SXF59" s="699"/>
      <c r="SXG59" s="699"/>
      <c r="SXH59" s="699"/>
      <c r="SXI59" s="699"/>
      <c r="SXJ59" s="699"/>
      <c r="SXK59" s="699"/>
      <c r="SXL59" s="699"/>
      <c r="SXM59" s="699"/>
      <c r="SXN59" s="699"/>
      <c r="SXO59" s="699"/>
      <c r="SXP59" s="699"/>
      <c r="SXQ59" s="699"/>
      <c r="SXR59" s="699"/>
      <c r="SXS59" s="699"/>
      <c r="SXT59" s="699"/>
      <c r="SXU59" s="699"/>
      <c r="SXV59" s="699"/>
      <c r="SXW59" s="699"/>
      <c r="SXX59" s="699"/>
      <c r="SXY59" s="699"/>
      <c r="SXZ59" s="699"/>
      <c r="SYA59" s="699"/>
      <c r="SYB59" s="699"/>
      <c r="SYC59" s="699"/>
      <c r="SYD59" s="699"/>
      <c r="SYE59" s="699"/>
      <c r="SYF59" s="699"/>
      <c r="SYG59" s="699"/>
      <c r="SYH59" s="699"/>
      <c r="SYI59" s="699"/>
      <c r="SYJ59" s="699"/>
      <c r="SYK59" s="699"/>
      <c r="SYL59" s="699"/>
      <c r="SYM59" s="699"/>
      <c r="SYN59" s="699"/>
      <c r="SYO59" s="699"/>
      <c r="SYP59" s="699"/>
      <c r="SYQ59" s="699"/>
      <c r="SYR59" s="699"/>
      <c r="SYS59" s="699"/>
      <c r="SYT59" s="699"/>
      <c r="SYU59" s="699"/>
      <c r="SYV59" s="699"/>
      <c r="SYW59" s="699"/>
      <c r="SYX59" s="699"/>
      <c r="SYY59" s="699"/>
      <c r="SYZ59" s="699"/>
      <c r="SZA59" s="699"/>
      <c r="SZB59" s="699"/>
      <c r="SZC59" s="699"/>
      <c r="SZD59" s="699"/>
      <c r="SZE59" s="699"/>
      <c r="SZF59" s="699"/>
      <c r="SZG59" s="699"/>
      <c r="SZH59" s="699"/>
      <c r="SZI59" s="699"/>
      <c r="SZJ59" s="699"/>
      <c r="SZK59" s="699"/>
      <c r="SZL59" s="699"/>
      <c r="SZM59" s="699"/>
      <c r="SZN59" s="699"/>
      <c r="SZO59" s="699"/>
      <c r="SZP59" s="699"/>
      <c r="SZQ59" s="699"/>
      <c r="SZR59" s="699"/>
      <c r="SZS59" s="699"/>
      <c r="SZT59" s="699"/>
      <c r="SZU59" s="699"/>
      <c r="SZV59" s="699"/>
      <c r="SZW59" s="699"/>
      <c r="SZX59" s="699"/>
      <c r="SZY59" s="699"/>
      <c r="SZZ59" s="699"/>
      <c r="TAA59" s="699"/>
      <c r="TAB59" s="699"/>
      <c r="TAC59" s="699"/>
      <c r="TAD59" s="699"/>
      <c r="TAE59" s="699"/>
      <c r="TAF59" s="699"/>
      <c r="TAG59" s="699"/>
      <c r="TAH59" s="699"/>
      <c r="TAI59" s="699"/>
      <c r="TAJ59" s="699"/>
      <c r="TAK59" s="699"/>
      <c r="TAL59" s="699"/>
      <c r="TAM59" s="699"/>
      <c r="TAN59" s="699"/>
      <c r="TAO59" s="699"/>
      <c r="TAP59" s="699"/>
      <c r="TAQ59" s="699"/>
      <c r="TAR59" s="699"/>
      <c r="TAS59" s="699"/>
      <c r="TAT59" s="699"/>
      <c r="TAU59" s="699"/>
      <c r="TAV59" s="699"/>
      <c r="TAW59" s="699"/>
      <c r="TAX59" s="699"/>
      <c r="TAY59" s="699"/>
      <c r="TAZ59" s="699"/>
      <c r="TBA59" s="699"/>
      <c r="TBB59" s="699"/>
      <c r="TBC59" s="699"/>
      <c r="TBD59" s="699"/>
      <c r="TBE59" s="699"/>
      <c r="TBF59" s="699"/>
      <c r="TBG59" s="699"/>
      <c r="TBH59" s="699"/>
      <c r="TBI59" s="699"/>
      <c r="TBJ59" s="699"/>
      <c r="TBK59" s="699"/>
      <c r="TBL59" s="699"/>
      <c r="TBM59" s="699"/>
      <c r="TBN59" s="699"/>
      <c r="TBO59" s="699"/>
      <c r="TBP59" s="699"/>
      <c r="TBQ59" s="699"/>
      <c r="TBR59" s="699"/>
      <c r="TBS59" s="699"/>
      <c r="TBT59" s="699"/>
      <c r="TBU59" s="699"/>
      <c r="TBV59" s="699"/>
      <c r="TBW59" s="699"/>
      <c r="TBX59" s="699"/>
      <c r="TBY59" s="699"/>
      <c r="TBZ59" s="699"/>
      <c r="TCA59" s="699"/>
      <c r="TCB59" s="699"/>
      <c r="TCC59" s="699"/>
      <c r="TCD59" s="699"/>
      <c r="TCE59" s="699"/>
      <c r="TCF59" s="699"/>
      <c r="TCG59" s="699"/>
      <c r="TCH59" s="699"/>
      <c r="TCI59" s="699"/>
      <c r="TCJ59" s="699"/>
      <c r="TCK59" s="699"/>
      <c r="TCL59" s="699"/>
      <c r="TCM59" s="699"/>
      <c r="TCN59" s="699"/>
      <c r="TCO59" s="699"/>
      <c r="TCP59" s="699"/>
      <c r="TCQ59" s="699"/>
      <c r="TCR59" s="699"/>
      <c r="TCS59" s="699"/>
      <c r="TCT59" s="699"/>
      <c r="TCU59" s="699"/>
      <c r="TCV59" s="699"/>
      <c r="TCW59" s="699"/>
      <c r="TCX59" s="699"/>
      <c r="TCY59" s="699"/>
      <c r="TCZ59" s="699"/>
      <c r="TDA59" s="699"/>
      <c r="TDB59" s="699"/>
      <c r="TDC59" s="699"/>
      <c r="TDD59" s="699"/>
      <c r="TDE59" s="699"/>
      <c r="TDF59" s="699"/>
      <c r="TDG59" s="699"/>
      <c r="TDH59" s="699"/>
      <c r="TDI59" s="699"/>
      <c r="TDJ59" s="699"/>
      <c r="TDK59" s="699"/>
      <c r="TDL59" s="699"/>
      <c r="TDM59" s="699"/>
      <c r="TDN59" s="699"/>
      <c r="TDO59" s="699"/>
      <c r="TDP59" s="699"/>
      <c r="TDQ59" s="699"/>
      <c r="TDR59" s="699"/>
      <c r="TDS59" s="699"/>
      <c r="TDT59" s="699"/>
      <c r="TDU59" s="699"/>
      <c r="TDV59" s="699"/>
      <c r="TDW59" s="699"/>
      <c r="TDX59" s="699"/>
      <c r="TDY59" s="699"/>
      <c r="TDZ59" s="699"/>
      <c r="TEA59" s="699"/>
      <c r="TEB59" s="699"/>
      <c r="TEC59" s="699"/>
      <c r="TED59" s="699"/>
      <c r="TEE59" s="699"/>
      <c r="TEF59" s="699"/>
      <c r="TEG59" s="699"/>
      <c r="TEH59" s="699"/>
      <c r="TEI59" s="699"/>
      <c r="TEJ59" s="699"/>
      <c r="TEK59" s="699"/>
      <c r="TEL59" s="699"/>
      <c r="TEM59" s="699"/>
      <c r="TEN59" s="699"/>
      <c r="TEO59" s="699"/>
      <c r="TEP59" s="699"/>
      <c r="TEQ59" s="699"/>
      <c r="TER59" s="699"/>
      <c r="TES59" s="699"/>
      <c r="TET59" s="699"/>
      <c r="TEU59" s="699"/>
      <c r="TEV59" s="699"/>
      <c r="TEW59" s="699"/>
      <c r="TEX59" s="699"/>
      <c r="TEY59" s="699"/>
      <c r="TEZ59" s="699"/>
      <c r="TFA59" s="699"/>
      <c r="TFB59" s="699"/>
      <c r="TFC59" s="699"/>
      <c r="TFD59" s="699"/>
      <c r="TFE59" s="699"/>
      <c r="TFF59" s="699"/>
      <c r="TFG59" s="699"/>
      <c r="TFH59" s="699"/>
      <c r="TFI59" s="699"/>
      <c r="TFJ59" s="699"/>
      <c r="TFK59" s="699"/>
      <c r="TFL59" s="699"/>
      <c r="TFM59" s="699"/>
      <c r="TFN59" s="699"/>
      <c r="TFO59" s="699"/>
      <c r="TFP59" s="699"/>
      <c r="TFQ59" s="699"/>
      <c r="TFR59" s="699"/>
      <c r="TFS59" s="699"/>
      <c r="TFT59" s="699"/>
      <c r="TFU59" s="699"/>
      <c r="TFV59" s="699"/>
      <c r="TFW59" s="699"/>
      <c r="TFX59" s="699"/>
      <c r="TFY59" s="699"/>
      <c r="TFZ59" s="699"/>
      <c r="TGA59" s="699"/>
      <c r="TGB59" s="699"/>
      <c r="TGC59" s="699"/>
      <c r="TGD59" s="699"/>
      <c r="TGE59" s="699"/>
      <c r="TGF59" s="699"/>
      <c r="TGG59" s="699"/>
      <c r="TGH59" s="699"/>
      <c r="TGI59" s="699"/>
      <c r="TGJ59" s="699"/>
      <c r="TGK59" s="699"/>
      <c r="TGL59" s="699"/>
      <c r="TGM59" s="699"/>
      <c r="TGN59" s="699"/>
      <c r="TGO59" s="699"/>
      <c r="TGP59" s="699"/>
      <c r="TGQ59" s="699"/>
      <c r="TGR59" s="699"/>
      <c r="TGS59" s="699"/>
      <c r="TGT59" s="699"/>
      <c r="TGU59" s="699"/>
      <c r="TGV59" s="699"/>
      <c r="TGW59" s="699"/>
      <c r="TGX59" s="699"/>
      <c r="TGY59" s="699"/>
      <c r="TGZ59" s="699"/>
      <c r="THA59" s="699"/>
      <c r="THB59" s="699"/>
      <c r="THC59" s="699"/>
      <c r="THD59" s="699"/>
      <c r="THE59" s="699"/>
      <c r="THF59" s="699"/>
      <c r="THG59" s="699"/>
      <c r="THH59" s="699"/>
      <c r="THI59" s="699"/>
      <c r="THJ59" s="699"/>
      <c r="THK59" s="699"/>
      <c r="THL59" s="699"/>
      <c r="THM59" s="699"/>
      <c r="THN59" s="699"/>
      <c r="THO59" s="699"/>
      <c r="THP59" s="699"/>
      <c r="THQ59" s="699"/>
      <c r="THR59" s="699"/>
      <c r="THS59" s="699"/>
      <c r="THT59" s="699"/>
      <c r="THU59" s="699"/>
      <c r="THV59" s="699"/>
      <c r="THW59" s="699"/>
      <c r="THX59" s="699"/>
      <c r="THY59" s="699"/>
      <c r="THZ59" s="699"/>
      <c r="TIA59" s="699"/>
      <c r="TIB59" s="699"/>
      <c r="TIC59" s="699"/>
      <c r="TID59" s="699"/>
      <c r="TIE59" s="699"/>
      <c r="TIF59" s="699"/>
      <c r="TIG59" s="699"/>
      <c r="TIH59" s="699"/>
      <c r="TII59" s="699"/>
      <c r="TIJ59" s="699"/>
      <c r="TIK59" s="699"/>
      <c r="TIL59" s="699"/>
      <c r="TIM59" s="699"/>
      <c r="TIN59" s="699"/>
      <c r="TIO59" s="699"/>
      <c r="TIP59" s="699"/>
      <c r="TIQ59" s="699"/>
      <c r="TIR59" s="699"/>
      <c r="TIS59" s="699"/>
      <c r="TIT59" s="699"/>
      <c r="TIU59" s="699"/>
      <c r="TIV59" s="699"/>
      <c r="TIW59" s="699"/>
      <c r="TIX59" s="699"/>
      <c r="TIY59" s="699"/>
      <c r="TIZ59" s="699"/>
      <c r="TJA59" s="699"/>
      <c r="TJB59" s="699"/>
      <c r="TJC59" s="699"/>
      <c r="TJD59" s="699"/>
      <c r="TJE59" s="699"/>
      <c r="TJF59" s="699"/>
      <c r="TJG59" s="699"/>
      <c r="TJH59" s="699"/>
      <c r="TJI59" s="699"/>
      <c r="TJJ59" s="699"/>
      <c r="TJK59" s="699"/>
      <c r="TJL59" s="699"/>
      <c r="TJM59" s="699"/>
      <c r="TJN59" s="699"/>
      <c r="TJO59" s="699"/>
      <c r="TJP59" s="699"/>
      <c r="TJQ59" s="699"/>
      <c r="TJR59" s="699"/>
      <c r="TJS59" s="699"/>
      <c r="TJT59" s="699"/>
      <c r="TJU59" s="699"/>
      <c r="TJV59" s="699"/>
      <c r="TJW59" s="699"/>
      <c r="TJX59" s="699"/>
      <c r="TJY59" s="699"/>
      <c r="TJZ59" s="699"/>
      <c r="TKA59" s="699"/>
      <c r="TKB59" s="699"/>
      <c r="TKC59" s="699"/>
      <c r="TKD59" s="699"/>
      <c r="TKE59" s="699"/>
      <c r="TKF59" s="699"/>
      <c r="TKG59" s="699"/>
      <c r="TKH59" s="699"/>
      <c r="TKI59" s="699"/>
      <c r="TKJ59" s="699"/>
      <c r="TKK59" s="699"/>
      <c r="TKL59" s="699"/>
      <c r="TKM59" s="699"/>
      <c r="TKN59" s="699"/>
      <c r="TKO59" s="699"/>
      <c r="TKP59" s="699"/>
      <c r="TKQ59" s="699"/>
      <c r="TKR59" s="699"/>
      <c r="TKS59" s="699"/>
      <c r="TKT59" s="699"/>
      <c r="TKU59" s="699"/>
      <c r="TKV59" s="699"/>
      <c r="TKW59" s="699"/>
      <c r="TKX59" s="699"/>
      <c r="TKY59" s="699"/>
      <c r="TKZ59" s="699"/>
      <c r="TLA59" s="699"/>
      <c r="TLB59" s="699"/>
      <c r="TLC59" s="699"/>
      <c r="TLD59" s="699"/>
      <c r="TLE59" s="699"/>
      <c r="TLF59" s="699"/>
      <c r="TLG59" s="699"/>
      <c r="TLH59" s="699"/>
      <c r="TLI59" s="699"/>
      <c r="TLJ59" s="699"/>
      <c r="TLK59" s="699"/>
      <c r="TLL59" s="699"/>
      <c r="TLM59" s="699"/>
      <c r="TLN59" s="699"/>
      <c r="TLO59" s="699"/>
      <c r="TLP59" s="699"/>
      <c r="TLQ59" s="699"/>
      <c r="TLR59" s="699"/>
      <c r="TLS59" s="699"/>
      <c r="TLT59" s="699"/>
      <c r="TLU59" s="699"/>
      <c r="TLV59" s="699"/>
      <c r="TLW59" s="699"/>
      <c r="TLX59" s="699"/>
      <c r="TLY59" s="699"/>
      <c r="TLZ59" s="699"/>
      <c r="TMA59" s="699"/>
      <c r="TMB59" s="699"/>
      <c r="TMC59" s="699"/>
      <c r="TMD59" s="699"/>
      <c r="TME59" s="699"/>
      <c r="TMF59" s="699"/>
      <c r="TMG59" s="699"/>
      <c r="TMH59" s="699"/>
      <c r="TMI59" s="699"/>
      <c r="TMJ59" s="699"/>
      <c r="TMK59" s="699"/>
      <c r="TML59" s="699"/>
      <c r="TMM59" s="699"/>
      <c r="TMN59" s="699"/>
      <c r="TMO59" s="699"/>
      <c r="TMP59" s="699"/>
      <c r="TMQ59" s="699"/>
      <c r="TMR59" s="699"/>
      <c r="TMS59" s="699"/>
      <c r="TMT59" s="699"/>
      <c r="TMU59" s="699"/>
      <c r="TMV59" s="699"/>
      <c r="TMW59" s="699"/>
      <c r="TMX59" s="699"/>
      <c r="TMY59" s="699"/>
      <c r="TMZ59" s="699"/>
      <c r="TNA59" s="699"/>
      <c r="TNB59" s="699"/>
      <c r="TNC59" s="699"/>
      <c r="TND59" s="699"/>
      <c r="TNE59" s="699"/>
      <c r="TNF59" s="699"/>
      <c r="TNG59" s="699"/>
      <c r="TNH59" s="699"/>
      <c r="TNI59" s="699"/>
      <c r="TNJ59" s="699"/>
      <c r="TNK59" s="699"/>
      <c r="TNL59" s="699"/>
      <c r="TNM59" s="699"/>
      <c r="TNN59" s="699"/>
      <c r="TNO59" s="699"/>
      <c r="TNP59" s="699"/>
      <c r="TNQ59" s="699"/>
      <c r="TNR59" s="699"/>
      <c r="TNS59" s="699"/>
      <c r="TNT59" s="699"/>
      <c r="TNU59" s="699"/>
      <c r="TNV59" s="699"/>
      <c r="TNW59" s="699"/>
      <c r="TNX59" s="699"/>
      <c r="TNY59" s="699"/>
      <c r="TNZ59" s="699"/>
      <c r="TOA59" s="699"/>
      <c r="TOB59" s="699"/>
      <c r="TOC59" s="699"/>
      <c r="TOD59" s="699"/>
      <c r="TOE59" s="699"/>
      <c r="TOF59" s="699"/>
      <c r="TOG59" s="699"/>
      <c r="TOH59" s="699"/>
      <c r="TOI59" s="699"/>
      <c r="TOJ59" s="699"/>
      <c r="TOK59" s="699"/>
      <c r="TOL59" s="699"/>
      <c r="TOM59" s="699"/>
      <c r="TON59" s="699"/>
      <c r="TOO59" s="699"/>
      <c r="TOP59" s="699"/>
      <c r="TOQ59" s="699"/>
      <c r="TOR59" s="699"/>
      <c r="TOS59" s="699"/>
      <c r="TOT59" s="699"/>
      <c r="TOU59" s="699"/>
      <c r="TOV59" s="699"/>
      <c r="TOW59" s="699"/>
      <c r="TOX59" s="699"/>
      <c r="TOY59" s="699"/>
      <c r="TOZ59" s="699"/>
      <c r="TPA59" s="699"/>
      <c r="TPB59" s="699"/>
      <c r="TPC59" s="699"/>
      <c r="TPD59" s="699"/>
      <c r="TPE59" s="699"/>
      <c r="TPF59" s="699"/>
      <c r="TPG59" s="699"/>
      <c r="TPH59" s="699"/>
      <c r="TPI59" s="699"/>
      <c r="TPJ59" s="699"/>
      <c r="TPK59" s="699"/>
      <c r="TPL59" s="699"/>
      <c r="TPM59" s="699"/>
      <c r="TPN59" s="699"/>
      <c r="TPO59" s="699"/>
      <c r="TPP59" s="699"/>
      <c r="TPQ59" s="699"/>
      <c r="TPR59" s="699"/>
      <c r="TPS59" s="699"/>
      <c r="TPT59" s="699"/>
      <c r="TPU59" s="699"/>
      <c r="TPV59" s="699"/>
      <c r="TPW59" s="699"/>
      <c r="TPX59" s="699"/>
      <c r="TPY59" s="699"/>
      <c r="TPZ59" s="699"/>
      <c r="TQA59" s="699"/>
      <c r="TQB59" s="699"/>
      <c r="TQC59" s="699"/>
      <c r="TQD59" s="699"/>
      <c r="TQE59" s="699"/>
      <c r="TQF59" s="699"/>
      <c r="TQG59" s="699"/>
      <c r="TQH59" s="699"/>
      <c r="TQI59" s="699"/>
      <c r="TQJ59" s="699"/>
      <c r="TQK59" s="699"/>
      <c r="TQL59" s="699"/>
      <c r="TQM59" s="699"/>
      <c r="TQN59" s="699"/>
      <c r="TQO59" s="699"/>
      <c r="TQP59" s="699"/>
      <c r="TQQ59" s="699"/>
      <c r="TQR59" s="699"/>
      <c r="TQS59" s="699"/>
      <c r="TQT59" s="699"/>
      <c r="TQU59" s="699"/>
      <c r="TQV59" s="699"/>
      <c r="TQW59" s="699"/>
      <c r="TQX59" s="699"/>
      <c r="TQY59" s="699"/>
      <c r="TQZ59" s="699"/>
      <c r="TRA59" s="699"/>
      <c r="TRB59" s="699"/>
      <c r="TRC59" s="699"/>
      <c r="TRD59" s="699"/>
      <c r="TRE59" s="699"/>
      <c r="TRF59" s="699"/>
      <c r="TRG59" s="699"/>
      <c r="TRH59" s="699"/>
      <c r="TRI59" s="699"/>
      <c r="TRJ59" s="699"/>
      <c r="TRK59" s="699"/>
      <c r="TRL59" s="699"/>
      <c r="TRM59" s="699"/>
      <c r="TRN59" s="699"/>
      <c r="TRO59" s="699"/>
      <c r="TRP59" s="699"/>
      <c r="TRQ59" s="699"/>
      <c r="TRR59" s="699"/>
      <c r="TRS59" s="699"/>
      <c r="TRT59" s="699"/>
      <c r="TRU59" s="699"/>
      <c r="TRV59" s="699"/>
      <c r="TRW59" s="699"/>
      <c r="TRX59" s="699"/>
      <c r="TRY59" s="699"/>
      <c r="TRZ59" s="699"/>
      <c r="TSA59" s="699"/>
      <c r="TSB59" s="699"/>
      <c r="TSC59" s="699"/>
      <c r="TSD59" s="699"/>
      <c r="TSE59" s="699"/>
      <c r="TSF59" s="699"/>
      <c r="TSG59" s="699"/>
      <c r="TSH59" s="699"/>
      <c r="TSI59" s="699"/>
      <c r="TSJ59" s="699"/>
      <c r="TSK59" s="699"/>
      <c r="TSL59" s="699"/>
      <c r="TSM59" s="699"/>
      <c r="TSN59" s="699"/>
      <c r="TSO59" s="699"/>
      <c r="TSP59" s="699"/>
      <c r="TSQ59" s="699"/>
      <c r="TSR59" s="699"/>
      <c r="TSS59" s="699"/>
      <c r="TST59" s="699"/>
      <c r="TSU59" s="699"/>
      <c r="TSV59" s="699"/>
      <c r="TSW59" s="699"/>
      <c r="TSX59" s="699"/>
      <c r="TSY59" s="699"/>
      <c r="TSZ59" s="699"/>
      <c r="TTA59" s="699"/>
      <c r="TTB59" s="699"/>
      <c r="TTC59" s="699"/>
      <c r="TTD59" s="699"/>
      <c r="TTE59" s="699"/>
      <c r="TTF59" s="699"/>
      <c r="TTG59" s="699"/>
      <c r="TTH59" s="699"/>
      <c r="TTI59" s="699"/>
      <c r="TTJ59" s="699"/>
      <c r="TTK59" s="699"/>
      <c r="TTL59" s="699"/>
      <c r="TTM59" s="699"/>
      <c r="TTN59" s="699"/>
      <c r="TTO59" s="699"/>
      <c r="TTP59" s="699"/>
      <c r="TTQ59" s="699"/>
      <c r="TTR59" s="699"/>
      <c r="TTS59" s="699"/>
      <c r="TTT59" s="699"/>
      <c r="TTU59" s="699"/>
      <c r="TTV59" s="699"/>
      <c r="TTW59" s="699"/>
      <c r="TTX59" s="699"/>
      <c r="TTY59" s="699"/>
      <c r="TTZ59" s="699"/>
      <c r="TUA59" s="699"/>
      <c r="TUB59" s="699"/>
      <c r="TUC59" s="699"/>
      <c r="TUD59" s="699"/>
      <c r="TUE59" s="699"/>
      <c r="TUF59" s="699"/>
      <c r="TUG59" s="699"/>
      <c r="TUH59" s="699"/>
      <c r="TUI59" s="699"/>
      <c r="TUJ59" s="699"/>
      <c r="TUK59" s="699"/>
      <c r="TUL59" s="699"/>
      <c r="TUM59" s="699"/>
      <c r="TUN59" s="699"/>
      <c r="TUO59" s="699"/>
      <c r="TUP59" s="699"/>
      <c r="TUQ59" s="699"/>
      <c r="TUR59" s="699"/>
      <c r="TUS59" s="699"/>
      <c r="TUT59" s="699"/>
      <c r="TUU59" s="699"/>
      <c r="TUV59" s="699"/>
      <c r="TUW59" s="699"/>
      <c r="TUX59" s="699"/>
      <c r="TUY59" s="699"/>
      <c r="TUZ59" s="699"/>
      <c r="TVA59" s="699"/>
      <c r="TVB59" s="699"/>
      <c r="TVC59" s="699"/>
      <c r="TVD59" s="699"/>
      <c r="TVE59" s="699"/>
      <c r="TVF59" s="699"/>
      <c r="TVG59" s="699"/>
      <c r="TVH59" s="699"/>
      <c r="TVI59" s="699"/>
      <c r="TVJ59" s="699"/>
      <c r="TVK59" s="699"/>
      <c r="TVL59" s="699"/>
      <c r="TVM59" s="699"/>
      <c r="TVN59" s="699"/>
      <c r="TVO59" s="699"/>
      <c r="TVP59" s="699"/>
      <c r="TVQ59" s="699"/>
      <c r="TVR59" s="699"/>
      <c r="TVS59" s="699"/>
      <c r="TVT59" s="699"/>
      <c r="TVU59" s="699"/>
      <c r="TVV59" s="699"/>
      <c r="TVW59" s="699"/>
      <c r="TVX59" s="699"/>
      <c r="TVY59" s="699"/>
      <c r="TVZ59" s="699"/>
      <c r="TWA59" s="699"/>
      <c r="TWB59" s="699"/>
      <c r="TWC59" s="699"/>
      <c r="TWD59" s="699"/>
      <c r="TWE59" s="699"/>
      <c r="TWF59" s="699"/>
      <c r="TWG59" s="699"/>
      <c r="TWH59" s="699"/>
      <c r="TWI59" s="699"/>
      <c r="TWJ59" s="699"/>
      <c r="TWK59" s="699"/>
      <c r="TWL59" s="699"/>
      <c r="TWM59" s="699"/>
      <c r="TWN59" s="699"/>
      <c r="TWO59" s="699"/>
      <c r="TWP59" s="699"/>
      <c r="TWQ59" s="699"/>
      <c r="TWR59" s="699"/>
      <c r="TWS59" s="699"/>
      <c r="TWT59" s="699"/>
      <c r="TWU59" s="699"/>
      <c r="TWV59" s="699"/>
      <c r="TWW59" s="699"/>
      <c r="TWX59" s="699"/>
      <c r="TWY59" s="699"/>
      <c r="TWZ59" s="699"/>
      <c r="TXA59" s="699"/>
      <c r="TXB59" s="699"/>
      <c r="TXC59" s="699"/>
      <c r="TXD59" s="699"/>
      <c r="TXE59" s="699"/>
      <c r="TXF59" s="699"/>
      <c r="TXG59" s="699"/>
      <c r="TXH59" s="699"/>
      <c r="TXI59" s="699"/>
      <c r="TXJ59" s="699"/>
      <c r="TXK59" s="699"/>
      <c r="TXL59" s="699"/>
      <c r="TXM59" s="699"/>
      <c r="TXN59" s="699"/>
      <c r="TXO59" s="699"/>
      <c r="TXP59" s="699"/>
      <c r="TXQ59" s="699"/>
      <c r="TXR59" s="699"/>
      <c r="TXS59" s="699"/>
      <c r="TXT59" s="699"/>
      <c r="TXU59" s="699"/>
      <c r="TXV59" s="699"/>
      <c r="TXW59" s="699"/>
      <c r="TXX59" s="699"/>
      <c r="TXY59" s="699"/>
      <c r="TXZ59" s="699"/>
      <c r="TYA59" s="699"/>
      <c r="TYB59" s="699"/>
      <c r="TYC59" s="699"/>
      <c r="TYD59" s="699"/>
      <c r="TYE59" s="699"/>
      <c r="TYF59" s="699"/>
      <c r="TYG59" s="699"/>
      <c r="TYH59" s="699"/>
      <c r="TYI59" s="699"/>
      <c r="TYJ59" s="699"/>
      <c r="TYK59" s="699"/>
      <c r="TYL59" s="699"/>
      <c r="TYM59" s="699"/>
      <c r="TYN59" s="699"/>
      <c r="TYO59" s="699"/>
      <c r="TYP59" s="699"/>
      <c r="TYQ59" s="699"/>
      <c r="TYR59" s="699"/>
      <c r="TYS59" s="699"/>
      <c r="TYT59" s="699"/>
      <c r="TYU59" s="699"/>
      <c r="TYV59" s="699"/>
      <c r="TYW59" s="699"/>
      <c r="TYX59" s="699"/>
      <c r="TYY59" s="699"/>
      <c r="TYZ59" s="699"/>
      <c r="TZA59" s="699"/>
      <c r="TZB59" s="699"/>
      <c r="TZC59" s="699"/>
      <c r="TZD59" s="699"/>
      <c r="TZE59" s="699"/>
      <c r="TZF59" s="699"/>
      <c r="TZG59" s="699"/>
      <c r="TZH59" s="699"/>
      <c r="TZI59" s="699"/>
      <c r="TZJ59" s="699"/>
      <c r="TZK59" s="699"/>
      <c r="TZL59" s="699"/>
      <c r="TZM59" s="699"/>
      <c r="TZN59" s="699"/>
      <c r="TZO59" s="699"/>
      <c r="TZP59" s="699"/>
      <c r="TZQ59" s="699"/>
      <c r="TZR59" s="699"/>
      <c r="TZS59" s="699"/>
      <c r="TZT59" s="699"/>
      <c r="TZU59" s="699"/>
      <c r="TZV59" s="699"/>
      <c r="TZW59" s="699"/>
      <c r="TZX59" s="699"/>
      <c r="TZY59" s="699"/>
      <c r="TZZ59" s="699"/>
      <c r="UAA59" s="699"/>
      <c r="UAB59" s="699"/>
      <c r="UAC59" s="699"/>
      <c r="UAD59" s="699"/>
      <c r="UAE59" s="699"/>
      <c r="UAF59" s="699"/>
      <c r="UAG59" s="699"/>
      <c r="UAH59" s="699"/>
      <c r="UAI59" s="699"/>
      <c r="UAJ59" s="699"/>
      <c r="UAK59" s="699"/>
      <c r="UAL59" s="699"/>
      <c r="UAM59" s="699"/>
      <c r="UAN59" s="699"/>
      <c r="UAO59" s="699"/>
      <c r="UAP59" s="699"/>
      <c r="UAQ59" s="699"/>
      <c r="UAR59" s="699"/>
      <c r="UAS59" s="699"/>
      <c r="UAT59" s="699"/>
      <c r="UAU59" s="699"/>
      <c r="UAV59" s="699"/>
      <c r="UAW59" s="699"/>
      <c r="UAX59" s="699"/>
      <c r="UAY59" s="699"/>
      <c r="UAZ59" s="699"/>
      <c r="UBA59" s="699"/>
      <c r="UBB59" s="699"/>
      <c r="UBC59" s="699"/>
      <c r="UBD59" s="699"/>
      <c r="UBE59" s="699"/>
      <c r="UBF59" s="699"/>
      <c r="UBG59" s="699"/>
      <c r="UBH59" s="699"/>
      <c r="UBI59" s="699"/>
      <c r="UBJ59" s="699"/>
      <c r="UBK59" s="699"/>
      <c r="UBL59" s="699"/>
      <c r="UBM59" s="699"/>
      <c r="UBN59" s="699"/>
      <c r="UBO59" s="699"/>
      <c r="UBP59" s="699"/>
      <c r="UBQ59" s="699"/>
      <c r="UBR59" s="699"/>
      <c r="UBS59" s="699"/>
      <c r="UBT59" s="699"/>
      <c r="UBU59" s="699"/>
      <c r="UBV59" s="699"/>
      <c r="UBW59" s="699"/>
      <c r="UBX59" s="699"/>
      <c r="UBY59" s="699"/>
      <c r="UBZ59" s="699"/>
      <c r="UCA59" s="699"/>
      <c r="UCB59" s="699"/>
      <c r="UCC59" s="699"/>
      <c r="UCD59" s="699"/>
      <c r="UCE59" s="699"/>
      <c r="UCF59" s="699"/>
      <c r="UCG59" s="699"/>
      <c r="UCH59" s="699"/>
      <c r="UCI59" s="699"/>
      <c r="UCJ59" s="699"/>
      <c r="UCK59" s="699"/>
      <c r="UCL59" s="699"/>
      <c r="UCM59" s="699"/>
      <c r="UCN59" s="699"/>
      <c r="UCO59" s="699"/>
      <c r="UCP59" s="699"/>
      <c r="UCQ59" s="699"/>
      <c r="UCR59" s="699"/>
      <c r="UCS59" s="699"/>
      <c r="UCT59" s="699"/>
      <c r="UCU59" s="699"/>
      <c r="UCV59" s="699"/>
      <c r="UCW59" s="699"/>
      <c r="UCX59" s="699"/>
      <c r="UCY59" s="699"/>
      <c r="UCZ59" s="699"/>
      <c r="UDA59" s="699"/>
      <c r="UDB59" s="699"/>
      <c r="UDC59" s="699"/>
      <c r="UDD59" s="699"/>
      <c r="UDE59" s="699"/>
      <c r="UDF59" s="699"/>
      <c r="UDG59" s="699"/>
      <c r="UDH59" s="699"/>
      <c r="UDI59" s="699"/>
      <c r="UDJ59" s="699"/>
      <c r="UDK59" s="699"/>
      <c r="UDL59" s="699"/>
      <c r="UDM59" s="699"/>
      <c r="UDN59" s="699"/>
      <c r="UDO59" s="699"/>
      <c r="UDP59" s="699"/>
      <c r="UDQ59" s="699"/>
      <c r="UDR59" s="699"/>
      <c r="UDS59" s="699"/>
      <c r="UDT59" s="699"/>
      <c r="UDU59" s="699"/>
      <c r="UDV59" s="699"/>
      <c r="UDW59" s="699"/>
      <c r="UDX59" s="699"/>
      <c r="UDY59" s="699"/>
      <c r="UDZ59" s="699"/>
      <c r="UEA59" s="699"/>
      <c r="UEB59" s="699"/>
      <c r="UEC59" s="699"/>
      <c r="UED59" s="699"/>
      <c r="UEE59" s="699"/>
      <c r="UEF59" s="699"/>
      <c r="UEG59" s="699"/>
      <c r="UEH59" s="699"/>
      <c r="UEI59" s="699"/>
      <c r="UEJ59" s="699"/>
      <c r="UEK59" s="699"/>
      <c r="UEL59" s="699"/>
      <c r="UEM59" s="699"/>
      <c r="UEN59" s="699"/>
      <c r="UEO59" s="699"/>
      <c r="UEP59" s="699"/>
      <c r="UEQ59" s="699"/>
      <c r="UER59" s="699"/>
      <c r="UES59" s="699"/>
      <c r="UET59" s="699"/>
      <c r="UEU59" s="699"/>
      <c r="UEV59" s="699"/>
      <c r="UEW59" s="699"/>
      <c r="UEX59" s="699"/>
      <c r="UEY59" s="699"/>
      <c r="UEZ59" s="699"/>
      <c r="UFA59" s="699"/>
      <c r="UFB59" s="699"/>
      <c r="UFC59" s="699"/>
      <c r="UFD59" s="699"/>
      <c r="UFE59" s="699"/>
      <c r="UFF59" s="699"/>
      <c r="UFG59" s="699"/>
      <c r="UFH59" s="699"/>
      <c r="UFI59" s="699"/>
      <c r="UFJ59" s="699"/>
      <c r="UFK59" s="699"/>
      <c r="UFL59" s="699"/>
      <c r="UFM59" s="699"/>
      <c r="UFN59" s="699"/>
      <c r="UFO59" s="699"/>
      <c r="UFP59" s="699"/>
      <c r="UFQ59" s="699"/>
      <c r="UFR59" s="699"/>
      <c r="UFS59" s="699"/>
      <c r="UFT59" s="699"/>
      <c r="UFU59" s="699"/>
      <c r="UFV59" s="699"/>
      <c r="UFW59" s="699"/>
      <c r="UFX59" s="699"/>
      <c r="UFY59" s="699"/>
      <c r="UFZ59" s="699"/>
      <c r="UGA59" s="699"/>
      <c r="UGB59" s="699"/>
      <c r="UGC59" s="699"/>
      <c r="UGD59" s="699"/>
      <c r="UGE59" s="699"/>
      <c r="UGF59" s="699"/>
      <c r="UGG59" s="699"/>
      <c r="UGH59" s="699"/>
      <c r="UGI59" s="699"/>
      <c r="UGJ59" s="699"/>
      <c r="UGK59" s="699"/>
      <c r="UGL59" s="699"/>
      <c r="UGM59" s="699"/>
      <c r="UGN59" s="699"/>
      <c r="UGO59" s="699"/>
      <c r="UGP59" s="699"/>
      <c r="UGQ59" s="699"/>
      <c r="UGR59" s="699"/>
      <c r="UGS59" s="699"/>
      <c r="UGT59" s="699"/>
      <c r="UGU59" s="699"/>
      <c r="UGV59" s="699"/>
      <c r="UGW59" s="699"/>
      <c r="UGX59" s="699"/>
      <c r="UGY59" s="699"/>
      <c r="UGZ59" s="699"/>
      <c r="UHA59" s="699"/>
      <c r="UHB59" s="699"/>
      <c r="UHC59" s="699"/>
      <c r="UHD59" s="699"/>
      <c r="UHE59" s="699"/>
      <c r="UHF59" s="699"/>
      <c r="UHG59" s="699"/>
      <c r="UHH59" s="699"/>
      <c r="UHI59" s="699"/>
      <c r="UHJ59" s="699"/>
      <c r="UHK59" s="699"/>
      <c r="UHL59" s="699"/>
      <c r="UHM59" s="699"/>
      <c r="UHN59" s="699"/>
      <c r="UHO59" s="699"/>
      <c r="UHP59" s="699"/>
      <c r="UHQ59" s="699"/>
      <c r="UHR59" s="699"/>
      <c r="UHS59" s="699"/>
      <c r="UHT59" s="699"/>
      <c r="UHU59" s="699"/>
      <c r="UHV59" s="699"/>
      <c r="UHW59" s="699"/>
      <c r="UHX59" s="699"/>
      <c r="UHY59" s="699"/>
      <c r="UHZ59" s="699"/>
      <c r="UIA59" s="699"/>
      <c r="UIB59" s="699"/>
      <c r="UIC59" s="699"/>
      <c r="UID59" s="699"/>
      <c r="UIE59" s="699"/>
      <c r="UIF59" s="699"/>
      <c r="UIG59" s="699"/>
      <c r="UIH59" s="699"/>
      <c r="UII59" s="699"/>
      <c r="UIJ59" s="699"/>
      <c r="UIK59" s="699"/>
      <c r="UIL59" s="699"/>
      <c r="UIM59" s="699"/>
      <c r="UIN59" s="699"/>
      <c r="UIO59" s="699"/>
      <c r="UIP59" s="699"/>
      <c r="UIQ59" s="699"/>
      <c r="UIR59" s="699"/>
      <c r="UIS59" s="699"/>
      <c r="UIT59" s="699"/>
      <c r="UIU59" s="699"/>
      <c r="UIV59" s="699"/>
      <c r="UIW59" s="699"/>
      <c r="UIX59" s="699"/>
      <c r="UIY59" s="699"/>
      <c r="UIZ59" s="699"/>
      <c r="UJA59" s="699"/>
      <c r="UJB59" s="699"/>
      <c r="UJC59" s="699"/>
      <c r="UJD59" s="699"/>
      <c r="UJE59" s="699"/>
      <c r="UJF59" s="699"/>
      <c r="UJG59" s="699"/>
      <c r="UJH59" s="699"/>
      <c r="UJI59" s="699"/>
      <c r="UJJ59" s="699"/>
      <c r="UJK59" s="699"/>
      <c r="UJL59" s="699"/>
      <c r="UJM59" s="699"/>
      <c r="UJN59" s="699"/>
      <c r="UJO59" s="699"/>
      <c r="UJP59" s="699"/>
      <c r="UJQ59" s="699"/>
      <c r="UJR59" s="699"/>
      <c r="UJS59" s="699"/>
      <c r="UJT59" s="699"/>
      <c r="UJU59" s="699"/>
      <c r="UJV59" s="699"/>
      <c r="UJW59" s="699"/>
      <c r="UJX59" s="699"/>
      <c r="UJY59" s="699"/>
      <c r="UJZ59" s="699"/>
      <c r="UKA59" s="699"/>
      <c r="UKB59" s="699"/>
      <c r="UKC59" s="699"/>
      <c r="UKD59" s="699"/>
      <c r="UKE59" s="699"/>
      <c r="UKF59" s="699"/>
      <c r="UKG59" s="699"/>
      <c r="UKH59" s="699"/>
      <c r="UKI59" s="699"/>
      <c r="UKJ59" s="699"/>
      <c r="UKK59" s="699"/>
      <c r="UKL59" s="699"/>
      <c r="UKM59" s="699"/>
      <c r="UKN59" s="699"/>
      <c r="UKO59" s="699"/>
      <c r="UKP59" s="699"/>
      <c r="UKQ59" s="699"/>
      <c r="UKR59" s="699"/>
      <c r="UKS59" s="699"/>
      <c r="UKT59" s="699"/>
      <c r="UKU59" s="699"/>
      <c r="UKV59" s="699"/>
      <c r="UKW59" s="699"/>
      <c r="UKX59" s="699"/>
      <c r="UKY59" s="699"/>
      <c r="UKZ59" s="699"/>
      <c r="ULA59" s="699"/>
      <c r="ULB59" s="699"/>
      <c r="ULC59" s="699"/>
      <c r="ULD59" s="699"/>
      <c r="ULE59" s="699"/>
      <c r="ULF59" s="699"/>
      <c r="ULG59" s="699"/>
      <c r="ULH59" s="699"/>
      <c r="ULI59" s="699"/>
      <c r="ULJ59" s="699"/>
      <c r="ULK59" s="699"/>
      <c r="ULL59" s="699"/>
      <c r="ULM59" s="699"/>
      <c r="ULN59" s="699"/>
      <c r="ULO59" s="699"/>
      <c r="ULP59" s="699"/>
      <c r="ULQ59" s="699"/>
      <c r="ULR59" s="699"/>
      <c r="ULS59" s="699"/>
      <c r="ULT59" s="699"/>
      <c r="ULU59" s="699"/>
      <c r="ULV59" s="699"/>
      <c r="ULW59" s="699"/>
      <c r="ULX59" s="699"/>
      <c r="ULY59" s="699"/>
      <c r="ULZ59" s="699"/>
      <c r="UMA59" s="699"/>
      <c r="UMB59" s="699"/>
      <c r="UMC59" s="699"/>
      <c r="UMD59" s="699"/>
      <c r="UME59" s="699"/>
      <c r="UMF59" s="699"/>
      <c r="UMG59" s="699"/>
      <c r="UMH59" s="699"/>
      <c r="UMI59" s="699"/>
      <c r="UMJ59" s="699"/>
      <c r="UMK59" s="699"/>
      <c r="UML59" s="699"/>
      <c r="UMM59" s="699"/>
      <c r="UMN59" s="699"/>
      <c r="UMO59" s="699"/>
      <c r="UMP59" s="699"/>
      <c r="UMQ59" s="699"/>
      <c r="UMR59" s="699"/>
      <c r="UMS59" s="699"/>
      <c r="UMT59" s="699"/>
      <c r="UMU59" s="699"/>
      <c r="UMV59" s="699"/>
      <c r="UMW59" s="699"/>
      <c r="UMX59" s="699"/>
      <c r="UMY59" s="699"/>
      <c r="UMZ59" s="699"/>
      <c r="UNA59" s="699"/>
      <c r="UNB59" s="699"/>
      <c r="UNC59" s="699"/>
      <c r="UND59" s="699"/>
      <c r="UNE59" s="699"/>
      <c r="UNF59" s="699"/>
      <c r="UNG59" s="699"/>
      <c r="UNH59" s="699"/>
      <c r="UNI59" s="699"/>
      <c r="UNJ59" s="699"/>
      <c r="UNK59" s="699"/>
      <c r="UNL59" s="699"/>
      <c r="UNM59" s="699"/>
      <c r="UNN59" s="699"/>
      <c r="UNO59" s="699"/>
      <c r="UNP59" s="699"/>
      <c r="UNQ59" s="699"/>
      <c r="UNR59" s="699"/>
      <c r="UNS59" s="699"/>
      <c r="UNT59" s="699"/>
      <c r="UNU59" s="699"/>
      <c r="UNV59" s="699"/>
      <c r="UNW59" s="699"/>
      <c r="UNX59" s="699"/>
      <c r="UNY59" s="699"/>
      <c r="UNZ59" s="699"/>
      <c r="UOA59" s="699"/>
      <c r="UOB59" s="699"/>
      <c r="UOC59" s="699"/>
      <c r="UOD59" s="699"/>
      <c r="UOE59" s="699"/>
      <c r="UOF59" s="699"/>
      <c r="UOG59" s="699"/>
      <c r="UOH59" s="699"/>
      <c r="UOI59" s="699"/>
      <c r="UOJ59" s="699"/>
      <c r="UOK59" s="699"/>
      <c r="UOL59" s="699"/>
      <c r="UOM59" s="699"/>
      <c r="UON59" s="699"/>
      <c r="UOO59" s="699"/>
      <c r="UOP59" s="699"/>
      <c r="UOQ59" s="699"/>
      <c r="UOR59" s="699"/>
      <c r="UOS59" s="699"/>
      <c r="UOT59" s="699"/>
      <c r="UOU59" s="699"/>
      <c r="UOV59" s="699"/>
      <c r="UOW59" s="699"/>
      <c r="UOX59" s="699"/>
      <c r="UOY59" s="699"/>
      <c r="UOZ59" s="699"/>
      <c r="UPA59" s="699"/>
      <c r="UPB59" s="699"/>
      <c r="UPC59" s="699"/>
      <c r="UPD59" s="699"/>
      <c r="UPE59" s="699"/>
      <c r="UPF59" s="699"/>
      <c r="UPG59" s="699"/>
      <c r="UPH59" s="699"/>
      <c r="UPI59" s="699"/>
      <c r="UPJ59" s="699"/>
      <c r="UPK59" s="699"/>
      <c r="UPL59" s="699"/>
      <c r="UPM59" s="699"/>
      <c r="UPN59" s="699"/>
      <c r="UPO59" s="699"/>
      <c r="UPP59" s="699"/>
      <c r="UPQ59" s="699"/>
      <c r="UPR59" s="699"/>
      <c r="UPS59" s="699"/>
      <c r="UPT59" s="699"/>
      <c r="UPU59" s="699"/>
      <c r="UPV59" s="699"/>
      <c r="UPW59" s="699"/>
      <c r="UPX59" s="699"/>
      <c r="UPY59" s="699"/>
      <c r="UPZ59" s="699"/>
      <c r="UQA59" s="699"/>
      <c r="UQB59" s="699"/>
      <c r="UQC59" s="699"/>
      <c r="UQD59" s="699"/>
      <c r="UQE59" s="699"/>
      <c r="UQF59" s="699"/>
      <c r="UQG59" s="699"/>
      <c r="UQH59" s="699"/>
      <c r="UQI59" s="699"/>
      <c r="UQJ59" s="699"/>
      <c r="UQK59" s="699"/>
      <c r="UQL59" s="699"/>
      <c r="UQM59" s="699"/>
      <c r="UQN59" s="699"/>
      <c r="UQO59" s="699"/>
      <c r="UQP59" s="699"/>
      <c r="UQQ59" s="699"/>
      <c r="UQR59" s="699"/>
      <c r="UQS59" s="699"/>
      <c r="UQT59" s="699"/>
      <c r="UQU59" s="699"/>
      <c r="UQV59" s="699"/>
      <c r="UQW59" s="699"/>
      <c r="UQX59" s="699"/>
      <c r="UQY59" s="699"/>
      <c r="UQZ59" s="699"/>
      <c r="URA59" s="699"/>
      <c r="URB59" s="699"/>
      <c r="URC59" s="699"/>
      <c r="URD59" s="699"/>
      <c r="URE59" s="699"/>
      <c r="URF59" s="699"/>
      <c r="URG59" s="699"/>
      <c r="URH59" s="699"/>
      <c r="URI59" s="699"/>
      <c r="URJ59" s="699"/>
      <c r="URK59" s="699"/>
      <c r="URL59" s="699"/>
      <c r="URM59" s="699"/>
      <c r="URN59" s="699"/>
      <c r="URO59" s="699"/>
      <c r="URP59" s="699"/>
      <c r="URQ59" s="699"/>
      <c r="URR59" s="699"/>
      <c r="URS59" s="699"/>
      <c r="URT59" s="699"/>
      <c r="URU59" s="699"/>
      <c r="URV59" s="699"/>
      <c r="URW59" s="699"/>
      <c r="URX59" s="699"/>
      <c r="URY59" s="699"/>
      <c r="URZ59" s="699"/>
      <c r="USA59" s="699"/>
      <c r="USB59" s="699"/>
      <c r="USC59" s="699"/>
      <c r="USD59" s="699"/>
      <c r="USE59" s="699"/>
      <c r="USF59" s="699"/>
      <c r="USG59" s="699"/>
      <c r="USH59" s="699"/>
      <c r="USI59" s="699"/>
      <c r="USJ59" s="699"/>
      <c r="USK59" s="699"/>
      <c r="USL59" s="699"/>
      <c r="USM59" s="699"/>
      <c r="USN59" s="699"/>
      <c r="USO59" s="699"/>
      <c r="USP59" s="699"/>
      <c r="USQ59" s="699"/>
      <c r="USR59" s="699"/>
      <c r="USS59" s="699"/>
      <c r="UST59" s="699"/>
      <c r="USU59" s="699"/>
      <c r="USV59" s="699"/>
      <c r="USW59" s="699"/>
      <c r="USX59" s="699"/>
      <c r="USY59" s="699"/>
      <c r="USZ59" s="699"/>
      <c r="UTA59" s="699"/>
      <c r="UTB59" s="699"/>
      <c r="UTC59" s="699"/>
      <c r="UTD59" s="699"/>
      <c r="UTE59" s="699"/>
      <c r="UTF59" s="699"/>
      <c r="UTG59" s="699"/>
      <c r="UTH59" s="699"/>
      <c r="UTI59" s="699"/>
      <c r="UTJ59" s="699"/>
      <c r="UTK59" s="699"/>
      <c r="UTL59" s="699"/>
      <c r="UTM59" s="699"/>
      <c r="UTN59" s="699"/>
      <c r="UTO59" s="699"/>
      <c r="UTP59" s="699"/>
      <c r="UTQ59" s="699"/>
      <c r="UTR59" s="699"/>
      <c r="UTS59" s="699"/>
      <c r="UTT59" s="699"/>
      <c r="UTU59" s="699"/>
      <c r="UTV59" s="699"/>
      <c r="UTW59" s="699"/>
      <c r="UTX59" s="699"/>
      <c r="UTY59" s="699"/>
      <c r="UTZ59" s="699"/>
      <c r="UUA59" s="699"/>
      <c r="UUB59" s="699"/>
      <c r="UUC59" s="699"/>
      <c r="UUD59" s="699"/>
      <c r="UUE59" s="699"/>
      <c r="UUF59" s="699"/>
      <c r="UUG59" s="699"/>
      <c r="UUH59" s="699"/>
      <c r="UUI59" s="699"/>
      <c r="UUJ59" s="699"/>
      <c r="UUK59" s="699"/>
      <c r="UUL59" s="699"/>
      <c r="UUM59" s="699"/>
      <c r="UUN59" s="699"/>
      <c r="UUO59" s="699"/>
      <c r="UUP59" s="699"/>
      <c r="UUQ59" s="699"/>
      <c r="UUR59" s="699"/>
      <c r="UUS59" s="699"/>
      <c r="UUT59" s="699"/>
      <c r="UUU59" s="699"/>
      <c r="UUV59" s="699"/>
      <c r="UUW59" s="699"/>
      <c r="UUX59" s="699"/>
      <c r="UUY59" s="699"/>
      <c r="UUZ59" s="699"/>
      <c r="UVA59" s="699"/>
      <c r="UVB59" s="699"/>
      <c r="UVC59" s="699"/>
      <c r="UVD59" s="699"/>
      <c r="UVE59" s="699"/>
      <c r="UVF59" s="699"/>
      <c r="UVG59" s="699"/>
      <c r="UVH59" s="699"/>
      <c r="UVI59" s="699"/>
      <c r="UVJ59" s="699"/>
      <c r="UVK59" s="699"/>
      <c r="UVL59" s="699"/>
      <c r="UVM59" s="699"/>
      <c r="UVN59" s="699"/>
      <c r="UVO59" s="699"/>
      <c r="UVP59" s="699"/>
      <c r="UVQ59" s="699"/>
      <c r="UVR59" s="699"/>
      <c r="UVS59" s="699"/>
      <c r="UVT59" s="699"/>
      <c r="UVU59" s="699"/>
      <c r="UVV59" s="699"/>
      <c r="UVW59" s="699"/>
      <c r="UVX59" s="699"/>
      <c r="UVY59" s="699"/>
      <c r="UVZ59" s="699"/>
      <c r="UWA59" s="699"/>
      <c r="UWB59" s="699"/>
      <c r="UWC59" s="699"/>
      <c r="UWD59" s="699"/>
      <c r="UWE59" s="699"/>
      <c r="UWF59" s="699"/>
      <c r="UWG59" s="699"/>
      <c r="UWH59" s="699"/>
      <c r="UWI59" s="699"/>
      <c r="UWJ59" s="699"/>
      <c r="UWK59" s="699"/>
      <c r="UWL59" s="699"/>
      <c r="UWM59" s="699"/>
      <c r="UWN59" s="699"/>
      <c r="UWO59" s="699"/>
      <c r="UWP59" s="699"/>
      <c r="UWQ59" s="699"/>
      <c r="UWR59" s="699"/>
      <c r="UWS59" s="699"/>
      <c r="UWT59" s="699"/>
      <c r="UWU59" s="699"/>
      <c r="UWV59" s="699"/>
      <c r="UWW59" s="699"/>
      <c r="UWX59" s="699"/>
      <c r="UWY59" s="699"/>
      <c r="UWZ59" s="699"/>
      <c r="UXA59" s="699"/>
      <c r="UXB59" s="699"/>
      <c r="UXC59" s="699"/>
      <c r="UXD59" s="699"/>
      <c r="UXE59" s="699"/>
      <c r="UXF59" s="699"/>
      <c r="UXG59" s="699"/>
      <c r="UXH59" s="699"/>
      <c r="UXI59" s="699"/>
      <c r="UXJ59" s="699"/>
      <c r="UXK59" s="699"/>
      <c r="UXL59" s="699"/>
      <c r="UXM59" s="699"/>
      <c r="UXN59" s="699"/>
      <c r="UXO59" s="699"/>
      <c r="UXP59" s="699"/>
      <c r="UXQ59" s="699"/>
      <c r="UXR59" s="699"/>
      <c r="UXS59" s="699"/>
      <c r="UXT59" s="699"/>
      <c r="UXU59" s="699"/>
      <c r="UXV59" s="699"/>
      <c r="UXW59" s="699"/>
      <c r="UXX59" s="699"/>
      <c r="UXY59" s="699"/>
      <c r="UXZ59" s="699"/>
      <c r="UYA59" s="699"/>
      <c r="UYB59" s="699"/>
      <c r="UYC59" s="699"/>
      <c r="UYD59" s="699"/>
      <c r="UYE59" s="699"/>
      <c r="UYF59" s="699"/>
      <c r="UYG59" s="699"/>
      <c r="UYH59" s="699"/>
      <c r="UYI59" s="699"/>
      <c r="UYJ59" s="699"/>
      <c r="UYK59" s="699"/>
      <c r="UYL59" s="699"/>
      <c r="UYM59" s="699"/>
      <c r="UYN59" s="699"/>
      <c r="UYO59" s="699"/>
      <c r="UYP59" s="699"/>
      <c r="UYQ59" s="699"/>
      <c r="UYR59" s="699"/>
      <c r="UYS59" s="699"/>
      <c r="UYT59" s="699"/>
      <c r="UYU59" s="699"/>
      <c r="UYV59" s="699"/>
      <c r="UYW59" s="699"/>
      <c r="UYX59" s="699"/>
      <c r="UYY59" s="699"/>
      <c r="UYZ59" s="699"/>
      <c r="UZA59" s="699"/>
      <c r="UZB59" s="699"/>
      <c r="UZC59" s="699"/>
      <c r="UZD59" s="699"/>
      <c r="UZE59" s="699"/>
      <c r="UZF59" s="699"/>
      <c r="UZG59" s="699"/>
      <c r="UZH59" s="699"/>
      <c r="UZI59" s="699"/>
      <c r="UZJ59" s="699"/>
      <c r="UZK59" s="699"/>
      <c r="UZL59" s="699"/>
      <c r="UZM59" s="699"/>
      <c r="UZN59" s="699"/>
      <c r="UZO59" s="699"/>
      <c r="UZP59" s="699"/>
      <c r="UZQ59" s="699"/>
      <c r="UZR59" s="699"/>
      <c r="UZS59" s="699"/>
      <c r="UZT59" s="699"/>
      <c r="UZU59" s="699"/>
      <c r="UZV59" s="699"/>
      <c r="UZW59" s="699"/>
      <c r="UZX59" s="699"/>
      <c r="UZY59" s="699"/>
      <c r="UZZ59" s="699"/>
      <c r="VAA59" s="699"/>
      <c r="VAB59" s="699"/>
      <c r="VAC59" s="699"/>
      <c r="VAD59" s="699"/>
      <c r="VAE59" s="699"/>
      <c r="VAF59" s="699"/>
      <c r="VAG59" s="699"/>
      <c r="VAH59" s="699"/>
      <c r="VAI59" s="699"/>
      <c r="VAJ59" s="699"/>
      <c r="VAK59" s="699"/>
      <c r="VAL59" s="699"/>
      <c r="VAM59" s="699"/>
      <c r="VAN59" s="699"/>
      <c r="VAO59" s="699"/>
      <c r="VAP59" s="699"/>
      <c r="VAQ59" s="699"/>
      <c r="VAR59" s="699"/>
      <c r="VAS59" s="699"/>
      <c r="VAT59" s="699"/>
      <c r="VAU59" s="699"/>
      <c r="VAV59" s="699"/>
      <c r="VAW59" s="699"/>
      <c r="VAX59" s="699"/>
      <c r="VAY59" s="699"/>
      <c r="VAZ59" s="699"/>
      <c r="VBA59" s="699"/>
      <c r="VBB59" s="699"/>
      <c r="VBC59" s="699"/>
      <c r="VBD59" s="699"/>
      <c r="VBE59" s="699"/>
      <c r="VBF59" s="699"/>
      <c r="VBG59" s="699"/>
      <c r="VBH59" s="699"/>
      <c r="VBI59" s="699"/>
      <c r="VBJ59" s="699"/>
      <c r="VBK59" s="699"/>
      <c r="VBL59" s="699"/>
      <c r="VBM59" s="699"/>
      <c r="VBN59" s="699"/>
      <c r="VBO59" s="699"/>
      <c r="VBP59" s="699"/>
      <c r="VBQ59" s="699"/>
      <c r="VBR59" s="699"/>
      <c r="VBS59" s="699"/>
      <c r="VBT59" s="699"/>
      <c r="VBU59" s="699"/>
      <c r="VBV59" s="699"/>
      <c r="VBW59" s="699"/>
      <c r="VBX59" s="699"/>
      <c r="VBY59" s="699"/>
      <c r="VBZ59" s="699"/>
      <c r="VCA59" s="699"/>
      <c r="VCB59" s="699"/>
      <c r="VCC59" s="699"/>
      <c r="VCD59" s="699"/>
      <c r="VCE59" s="699"/>
      <c r="VCF59" s="699"/>
      <c r="VCG59" s="699"/>
      <c r="VCH59" s="699"/>
      <c r="VCI59" s="699"/>
      <c r="VCJ59" s="699"/>
      <c r="VCK59" s="699"/>
      <c r="VCL59" s="699"/>
      <c r="VCM59" s="699"/>
      <c r="VCN59" s="699"/>
      <c r="VCO59" s="699"/>
      <c r="VCP59" s="699"/>
      <c r="VCQ59" s="699"/>
      <c r="VCR59" s="699"/>
      <c r="VCS59" s="699"/>
      <c r="VCT59" s="699"/>
      <c r="VCU59" s="699"/>
      <c r="VCV59" s="699"/>
      <c r="VCW59" s="699"/>
      <c r="VCX59" s="699"/>
      <c r="VCY59" s="699"/>
      <c r="VCZ59" s="699"/>
      <c r="VDA59" s="699"/>
      <c r="VDB59" s="699"/>
      <c r="VDC59" s="699"/>
      <c r="VDD59" s="699"/>
      <c r="VDE59" s="699"/>
      <c r="VDF59" s="699"/>
      <c r="VDG59" s="699"/>
      <c r="VDH59" s="699"/>
      <c r="VDI59" s="699"/>
      <c r="VDJ59" s="699"/>
      <c r="VDK59" s="699"/>
      <c r="VDL59" s="699"/>
      <c r="VDM59" s="699"/>
      <c r="VDN59" s="699"/>
      <c r="VDO59" s="699"/>
      <c r="VDP59" s="699"/>
      <c r="VDQ59" s="699"/>
      <c r="VDR59" s="699"/>
      <c r="VDS59" s="699"/>
      <c r="VDT59" s="699"/>
      <c r="VDU59" s="699"/>
      <c r="VDV59" s="699"/>
      <c r="VDW59" s="699"/>
      <c r="VDX59" s="699"/>
      <c r="VDY59" s="699"/>
      <c r="VDZ59" s="699"/>
      <c r="VEA59" s="699"/>
      <c r="VEB59" s="699"/>
      <c r="VEC59" s="699"/>
      <c r="VED59" s="699"/>
      <c r="VEE59" s="699"/>
      <c r="VEF59" s="699"/>
      <c r="VEG59" s="699"/>
      <c r="VEH59" s="699"/>
      <c r="VEI59" s="699"/>
      <c r="VEJ59" s="699"/>
      <c r="VEK59" s="699"/>
      <c r="VEL59" s="699"/>
      <c r="VEM59" s="699"/>
      <c r="VEN59" s="699"/>
      <c r="VEO59" s="699"/>
      <c r="VEP59" s="699"/>
      <c r="VEQ59" s="699"/>
      <c r="VER59" s="699"/>
      <c r="VES59" s="699"/>
      <c r="VET59" s="699"/>
      <c r="VEU59" s="699"/>
      <c r="VEV59" s="699"/>
      <c r="VEW59" s="699"/>
      <c r="VEX59" s="699"/>
      <c r="VEY59" s="699"/>
      <c r="VEZ59" s="699"/>
      <c r="VFA59" s="699"/>
      <c r="VFB59" s="699"/>
      <c r="VFC59" s="699"/>
      <c r="VFD59" s="699"/>
      <c r="VFE59" s="699"/>
      <c r="VFF59" s="699"/>
      <c r="VFG59" s="699"/>
      <c r="VFH59" s="699"/>
      <c r="VFI59" s="699"/>
      <c r="VFJ59" s="699"/>
      <c r="VFK59" s="699"/>
      <c r="VFL59" s="699"/>
      <c r="VFM59" s="699"/>
      <c r="VFN59" s="699"/>
      <c r="VFO59" s="699"/>
      <c r="VFP59" s="699"/>
      <c r="VFQ59" s="699"/>
      <c r="VFR59" s="699"/>
      <c r="VFS59" s="699"/>
      <c r="VFT59" s="699"/>
      <c r="VFU59" s="699"/>
      <c r="VFV59" s="699"/>
      <c r="VFW59" s="699"/>
      <c r="VFX59" s="699"/>
      <c r="VFY59" s="699"/>
      <c r="VFZ59" s="699"/>
      <c r="VGA59" s="699"/>
      <c r="VGB59" s="699"/>
      <c r="VGC59" s="699"/>
      <c r="VGD59" s="699"/>
      <c r="VGE59" s="699"/>
      <c r="VGF59" s="699"/>
      <c r="VGG59" s="699"/>
      <c r="VGH59" s="699"/>
      <c r="VGI59" s="699"/>
      <c r="VGJ59" s="699"/>
      <c r="VGK59" s="699"/>
      <c r="VGL59" s="699"/>
      <c r="VGM59" s="699"/>
      <c r="VGN59" s="699"/>
      <c r="VGO59" s="699"/>
      <c r="VGP59" s="699"/>
      <c r="VGQ59" s="699"/>
      <c r="VGR59" s="699"/>
      <c r="VGS59" s="699"/>
      <c r="VGT59" s="699"/>
      <c r="VGU59" s="699"/>
      <c r="VGV59" s="699"/>
      <c r="VGW59" s="699"/>
      <c r="VGX59" s="699"/>
      <c r="VGY59" s="699"/>
      <c r="VGZ59" s="699"/>
      <c r="VHA59" s="699"/>
      <c r="VHB59" s="699"/>
      <c r="VHC59" s="699"/>
      <c r="VHD59" s="699"/>
      <c r="VHE59" s="699"/>
      <c r="VHF59" s="699"/>
      <c r="VHG59" s="699"/>
      <c r="VHH59" s="699"/>
      <c r="VHI59" s="699"/>
      <c r="VHJ59" s="699"/>
      <c r="VHK59" s="699"/>
      <c r="VHL59" s="699"/>
      <c r="VHM59" s="699"/>
      <c r="VHN59" s="699"/>
      <c r="VHO59" s="699"/>
      <c r="VHP59" s="699"/>
      <c r="VHQ59" s="699"/>
      <c r="VHR59" s="699"/>
      <c r="VHS59" s="699"/>
      <c r="VHT59" s="699"/>
      <c r="VHU59" s="699"/>
      <c r="VHV59" s="699"/>
      <c r="VHW59" s="699"/>
      <c r="VHX59" s="699"/>
      <c r="VHY59" s="699"/>
      <c r="VHZ59" s="699"/>
      <c r="VIA59" s="699"/>
      <c r="VIB59" s="699"/>
      <c r="VIC59" s="699"/>
      <c r="VID59" s="699"/>
      <c r="VIE59" s="699"/>
      <c r="VIF59" s="699"/>
      <c r="VIG59" s="699"/>
      <c r="VIH59" s="699"/>
      <c r="VII59" s="699"/>
      <c r="VIJ59" s="699"/>
      <c r="VIK59" s="699"/>
      <c r="VIL59" s="699"/>
      <c r="VIM59" s="699"/>
      <c r="VIN59" s="699"/>
      <c r="VIO59" s="699"/>
      <c r="VIP59" s="699"/>
      <c r="VIQ59" s="699"/>
      <c r="VIR59" s="699"/>
      <c r="VIS59" s="699"/>
      <c r="VIT59" s="699"/>
      <c r="VIU59" s="699"/>
      <c r="VIV59" s="699"/>
      <c r="VIW59" s="699"/>
      <c r="VIX59" s="699"/>
      <c r="VIY59" s="699"/>
      <c r="VIZ59" s="699"/>
      <c r="VJA59" s="699"/>
      <c r="VJB59" s="699"/>
      <c r="VJC59" s="699"/>
      <c r="VJD59" s="699"/>
      <c r="VJE59" s="699"/>
      <c r="VJF59" s="699"/>
      <c r="VJG59" s="699"/>
      <c r="VJH59" s="699"/>
      <c r="VJI59" s="699"/>
      <c r="VJJ59" s="699"/>
      <c r="VJK59" s="699"/>
      <c r="VJL59" s="699"/>
      <c r="VJM59" s="699"/>
      <c r="VJN59" s="699"/>
      <c r="VJO59" s="699"/>
      <c r="VJP59" s="699"/>
      <c r="VJQ59" s="699"/>
      <c r="VJR59" s="699"/>
      <c r="VJS59" s="699"/>
      <c r="VJT59" s="699"/>
      <c r="VJU59" s="699"/>
      <c r="VJV59" s="699"/>
      <c r="VJW59" s="699"/>
      <c r="VJX59" s="699"/>
      <c r="VJY59" s="699"/>
      <c r="VJZ59" s="699"/>
      <c r="VKA59" s="699"/>
      <c r="VKB59" s="699"/>
      <c r="VKC59" s="699"/>
      <c r="VKD59" s="699"/>
      <c r="VKE59" s="699"/>
      <c r="VKF59" s="699"/>
      <c r="VKG59" s="699"/>
      <c r="VKH59" s="699"/>
      <c r="VKI59" s="699"/>
      <c r="VKJ59" s="699"/>
      <c r="VKK59" s="699"/>
      <c r="VKL59" s="699"/>
      <c r="VKM59" s="699"/>
      <c r="VKN59" s="699"/>
      <c r="VKO59" s="699"/>
      <c r="VKP59" s="699"/>
      <c r="VKQ59" s="699"/>
      <c r="VKR59" s="699"/>
      <c r="VKS59" s="699"/>
      <c r="VKT59" s="699"/>
      <c r="VKU59" s="699"/>
      <c r="VKV59" s="699"/>
      <c r="VKW59" s="699"/>
      <c r="VKX59" s="699"/>
      <c r="VKY59" s="699"/>
      <c r="VKZ59" s="699"/>
      <c r="VLA59" s="699"/>
      <c r="VLB59" s="699"/>
      <c r="VLC59" s="699"/>
      <c r="VLD59" s="699"/>
      <c r="VLE59" s="699"/>
      <c r="VLF59" s="699"/>
      <c r="VLG59" s="699"/>
      <c r="VLH59" s="699"/>
      <c r="VLI59" s="699"/>
      <c r="VLJ59" s="699"/>
      <c r="VLK59" s="699"/>
      <c r="VLL59" s="699"/>
      <c r="VLM59" s="699"/>
      <c r="VLN59" s="699"/>
      <c r="VLO59" s="699"/>
      <c r="VLP59" s="699"/>
      <c r="VLQ59" s="699"/>
      <c r="VLR59" s="699"/>
      <c r="VLS59" s="699"/>
      <c r="VLT59" s="699"/>
      <c r="VLU59" s="699"/>
      <c r="VLV59" s="699"/>
      <c r="VLW59" s="699"/>
      <c r="VLX59" s="699"/>
      <c r="VLY59" s="699"/>
      <c r="VLZ59" s="699"/>
      <c r="VMA59" s="699"/>
      <c r="VMB59" s="699"/>
      <c r="VMC59" s="699"/>
      <c r="VMD59" s="699"/>
      <c r="VME59" s="699"/>
      <c r="VMF59" s="699"/>
      <c r="VMG59" s="699"/>
      <c r="VMH59" s="699"/>
      <c r="VMI59" s="699"/>
      <c r="VMJ59" s="699"/>
      <c r="VMK59" s="699"/>
      <c r="VML59" s="699"/>
      <c r="VMM59" s="699"/>
      <c r="VMN59" s="699"/>
      <c r="VMO59" s="699"/>
      <c r="VMP59" s="699"/>
      <c r="VMQ59" s="699"/>
      <c r="VMR59" s="699"/>
      <c r="VMS59" s="699"/>
      <c r="VMT59" s="699"/>
      <c r="VMU59" s="699"/>
      <c r="VMV59" s="699"/>
      <c r="VMW59" s="699"/>
      <c r="VMX59" s="699"/>
      <c r="VMY59" s="699"/>
      <c r="VMZ59" s="699"/>
      <c r="VNA59" s="699"/>
      <c r="VNB59" s="699"/>
      <c r="VNC59" s="699"/>
      <c r="VND59" s="699"/>
      <c r="VNE59" s="699"/>
      <c r="VNF59" s="699"/>
      <c r="VNG59" s="699"/>
      <c r="VNH59" s="699"/>
      <c r="VNI59" s="699"/>
      <c r="VNJ59" s="699"/>
      <c r="VNK59" s="699"/>
      <c r="VNL59" s="699"/>
      <c r="VNM59" s="699"/>
      <c r="VNN59" s="699"/>
      <c r="VNO59" s="699"/>
      <c r="VNP59" s="699"/>
      <c r="VNQ59" s="699"/>
      <c r="VNR59" s="699"/>
      <c r="VNS59" s="699"/>
      <c r="VNT59" s="699"/>
      <c r="VNU59" s="699"/>
      <c r="VNV59" s="699"/>
      <c r="VNW59" s="699"/>
      <c r="VNX59" s="699"/>
      <c r="VNY59" s="699"/>
      <c r="VNZ59" s="699"/>
      <c r="VOA59" s="699"/>
      <c r="VOB59" s="699"/>
      <c r="VOC59" s="699"/>
      <c r="VOD59" s="699"/>
      <c r="VOE59" s="699"/>
      <c r="VOF59" s="699"/>
      <c r="VOG59" s="699"/>
      <c r="VOH59" s="699"/>
      <c r="VOI59" s="699"/>
      <c r="VOJ59" s="699"/>
      <c r="VOK59" s="699"/>
      <c r="VOL59" s="699"/>
      <c r="VOM59" s="699"/>
      <c r="VON59" s="699"/>
      <c r="VOO59" s="699"/>
      <c r="VOP59" s="699"/>
      <c r="VOQ59" s="699"/>
      <c r="VOR59" s="699"/>
      <c r="VOS59" s="699"/>
      <c r="VOT59" s="699"/>
      <c r="VOU59" s="699"/>
      <c r="VOV59" s="699"/>
      <c r="VOW59" s="699"/>
      <c r="VOX59" s="699"/>
      <c r="VOY59" s="699"/>
      <c r="VOZ59" s="699"/>
      <c r="VPA59" s="699"/>
      <c r="VPB59" s="699"/>
      <c r="VPC59" s="699"/>
      <c r="VPD59" s="699"/>
      <c r="VPE59" s="699"/>
      <c r="VPF59" s="699"/>
      <c r="VPG59" s="699"/>
      <c r="VPH59" s="699"/>
      <c r="VPI59" s="699"/>
      <c r="VPJ59" s="699"/>
      <c r="VPK59" s="699"/>
      <c r="VPL59" s="699"/>
      <c r="VPM59" s="699"/>
      <c r="VPN59" s="699"/>
      <c r="VPO59" s="699"/>
      <c r="VPP59" s="699"/>
      <c r="VPQ59" s="699"/>
      <c r="VPR59" s="699"/>
      <c r="VPS59" s="699"/>
      <c r="VPT59" s="699"/>
      <c r="VPU59" s="699"/>
      <c r="VPV59" s="699"/>
      <c r="VPW59" s="699"/>
      <c r="VPX59" s="699"/>
      <c r="VPY59" s="699"/>
      <c r="VPZ59" s="699"/>
      <c r="VQA59" s="699"/>
      <c r="VQB59" s="699"/>
      <c r="VQC59" s="699"/>
      <c r="VQD59" s="699"/>
      <c r="VQE59" s="699"/>
      <c r="VQF59" s="699"/>
      <c r="VQG59" s="699"/>
      <c r="VQH59" s="699"/>
      <c r="VQI59" s="699"/>
      <c r="VQJ59" s="699"/>
      <c r="VQK59" s="699"/>
      <c r="VQL59" s="699"/>
      <c r="VQM59" s="699"/>
      <c r="VQN59" s="699"/>
      <c r="VQO59" s="699"/>
      <c r="VQP59" s="699"/>
      <c r="VQQ59" s="699"/>
      <c r="VQR59" s="699"/>
      <c r="VQS59" s="699"/>
      <c r="VQT59" s="699"/>
      <c r="VQU59" s="699"/>
      <c r="VQV59" s="699"/>
      <c r="VQW59" s="699"/>
      <c r="VQX59" s="699"/>
      <c r="VQY59" s="699"/>
      <c r="VQZ59" s="699"/>
      <c r="VRA59" s="699"/>
      <c r="VRB59" s="699"/>
      <c r="VRC59" s="699"/>
      <c r="VRD59" s="699"/>
      <c r="VRE59" s="699"/>
      <c r="VRF59" s="699"/>
      <c r="VRG59" s="699"/>
      <c r="VRH59" s="699"/>
      <c r="VRI59" s="699"/>
      <c r="VRJ59" s="699"/>
      <c r="VRK59" s="699"/>
      <c r="VRL59" s="699"/>
      <c r="VRM59" s="699"/>
      <c r="VRN59" s="699"/>
      <c r="VRO59" s="699"/>
      <c r="VRP59" s="699"/>
      <c r="VRQ59" s="699"/>
      <c r="VRR59" s="699"/>
      <c r="VRS59" s="699"/>
      <c r="VRT59" s="699"/>
      <c r="VRU59" s="699"/>
      <c r="VRV59" s="699"/>
      <c r="VRW59" s="699"/>
      <c r="VRX59" s="699"/>
      <c r="VRY59" s="699"/>
      <c r="VRZ59" s="699"/>
      <c r="VSA59" s="699"/>
      <c r="VSB59" s="699"/>
      <c r="VSC59" s="699"/>
      <c r="VSD59" s="699"/>
      <c r="VSE59" s="699"/>
      <c r="VSF59" s="699"/>
      <c r="VSG59" s="699"/>
      <c r="VSH59" s="699"/>
      <c r="VSI59" s="699"/>
      <c r="VSJ59" s="699"/>
      <c r="VSK59" s="699"/>
      <c r="VSL59" s="699"/>
      <c r="VSM59" s="699"/>
      <c r="VSN59" s="699"/>
      <c r="VSO59" s="699"/>
      <c r="VSP59" s="699"/>
      <c r="VSQ59" s="699"/>
      <c r="VSR59" s="699"/>
      <c r="VSS59" s="699"/>
      <c r="VST59" s="699"/>
      <c r="VSU59" s="699"/>
      <c r="VSV59" s="699"/>
      <c r="VSW59" s="699"/>
      <c r="VSX59" s="699"/>
      <c r="VSY59" s="699"/>
      <c r="VSZ59" s="699"/>
      <c r="VTA59" s="699"/>
      <c r="VTB59" s="699"/>
      <c r="VTC59" s="699"/>
      <c r="VTD59" s="699"/>
      <c r="VTE59" s="699"/>
      <c r="VTF59" s="699"/>
      <c r="VTG59" s="699"/>
      <c r="VTH59" s="699"/>
      <c r="VTI59" s="699"/>
      <c r="VTJ59" s="699"/>
      <c r="VTK59" s="699"/>
      <c r="VTL59" s="699"/>
      <c r="VTM59" s="699"/>
      <c r="VTN59" s="699"/>
      <c r="VTO59" s="699"/>
      <c r="VTP59" s="699"/>
      <c r="VTQ59" s="699"/>
      <c r="VTR59" s="699"/>
      <c r="VTS59" s="699"/>
      <c r="VTT59" s="699"/>
      <c r="VTU59" s="699"/>
      <c r="VTV59" s="699"/>
      <c r="VTW59" s="699"/>
      <c r="VTX59" s="699"/>
      <c r="VTY59" s="699"/>
      <c r="VTZ59" s="699"/>
      <c r="VUA59" s="699"/>
      <c r="VUB59" s="699"/>
      <c r="VUC59" s="699"/>
      <c r="VUD59" s="699"/>
      <c r="VUE59" s="699"/>
      <c r="VUF59" s="699"/>
      <c r="VUG59" s="699"/>
      <c r="VUH59" s="699"/>
      <c r="VUI59" s="699"/>
      <c r="VUJ59" s="699"/>
      <c r="VUK59" s="699"/>
      <c r="VUL59" s="699"/>
      <c r="VUM59" s="699"/>
      <c r="VUN59" s="699"/>
      <c r="VUO59" s="699"/>
      <c r="VUP59" s="699"/>
      <c r="VUQ59" s="699"/>
      <c r="VUR59" s="699"/>
      <c r="VUS59" s="699"/>
      <c r="VUT59" s="699"/>
      <c r="VUU59" s="699"/>
      <c r="VUV59" s="699"/>
      <c r="VUW59" s="699"/>
      <c r="VUX59" s="699"/>
      <c r="VUY59" s="699"/>
      <c r="VUZ59" s="699"/>
      <c r="VVA59" s="699"/>
      <c r="VVB59" s="699"/>
      <c r="VVC59" s="699"/>
      <c r="VVD59" s="699"/>
      <c r="VVE59" s="699"/>
      <c r="VVF59" s="699"/>
      <c r="VVG59" s="699"/>
      <c r="VVH59" s="699"/>
      <c r="VVI59" s="699"/>
      <c r="VVJ59" s="699"/>
      <c r="VVK59" s="699"/>
      <c r="VVL59" s="699"/>
      <c r="VVM59" s="699"/>
      <c r="VVN59" s="699"/>
      <c r="VVO59" s="699"/>
      <c r="VVP59" s="699"/>
      <c r="VVQ59" s="699"/>
      <c r="VVR59" s="699"/>
      <c r="VVS59" s="699"/>
      <c r="VVT59" s="699"/>
      <c r="VVU59" s="699"/>
      <c r="VVV59" s="699"/>
      <c r="VVW59" s="699"/>
      <c r="VVX59" s="699"/>
      <c r="VVY59" s="699"/>
      <c r="VVZ59" s="699"/>
      <c r="VWA59" s="699"/>
      <c r="VWB59" s="699"/>
      <c r="VWC59" s="699"/>
      <c r="VWD59" s="699"/>
      <c r="VWE59" s="699"/>
      <c r="VWF59" s="699"/>
      <c r="VWG59" s="699"/>
      <c r="VWH59" s="699"/>
      <c r="VWI59" s="699"/>
      <c r="VWJ59" s="699"/>
      <c r="VWK59" s="699"/>
      <c r="VWL59" s="699"/>
      <c r="VWM59" s="699"/>
      <c r="VWN59" s="699"/>
      <c r="VWO59" s="699"/>
      <c r="VWP59" s="699"/>
      <c r="VWQ59" s="699"/>
      <c r="VWR59" s="699"/>
      <c r="VWS59" s="699"/>
      <c r="VWT59" s="699"/>
      <c r="VWU59" s="699"/>
      <c r="VWV59" s="699"/>
      <c r="VWW59" s="699"/>
      <c r="VWX59" s="699"/>
      <c r="VWY59" s="699"/>
      <c r="VWZ59" s="699"/>
      <c r="VXA59" s="699"/>
      <c r="VXB59" s="699"/>
      <c r="VXC59" s="699"/>
      <c r="VXD59" s="699"/>
      <c r="VXE59" s="699"/>
      <c r="VXF59" s="699"/>
      <c r="VXG59" s="699"/>
      <c r="VXH59" s="699"/>
      <c r="VXI59" s="699"/>
      <c r="VXJ59" s="699"/>
      <c r="VXK59" s="699"/>
      <c r="VXL59" s="699"/>
      <c r="VXM59" s="699"/>
      <c r="VXN59" s="699"/>
      <c r="VXO59" s="699"/>
      <c r="VXP59" s="699"/>
      <c r="VXQ59" s="699"/>
      <c r="VXR59" s="699"/>
      <c r="VXS59" s="699"/>
      <c r="VXT59" s="699"/>
      <c r="VXU59" s="699"/>
      <c r="VXV59" s="699"/>
      <c r="VXW59" s="699"/>
      <c r="VXX59" s="699"/>
      <c r="VXY59" s="699"/>
      <c r="VXZ59" s="699"/>
      <c r="VYA59" s="699"/>
      <c r="VYB59" s="699"/>
      <c r="VYC59" s="699"/>
      <c r="VYD59" s="699"/>
      <c r="VYE59" s="699"/>
      <c r="VYF59" s="699"/>
      <c r="VYG59" s="699"/>
      <c r="VYH59" s="699"/>
      <c r="VYI59" s="699"/>
      <c r="VYJ59" s="699"/>
      <c r="VYK59" s="699"/>
      <c r="VYL59" s="699"/>
      <c r="VYM59" s="699"/>
      <c r="VYN59" s="699"/>
      <c r="VYO59" s="699"/>
      <c r="VYP59" s="699"/>
      <c r="VYQ59" s="699"/>
      <c r="VYR59" s="699"/>
      <c r="VYS59" s="699"/>
      <c r="VYT59" s="699"/>
      <c r="VYU59" s="699"/>
      <c r="VYV59" s="699"/>
      <c r="VYW59" s="699"/>
      <c r="VYX59" s="699"/>
      <c r="VYY59" s="699"/>
      <c r="VYZ59" s="699"/>
      <c r="VZA59" s="699"/>
      <c r="VZB59" s="699"/>
      <c r="VZC59" s="699"/>
      <c r="VZD59" s="699"/>
      <c r="VZE59" s="699"/>
      <c r="VZF59" s="699"/>
      <c r="VZG59" s="699"/>
      <c r="VZH59" s="699"/>
      <c r="VZI59" s="699"/>
      <c r="VZJ59" s="699"/>
      <c r="VZK59" s="699"/>
      <c r="VZL59" s="699"/>
      <c r="VZM59" s="699"/>
      <c r="VZN59" s="699"/>
      <c r="VZO59" s="699"/>
      <c r="VZP59" s="699"/>
      <c r="VZQ59" s="699"/>
      <c r="VZR59" s="699"/>
      <c r="VZS59" s="699"/>
      <c r="VZT59" s="699"/>
      <c r="VZU59" s="699"/>
      <c r="VZV59" s="699"/>
      <c r="VZW59" s="699"/>
      <c r="VZX59" s="699"/>
      <c r="VZY59" s="699"/>
      <c r="VZZ59" s="699"/>
      <c r="WAA59" s="699"/>
      <c r="WAB59" s="699"/>
      <c r="WAC59" s="699"/>
      <c r="WAD59" s="699"/>
      <c r="WAE59" s="699"/>
      <c r="WAF59" s="699"/>
      <c r="WAG59" s="699"/>
      <c r="WAH59" s="699"/>
      <c r="WAI59" s="699"/>
      <c r="WAJ59" s="699"/>
      <c r="WAK59" s="699"/>
      <c r="WAL59" s="699"/>
      <c r="WAM59" s="699"/>
      <c r="WAN59" s="699"/>
      <c r="WAO59" s="699"/>
      <c r="WAP59" s="699"/>
      <c r="WAQ59" s="699"/>
      <c r="WAR59" s="699"/>
      <c r="WAS59" s="699"/>
      <c r="WAT59" s="699"/>
      <c r="WAU59" s="699"/>
      <c r="WAV59" s="699"/>
      <c r="WAW59" s="699"/>
      <c r="WAX59" s="699"/>
      <c r="WAY59" s="699"/>
      <c r="WAZ59" s="699"/>
      <c r="WBA59" s="699"/>
      <c r="WBB59" s="699"/>
      <c r="WBC59" s="699"/>
      <c r="WBD59" s="699"/>
      <c r="WBE59" s="699"/>
      <c r="WBF59" s="699"/>
      <c r="WBG59" s="699"/>
      <c r="WBH59" s="699"/>
      <c r="WBI59" s="699"/>
      <c r="WBJ59" s="699"/>
      <c r="WBK59" s="699"/>
      <c r="WBL59" s="699"/>
      <c r="WBM59" s="699"/>
      <c r="WBN59" s="699"/>
      <c r="WBO59" s="699"/>
      <c r="WBP59" s="699"/>
      <c r="WBQ59" s="699"/>
      <c r="WBR59" s="699"/>
      <c r="WBS59" s="699"/>
      <c r="WBT59" s="699"/>
      <c r="WBU59" s="699"/>
      <c r="WBV59" s="699"/>
      <c r="WBW59" s="699"/>
      <c r="WBX59" s="699"/>
      <c r="WBY59" s="699"/>
      <c r="WBZ59" s="699"/>
      <c r="WCA59" s="699"/>
      <c r="WCB59" s="699"/>
      <c r="WCC59" s="699"/>
      <c r="WCD59" s="699"/>
      <c r="WCE59" s="699"/>
      <c r="WCF59" s="699"/>
      <c r="WCG59" s="699"/>
      <c r="WCH59" s="699"/>
      <c r="WCI59" s="699"/>
      <c r="WCJ59" s="699"/>
      <c r="WCK59" s="699"/>
      <c r="WCL59" s="699"/>
      <c r="WCM59" s="699"/>
      <c r="WCN59" s="699"/>
      <c r="WCO59" s="699"/>
      <c r="WCP59" s="699"/>
      <c r="WCQ59" s="699"/>
      <c r="WCR59" s="699"/>
      <c r="WCS59" s="699"/>
      <c r="WCT59" s="699"/>
      <c r="WCU59" s="699"/>
      <c r="WCV59" s="699"/>
      <c r="WCW59" s="699"/>
      <c r="WCX59" s="699"/>
      <c r="WCY59" s="699"/>
      <c r="WCZ59" s="699"/>
      <c r="WDA59" s="699"/>
      <c r="WDB59" s="699"/>
      <c r="WDC59" s="699"/>
      <c r="WDD59" s="699"/>
      <c r="WDE59" s="699"/>
      <c r="WDF59" s="699"/>
      <c r="WDG59" s="699"/>
      <c r="WDH59" s="699"/>
      <c r="WDI59" s="699"/>
      <c r="WDJ59" s="699"/>
      <c r="WDK59" s="699"/>
      <c r="WDL59" s="699"/>
      <c r="WDM59" s="699"/>
      <c r="WDN59" s="699"/>
      <c r="WDO59" s="699"/>
      <c r="WDP59" s="699"/>
      <c r="WDQ59" s="699"/>
      <c r="WDR59" s="699"/>
      <c r="WDS59" s="699"/>
      <c r="WDT59" s="699"/>
      <c r="WDU59" s="699"/>
      <c r="WDV59" s="699"/>
      <c r="WDW59" s="699"/>
      <c r="WDX59" s="699"/>
      <c r="WDY59" s="699"/>
      <c r="WDZ59" s="699"/>
      <c r="WEA59" s="699"/>
      <c r="WEB59" s="699"/>
      <c r="WEC59" s="699"/>
      <c r="WED59" s="699"/>
      <c r="WEE59" s="699"/>
      <c r="WEF59" s="699"/>
      <c r="WEG59" s="699"/>
      <c r="WEH59" s="699"/>
      <c r="WEI59" s="699"/>
      <c r="WEJ59" s="699"/>
      <c r="WEK59" s="699"/>
      <c r="WEL59" s="699"/>
      <c r="WEM59" s="699"/>
      <c r="WEN59" s="699"/>
      <c r="WEO59" s="699"/>
      <c r="WEP59" s="699"/>
      <c r="WEQ59" s="699"/>
      <c r="WER59" s="699"/>
      <c r="WES59" s="699"/>
      <c r="WET59" s="699"/>
      <c r="WEU59" s="699"/>
      <c r="WEV59" s="699"/>
      <c r="WEW59" s="699"/>
      <c r="WEX59" s="699"/>
      <c r="WEY59" s="699"/>
      <c r="WEZ59" s="699"/>
      <c r="WFA59" s="699"/>
      <c r="WFB59" s="699"/>
      <c r="WFC59" s="699"/>
      <c r="WFD59" s="699"/>
      <c r="WFE59" s="699"/>
      <c r="WFF59" s="699"/>
      <c r="WFG59" s="699"/>
      <c r="WFH59" s="699"/>
      <c r="WFI59" s="699"/>
      <c r="WFJ59" s="699"/>
      <c r="WFK59" s="699"/>
      <c r="WFL59" s="699"/>
      <c r="WFM59" s="699"/>
      <c r="WFN59" s="699"/>
      <c r="WFO59" s="699"/>
      <c r="WFP59" s="699"/>
      <c r="WFQ59" s="699"/>
      <c r="WFR59" s="699"/>
      <c r="WFS59" s="699"/>
      <c r="WFT59" s="699"/>
      <c r="WFU59" s="699"/>
      <c r="WFV59" s="699"/>
      <c r="WFW59" s="699"/>
      <c r="WFX59" s="699"/>
      <c r="WFY59" s="699"/>
      <c r="WFZ59" s="699"/>
      <c r="WGA59" s="699"/>
      <c r="WGB59" s="699"/>
      <c r="WGC59" s="699"/>
      <c r="WGD59" s="699"/>
      <c r="WGE59" s="699"/>
      <c r="WGF59" s="699"/>
      <c r="WGG59" s="699"/>
      <c r="WGH59" s="699"/>
      <c r="WGI59" s="699"/>
      <c r="WGJ59" s="699"/>
      <c r="WGK59" s="699"/>
      <c r="WGL59" s="699"/>
      <c r="WGM59" s="699"/>
      <c r="WGN59" s="699"/>
      <c r="WGO59" s="699"/>
      <c r="WGP59" s="699"/>
      <c r="WGQ59" s="699"/>
      <c r="WGR59" s="699"/>
      <c r="WGS59" s="699"/>
      <c r="WGT59" s="699"/>
      <c r="WGU59" s="699"/>
      <c r="WGV59" s="699"/>
      <c r="WGW59" s="699"/>
      <c r="WGX59" s="699"/>
      <c r="WGY59" s="699"/>
      <c r="WGZ59" s="699"/>
      <c r="WHA59" s="699"/>
      <c r="WHB59" s="699"/>
      <c r="WHC59" s="699"/>
      <c r="WHD59" s="699"/>
      <c r="WHE59" s="699"/>
      <c r="WHF59" s="699"/>
      <c r="WHG59" s="699"/>
      <c r="WHH59" s="699"/>
      <c r="WHI59" s="699"/>
      <c r="WHJ59" s="699"/>
      <c r="WHK59" s="699"/>
      <c r="WHL59" s="699"/>
      <c r="WHM59" s="699"/>
      <c r="WHN59" s="699"/>
      <c r="WHO59" s="699"/>
      <c r="WHP59" s="699"/>
      <c r="WHQ59" s="699"/>
      <c r="WHR59" s="699"/>
      <c r="WHS59" s="699"/>
      <c r="WHT59" s="699"/>
      <c r="WHU59" s="699"/>
      <c r="WHV59" s="699"/>
      <c r="WHW59" s="699"/>
      <c r="WHX59" s="699"/>
      <c r="WHY59" s="699"/>
      <c r="WHZ59" s="699"/>
      <c r="WIA59" s="699"/>
      <c r="WIB59" s="699"/>
      <c r="WIC59" s="699"/>
      <c r="WID59" s="699"/>
      <c r="WIE59" s="699"/>
      <c r="WIF59" s="699"/>
      <c r="WIG59" s="699"/>
      <c r="WIH59" s="699"/>
      <c r="WII59" s="699"/>
      <c r="WIJ59" s="699"/>
      <c r="WIK59" s="699"/>
      <c r="WIL59" s="699"/>
      <c r="WIM59" s="699"/>
      <c r="WIN59" s="699"/>
      <c r="WIO59" s="699"/>
      <c r="WIP59" s="699"/>
      <c r="WIQ59" s="699"/>
      <c r="WIR59" s="699"/>
      <c r="WIS59" s="699"/>
      <c r="WIT59" s="699"/>
      <c r="WIU59" s="699"/>
      <c r="WIV59" s="699"/>
      <c r="WIW59" s="699"/>
      <c r="WIX59" s="699"/>
      <c r="WIY59" s="699"/>
      <c r="WIZ59" s="699"/>
      <c r="WJA59" s="699"/>
      <c r="WJB59" s="699"/>
      <c r="WJC59" s="699"/>
      <c r="WJD59" s="699"/>
      <c r="WJE59" s="699"/>
      <c r="WJF59" s="699"/>
      <c r="WJG59" s="699"/>
      <c r="WJH59" s="699"/>
      <c r="WJI59" s="699"/>
      <c r="WJJ59" s="699"/>
      <c r="WJK59" s="699"/>
      <c r="WJL59" s="699"/>
      <c r="WJM59" s="699"/>
      <c r="WJN59" s="699"/>
      <c r="WJO59" s="699"/>
      <c r="WJP59" s="699"/>
      <c r="WJQ59" s="699"/>
      <c r="WJR59" s="699"/>
      <c r="WJS59" s="699"/>
      <c r="WJT59" s="699"/>
      <c r="WJU59" s="699"/>
      <c r="WJV59" s="699"/>
      <c r="WJW59" s="699"/>
      <c r="WJX59" s="699"/>
      <c r="WJY59" s="699"/>
      <c r="WJZ59" s="699"/>
      <c r="WKA59" s="699"/>
      <c r="WKB59" s="699"/>
      <c r="WKC59" s="699"/>
      <c r="WKD59" s="699"/>
      <c r="WKE59" s="699"/>
      <c r="WKF59" s="699"/>
      <c r="WKG59" s="699"/>
      <c r="WKH59" s="699"/>
      <c r="WKI59" s="699"/>
      <c r="WKJ59" s="699"/>
      <c r="WKK59" s="699"/>
      <c r="WKL59" s="699"/>
      <c r="WKM59" s="699"/>
      <c r="WKN59" s="699"/>
      <c r="WKO59" s="699"/>
      <c r="WKP59" s="699"/>
      <c r="WKQ59" s="699"/>
      <c r="WKR59" s="699"/>
      <c r="WKS59" s="699"/>
      <c r="WKT59" s="699"/>
      <c r="WKU59" s="699"/>
      <c r="WKV59" s="699"/>
      <c r="WKW59" s="699"/>
      <c r="WKX59" s="699"/>
      <c r="WKY59" s="699"/>
      <c r="WKZ59" s="699"/>
      <c r="WLA59" s="699"/>
      <c r="WLB59" s="699"/>
      <c r="WLC59" s="699"/>
      <c r="WLD59" s="699"/>
      <c r="WLE59" s="699"/>
      <c r="WLF59" s="699"/>
      <c r="WLG59" s="699"/>
      <c r="WLH59" s="699"/>
      <c r="WLI59" s="699"/>
      <c r="WLJ59" s="699"/>
      <c r="WLK59" s="699"/>
      <c r="WLL59" s="699"/>
      <c r="WLM59" s="699"/>
      <c r="WLN59" s="699"/>
      <c r="WLO59" s="699"/>
      <c r="WLP59" s="699"/>
      <c r="WLQ59" s="699"/>
      <c r="WLR59" s="699"/>
      <c r="WLS59" s="699"/>
      <c r="WLT59" s="699"/>
      <c r="WLU59" s="699"/>
      <c r="WLV59" s="699"/>
      <c r="WLW59" s="699"/>
      <c r="WLX59" s="699"/>
      <c r="WLY59" s="699"/>
      <c r="WLZ59" s="699"/>
      <c r="WMA59" s="699"/>
      <c r="WMB59" s="699"/>
      <c r="WMC59" s="699"/>
      <c r="WMD59" s="699"/>
      <c r="WME59" s="699"/>
      <c r="WMF59" s="699"/>
      <c r="WMG59" s="699"/>
      <c r="WMH59" s="699"/>
      <c r="WMI59" s="699"/>
      <c r="WMJ59" s="699"/>
      <c r="WMK59" s="699"/>
      <c r="WML59" s="699"/>
      <c r="WMM59" s="699"/>
      <c r="WMN59" s="699"/>
      <c r="WMO59" s="699"/>
      <c r="WMP59" s="699"/>
      <c r="WMQ59" s="699"/>
      <c r="WMR59" s="699"/>
      <c r="WMS59" s="699"/>
      <c r="WMT59" s="699"/>
      <c r="WMU59" s="699"/>
      <c r="WMV59" s="699"/>
      <c r="WMW59" s="699"/>
      <c r="WMX59" s="699"/>
      <c r="WMY59" s="699"/>
      <c r="WMZ59" s="699"/>
      <c r="WNA59" s="699"/>
      <c r="WNB59" s="699"/>
      <c r="WNC59" s="699"/>
      <c r="WND59" s="699"/>
      <c r="WNE59" s="699"/>
      <c r="WNF59" s="699"/>
      <c r="WNG59" s="699"/>
      <c r="WNH59" s="699"/>
      <c r="WNI59" s="699"/>
      <c r="WNJ59" s="699"/>
      <c r="WNK59" s="699"/>
      <c r="WNL59" s="699"/>
      <c r="WNM59" s="699"/>
      <c r="WNN59" s="699"/>
      <c r="WNO59" s="699"/>
      <c r="WNP59" s="699"/>
      <c r="WNQ59" s="699"/>
      <c r="WNR59" s="699"/>
      <c r="WNS59" s="699"/>
      <c r="WNT59" s="699"/>
      <c r="WNU59" s="699"/>
      <c r="WNV59" s="699"/>
      <c r="WNW59" s="699"/>
      <c r="WNX59" s="699"/>
      <c r="WNY59" s="699"/>
      <c r="WNZ59" s="699"/>
      <c r="WOA59" s="699"/>
      <c r="WOB59" s="699"/>
      <c r="WOC59" s="699"/>
      <c r="WOD59" s="699"/>
      <c r="WOE59" s="699"/>
      <c r="WOF59" s="699"/>
      <c r="WOG59" s="699"/>
      <c r="WOH59" s="699"/>
      <c r="WOI59" s="699"/>
      <c r="WOJ59" s="699"/>
      <c r="WOK59" s="699"/>
      <c r="WOL59" s="699"/>
      <c r="WOM59" s="699"/>
      <c r="WON59" s="699"/>
      <c r="WOO59" s="699"/>
      <c r="WOP59" s="699"/>
      <c r="WOQ59" s="699"/>
      <c r="WOR59" s="699"/>
      <c r="WOS59" s="699"/>
      <c r="WOT59" s="699"/>
      <c r="WOU59" s="699"/>
      <c r="WOV59" s="699"/>
      <c r="WOW59" s="699"/>
      <c r="WOX59" s="699"/>
      <c r="WOY59" s="699"/>
      <c r="WOZ59" s="699"/>
      <c r="WPA59" s="699"/>
      <c r="WPB59" s="699"/>
      <c r="WPC59" s="699"/>
      <c r="WPD59" s="699"/>
      <c r="WPE59" s="699"/>
      <c r="WPF59" s="699"/>
      <c r="WPG59" s="699"/>
      <c r="WPH59" s="699"/>
      <c r="WPI59" s="699"/>
      <c r="WPJ59" s="699"/>
      <c r="WPK59" s="699"/>
      <c r="WPL59" s="699"/>
      <c r="WPM59" s="699"/>
      <c r="WPN59" s="699"/>
      <c r="WPO59" s="699"/>
      <c r="WPP59" s="699"/>
      <c r="WPQ59" s="699"/>
      <c r="WPR59" s="699"/>
      <c r="WPS59" s="699"/>
      <c r="WPT59" s="699"/>
      <c r="WPU59" s="699"/>
      <c r="WPV59" s="699"/>
      <c r="WPW59" s="699"/>
      <c r="WPX59" s="699"/>
      <c r="WPY59" s="699"/>
      <c r="WPZ59" s="699"/>
      <c r="WQA59" s="699"/>
      <c r="WQB59" s="699"/>
      <c r="WQC59" s="699"/>
      <c r="WQD59" s="699"/>
      <c r="WQE59" s="699"/>
      <c r="WQF59" s="699"/>
      <c r="WQG59" s="699"/>
      <c r="WQH59" s="699"/>
      <c r="WQI59" s="699"/>
      <c r="WQJ59" s="699"/>
      <c r="WQK59" s="699"/>
      <c r="WQL59" s="699"/>
      <c r="WQM59" s="699"/>
      <c r="WQN59" s="699"/>
      <c r="WQO59" s="699"/>
      <c r="WQP59" s="699"/>
      <c r="WQQ59" s="699"/>
      <c r="WQR59" s="699"/>
      <c r="WQS59" s="699"/>
      <c r="WQT59" s="699"/>
      <c r="WQU59" s="699"/>
      <c r="WQV59" s="699"/>
      <c r="WQW59" s="699"/>
      <c r="WQX59" s="699"/>
      <c r="WQY59" s="699"/>
      <c r="WQZ59" s="699"/>
      <c r="WRA59" s="699"/>
      <c r="WRB59" s="699"/>
      <c r="WRC59" s="699"/>
      <c r="WRD59" s="699"/>
      <c r="WRE59" s="699"/>
      <c r="WRF59" s="699"/>
      <c r="WRG59" s="699"/>
      <c r="WRH59" s="699"/>
      <c r="WRI59" s="699"/>
      <c r="WRJ59" s="699"/>
      <c r="WRK59" s="699"/>
      <c r="WRL59" s="699"/>
      <c r="WRM59" s="699"/>
      <c r="WRN59" s="699"/>
      <c r="WRO59" s="699"/>
      <c r="WRP59" s="699"/>
      <c r="WRQ59" s="699"/>
      <c r="WRR59" s="699"/>
      <c r="WRS59" s="699"/>
      <c r="WRT59" s="699"/>
      <c r="WRU59" s="699"/>
      <c r="WRV59" s="699"/>
      <c r="WRW59" s="699"/>
      <c r="WRX59" s="699"/>
      <c r="WRY59" s="699"/>
      <c r="WRZ59" s="699"/>
      <c r="WSA59" s="699"/>
      <c r="WSB59" s="699"/>
      <c r="WSC59" s="699"/>
      <c r="WSD59" s="699"/>
      <c r="WSE59" s="699"/>
      <c r="WSF59" s="699"/>
      <c r="WSG59" s="699"/>
      <c r="WSH59" s="699"/>
      <c r="WSI59" s="699"/>
      <c r="WSJ59" s="699"/>
      <c r="WSK59" s="699"/>
      <c r="WSL59" s="699"/>
      <c r="WSM59" s="699"/>
      <c r="WSN59" s="699"/>
      <c r="WSO59" s="699"/>
      <c r="WSP59" s="699"/>
      <c r="WSQ59" s="699"/>
      <c r="WSR59" s="699"/>
      <c r="WSS59" s="699"/>
      <c r="WST59" s="699"/>
      <c r="WSU59" s="699"/>
      <c r="WSV59" s="699"/>
      <c r="WSW59" s="699"/>
      <c r="WSX59" s="699"/>
      <c r="WSY59" s="699"/>
      <c r="WSZ59" s="699"/>
      <c r="WTA59" s="699"/>
      <c r="WTB59" s="699"/>
      <c r="WTC59" s="699"/>
      <c r="WTD59" s="699"/>
      <c r="WTE59" s="699"/>
      <c r="WTF59" s="699"/>
      <c r="WTG59" s="699"/>
      <c r="WTH59" s="699"/>
      <c r="WTI59" s="699"/>
      <c r="WTJ59" s="699"/>
      <c r="WTK59" s="699"/>
      <c r="WTL59" s="699"/>
      <c r="WTM59" s="699"/>
      <c r="WTN59" s="699"/>
      <c r="WTO59" s="699"/>
      <c r="WTP59" s="699"/>
      <c r="WTQ59" s="699"/>
      <c r="WTR59" s="699"/>
      <c r="WTS59" s="699"/>
      <c r="WTT59" s="699"/>
      <c r="WTU59" s="699"/>
      <c r="WTV59" s="699"/>
      <c r="WTW59" s="699"/>
      <c r="WTX59" s="699"/>
      <c r="WTY59" s="699"/>
      <c r="WTZ59" s="699"/>
      <c r="WUA59" s="699"/>
      <c r="WUB59" s="699"/>
      <c r="WUC59" s="699"/>
      <c r="WUD59" s="699"/>
      <c r="WUE59" s="699"/>
      <c r="WUF59" s="699"/>
      <c r="WUG59" s="699"/>
      <c r="WUH59" s="699"/>
      <c r="WUI59" s="699"/>
      <c r="WUJ59" s="699"/>
      <c r="WUK59" s="699"/>
      <c r="WUL59" s="699"/>
      <c r="WUM59" s="699"/>
      <c r="WUN59" s="699"/>
      <c r="WUO59" s="699"/>
      <c r="WUP59" s="699"/>
      <c r="WUQ59" s="699"/>
      <c r="WUR59" s="699"/>
      <c r="WUS59" s="699"/>
      <c r="WUT59" s="699"/>
      <c r="WUU59" s="699"/>
      <c r="WUV59" s="699"/>
      <c r="WUW59" s="699"/>
      <c r="WUX59" s="699"/>
      <c r="WUY59" s="699"/>
      <c r="WUZ59" s="699"/>
      <c r="WVA59" s="699"/>
      <c r="WVB59" s="699"/>
      <c r="WVC59" s="699"/>
      <c r="WVD59" s="699"/>
      <c r="WVE59" s="699"/>
      <c r="WVF59" s="699"/>
      <c r="WVG59" s="699"/>
      <c r="WVH59" s="699"/>
      <c r="WVI59" s="699"/>
      <c r="WVJ59" s="699"/>
      <c r="WVK59" s="699"/>
      <c r="WVL59" s="699"/>
      <c r="WVM59" s="699"/>
      <c r="WVN59" s="699"/>
      <c r="WVO59" s="699"/>
      <c r="WVP59" s="699"/>
      <c r="WVQ59" s="699"/>
      <c r="WVR59" s="699"/>
      <c r="WVS59" s="699"/>
      <c r="WVT59" s="699"/>
      <c r="WVU59" s="699"/>
      <c r="WVV59" s="699"/>
      <c r="WVW59" s="699"/>
      <c r="WVX59" s="699"/>
      <c r="WVY59" s="699"/>
      <c r="WVZ59" s="699"/>
      <c r="WWA59" s="699"/>
      <c r="WWB59" s="699"/>
      <c r="WWC59" s="699"/>
      <c r="WWD59" s="699"/>
      <c r="WWE59" s="699"/>
      <c r="WWF59" s="699"/>
      <c r="WWG59" s="699"/>
      <c r="WWH59" s="699"/>
      <c r="WWI59" s="699"/>
      <c r="WWJ59" s="699"/>
      <c r="WWK59" s="699"/>
      <c r="WWL59" s="699"/>
      <c r="WWM59" s="699"/>
      <c r="WWN59" s="699"/>
      <c r="WWO59" s="699"/>
      <c r="WWP59" s="699"/>
      <c r="WWQ59" s="699"/>
      <c r="WWR59" s="699"/>
      <c r="WWS59" s="699"/>
      <c r="WWT59" s="699"/>
      <c r="WWU59" s="699"/>
      <c r="WWV59" s="699"/>
      <c r="WWW59" s="699"/>
      <c r="WWX59" s="699"/>
      <c r="WWY59" s="699"/>
      <c r="WWZ59" s="699"/>
      <c r="WXA59" s="699"/>
      <c r="WXB59" s="699"/>
      <c r="WXC59" s="699"/>
      <c r="WXD59" s="699"/>
      <c r="WXE59" s="699"/>
      <c r="WXF59" s="699"/>
      <c r="WXG59" s="699"/>
      <c r="WXH59" s="699"/>
      <c r="WXI59" s="699"/>
      <c r="WXJ59" s="699"/>
      <c r="WXK59" s="699"/>
      <c r="WXL59" s="699"/>
      <c r="WXM59" s="699"/>
      <c r="WXN59" s="699"/>
      <c r="WXO59" s="699"/>
      <c r="WXP59" s="699"/>
      <c r="WXQ59" s="699"/>
      <c r="WXR59" s="699"/>
      <c r="WXS59" s="699"/>
      <c r="WXT59" s="699"/>
      <c r="WXU59" s="699"/>
      <c r="WXV59" s="699"/>
      <c r="WXW59" s="699"/>
      <c r="WXX59" s="699"/>
      <c r="WXY59" s="699"/>
      <c r="WXZ59" s="699"/>
      <c r="WYA59" s="699"/>
      <c r="WYB59" s="699"/>
      <c r="WYC59" s="699"/>
      <c r="WYD59" s="699"/>
      <c r="WYE59" s="699"/>
      <c r="WYF59" s="699"/>
      <c r="WYG59" s="699"/>
      <c r="WYH59" s="699"/>
      <c r="WYI59" s="699"/>
      <c r="WYJ59" s="699"/>
      <c r="WYK59" s="699"/>
      <c r="WYL59" s="699"/>
      <c r="WYM59" s="699"/>
      <c r="WYN59" s="699"/>
      <c r="WYO59" s="699"/>
      <c r="WYP59" s="699"/>
      <c r="WYQ59" s="699"/>
      <c r="WYR59" s="699"/>
      <c r="WYS59" s="699"/>
      <c r="WYT59" s="699"/>
      <c r="WYU59" s="699"/>
      <c r="WYV59" s="699"/>
      <c r="WYW59" s="699"/>
      <c r="WYX59" s="699"/>
      <c r="WYY59" s="699"/>
      <c r="WYZ59" s="699"/>
      <c r="WZA59" s="699"/>
      <c r="WZB59" s="699"/>
      <c r="WZC59" s="699"/>
      <c r="WZD59" s="699"/>
      <c r="WZE59" s="699"/>
      <c r="WZF59" s="699"/>
      <c r="WZG59" s="699"/>
      <c r="WZH59" s="699"/>
      <c r="WZI59" s="699"/>
      <c r="WZJ59" s="699"/>
      <c r="WZK59" s="699"/>
      <c r="WZL59" s="699"/>
      <c r="WZM59" s="699"/>
      <c r="WZN59" s="699"/>
      <c r="WZO59" s="699"/>
      <c r="WZP59" s="699"/>
      <c r="WZQ59" s="699"/>
      <c r="WZR59" s="699"/>
      <c r="WZS59" s="699"/>
      <c r="WZT59" s="699"/>
      <c r="WZU59" s="699"/>
      <c r="WZV59" s="699"/>
      <c r="WZW59" s="699"/>
      <c r="WZX59" s="699"/>
      <c r="WZY59" s="699"/>
      <c r="WZZ59" s="699"/>
      <c r="XAA59" s="699"/>
      <c r="XAB59" s="699"/>
      <c r="XAC59" s="699"/>
      <c r="XAD59" s="699"/>
      <c r="XAE59" s="699"/>
      <c r="XAF59" s="699"/>
      <c r="XAG59" s="699"/>
      <c r="XAH59" s="699"/>
      <c r="XAI59" s="699"/>
      <c r="XAJ59" s="699"/>
      <c r="XAK59" s="699"/>
      <c r="XAL59" s="699"/>
      <c r="XAM59" s="699"/>
      <c r="XAN59" s="699"/>
      <c r="XAO59" s="699"/>
      <c r="XAP59" s="699"/>
      <c r="XAQ59" s="699"/>
      <c r="XAR59" s="699"/>
      <c r="XAS59" s="699"/>
      <c r="XAT59" s="699"/>
      <c r="XAU59" s="699"/>
      <c r="XAV59" s="699"/>
      <c r="XAW59" s="699"/>
      <c r="XAX59" s="699"/>
      <c r="XAY59" s="699"/>
      <c r="XAZ59" s="699"/>
      <c r="XBA59" s="699"/>
      <c r="XBB59" s="699"/>
      <c r="XBC59" s="699"/>
      <c r="XBD59" s="699"/>
      <c r="XBE59" s="699"/>
      <c r="XBF59" s="699"/>
      <c r="XBG59" s="699"/>
      <c r="XBH59" s="699"/>
      <c r="XBI59" s="699"/>
      <c r="XBJ59" s="699"/>
      <c r="XBK59" s="699"/>
      <c r="XBL59" s="699"/>
      <c r="XBM59" s="699"/>
      <c r="XBN59" s="699"/>
      <c r="XBO59" s="699"/>
      <c r="XBP59" s="699"/>
      <c r="XBQ59" s="699"/>
      <c r="XBR59" s="699"/>
      <c r="XBS59" s="699"/>
      <c r="XBT59" s="699"/>
      <c r="XBU59" s="699"/>
      <c r="XBV59" s="699"/>
      <c r="XBW59" s="699"/>
      <c r="XBX59" s="699"/>
      <c r="XBY59" s="699"/>
      <c r="XBZ59" s="699"/>
      <c r="XCA59" s="699"/>
      <c r="XCB59" s="699"/>
      <c r="XCC59" s="699"/>
      <c r="XCD59" s="699"/>
      <c r="XCE59" s="699"/>
      <c r="XCF59" s="699"/>
      <c r="XCG59" s="699"/>
      <c r="XCH59" s="699"/>
      <c r="XCI59" s="699"/>
      <c r="XCJ59" s="699"/>
      <c r="XCK59" s="699"/>
      <c r="XCL59" s="699"/>
      <c r="XCM59" s="699"/>
      <c r="XCN59" s="699"/>
      <c r="XCO59" s="699"/>
      <c r="XCP59" s="699"/>
      <c r="XCQ59" s="699"/>
      <c r="XCR59" s="699"/>
      <c r="XCS59" s="699"/>
      <c r="XCT59" s="699"/>
      <c r="XCU59" s="699"/>
      <c r="XCV59" s="699"/>
      <c r="XCW59" s="699"/>
      <c r="XCX59" s="699"/>
      <c r="XCY59" s="699"/>
      <c r="XCZ59" s="699"/>
      <c r="XDA59" s="699"/>
      <c r="XDB59" s="699"/>
      <c r="XDC59" s="699"/>
      <c r="XDD59" s="699"/>
      <c r="XDE59" s="699"/>
      <c r="XDF59" s="699"/>
      <c r="XDG59" s="699"/>
      <c r="XDH59" s="699"/>
      <c r="XDI59" s="699"/>
      <c r="XDJ59" s="699"/>
      <c r="XDK59" s="699"/>
      <c r="XDL59" s="699"/>
      <c r="XDM59" s="699"/>
      <c r="XDN59" s="699"/>
      <c r="XDO59" s="699"/>
      <c r="XDP59" s="699"/>
      <c r="XDQ59" s="699"/>
      <c r="XDR59" s="699"/>
      <c r="XDS59" s="699"/>
      <c r="XDT59" s="699"/>
      <c r="XDU59" s="699"/>
      <c r="XDV59" s="699"/>
      <c r="XDW59" s="699"/>
      <c r="XDX59" s="699"/>
      <c r="XDY59" s="699"/>
      <c r="XDZ59" s="699"/>
      <c r="XEA59" s="699"/>
      <c r="XEB59" s="699"/>
      <c r="XEC59" s="699"/>
      <c r="XED59" s="699"/>
      <c r="XEE59" s="699"/>
      <c r="XEF59" s="699"/>
      <c r="XEG59" s="699"/>
      <c r="XEH59" s="699"/>
      <c r="XEI59" s="699"/>
      <c r="XEJ59" s="699"/>
      <c r="XEK59" s="699"/>
      <c r="XEL59" s="699"/>
      <c r="XEM59" s="699"/>
      <c r="XEN59" s="699"/>
      <c r="XEO59" s="699"/>
      <c r="XEP59" s="699"/>
      <c r="XEQ59" s="699"/>
      <c r="XER59" s="699"/>
      <c r="XES59" s="699"/>
      <c r="XET59" s="699"/>
      <c r="XEU59" s="699"/>
      <c r="XEV59" s="699"/>
      <c r="XEW59" s="699"/>
      <c r="XEX59" s="699"/>
      <c r="XEY59" s="699"/>
      <c r="XEZ59" s="699"/>
      <c r="XFA59" s="699"/>
      <c r="XFB59" s="699"/>
      <c r="XFC59" s="699"/>
      <c r="XFD59" s="76"/>
    </row>
    <row r="60" spans="1:16384" s="2" customFormat="1" ht="20.100000000000001" customHeight="1" x14ac:dyDescent="0.2">
      <c r="A60" s="550" t="s">
        <v>1379</v>
      </c>
      <c r="B60" s="501"/>
      <c r="C60" s="501"/>
      <c r="D60" s="501"/>
      <c r="E60" s="501"/>
      <c r="F60" s="501"/>
      <c r="G60" s="501"/>
      <c r="H60" s="501"/>
      <c r="I60" s="501"/>
      <c r="J60" s="501"/>
      <c r="K60" s="501"/>
      <c r="L60" s="501"/>
      <c r="M60" s="502"/>
      <c r="N60" s="501"/>
      <c r="O60" s="501"/>
    </row>
    <row r="61" spans="1:16384" s="9" customFormat="1" ht="24.95" customHeight="1" x14ac:dyDescent="0.2">
      <c r="A61" s="539" t="s">
        <v>1372</v>
      </c>
      <c r="B61" s="539" t="s">
        <v>1405</v>
      </c>
      <c r="C61" s="531" t="s">
        <v>1373</v>
      </c>
      <c r="D61" s="539" t="s">
        <v>939</v>
      </c>
      <c r="E61" s="551">
        <v>1212</v>
      </c>
      <c r="F61" s="509">
        <f>+E61*0.0833</f>
        <v>100.95959999999999</v>
      </c>
      <c r="G61" s="509">
        <f>+E61*11.65%</f>
        <v>141.19800000000001</v>
      </c>
      <c r="H61" s="509">
        <f>SUM(E61:G61)</f>
        <v>1454.1576</v>
      </c>
      <c r="I61" s="509">
        <f>(E61*12)</f>
        <v>14544</v>
      </c>
      <c r="J61" s="509">
        <f>(F61*12)</f>
        <v>1211.5151999999998</v>
      </c>
      <c r="K61" s="509">
        <f>+G61*12</f>
        <v>1694.3760000000002</v>
      </c>
      <c r="L61" s="509">
        <f>+E61</f>
        <v>1212</v>
      </c>
      <c r="M61" s="510">
        <v>470</v>
      </c>
      <c r="N61" s="509">
        <f>SUM(L61:M61)</f>
        <v>1682</v>
      </c>
      <c r="O61" s="511">
        <f>+I61+J61+K61+N61</f>
        <v>19131.891199999998</v>
      </c>
      <c r="P61" s="17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</row>
    <row r="62" spans="1:16384" s="640" customFormat="1" ht="15" customHeight="1" x14ac:dyDescent="0.3">
      <c r="A62" s="800"/>
      <c r="B62" s="801"/>
      <c r="C62" s="801"/>
      <c r="D62" s="638" t="s">
        <v>860</v>
      </c>
      <c r="E62" s="639">
        <f>SUM(E61)</f>
        <v>1212</v>
      </c>
      <c r="F62" s="639">
        <f t="shared" ref="F62:O62" si="11">SUM(F61)</f>
        <v>100.95959999999999</v>
      </c>
      <c r="G62" s="639">
        <f t="shared" si="11"/>
        <v>141.19800000000001</v>
      </c>
      <c r="H62" s="639">
        <f t="shared" si="11"/>
        <v>1454.1576</v>
      </c>
      <c r="I62" s="639">
        <f t="shared" si="11"/>
        <v>14544</v>
      </c>
      <c r="J62" s="639">
        <f t="shared" si="11"/>
        <v>1211.5151999999998</v>
      </c>
      <c r="K62" s="639">
        <f t="shared" si="11"/>
        <v>1694.3760000000002</v>
      </c>
      <c r="L62" s="639">
        <f t="shared" si="11"/>
        <v>1212</v>
      </c>
      <c r="M62" s="639">
        <f t="shared" si="11"/>
        <v>470</v>
      </c>
      <c r="N62" s="639">
        <f t="shared" si="11"/>
        <v>1682</v>
      </c>
      <c r="O62" s="639">
        <f t="shared" si="11"/>
        <v>19131.891199999998</v>
      </c>
      <c r="Q62" s="641"/>
    </row>
    <row r="63" spans="1:16384" s="2" customFormat="1" ht="20.100000000000001" customHeight="1" x14ac:dyDescent="0.2">
      <c r="A63" s="796" t="s">
        <v>1275</v>
      </c>
      <c r="B63" s="796"/>
      <c r="C63" s="796"/>
      <c r="D63" s="501"/>
      <c r="E63" s="501"/>
      <c r="F63" s="501"/>
      <c r="G63" s="501"/>
      <c r="H63" s="501"/>
      <c r="I63" s="501"/>
      <c r="J63" s="501"/>
      <c r="K63" s="501"/>
      <c r="L63" s="501"/>
      <c r="M63" s="501"/>
      <c r="N63" s="502"/>
      <c r="O63" s="501"/>
    </row>
    <row r="64" spans="1:16384" s="2" customFormat="1" ht="26.25" customHeight="1" x14ac:dyDescent="0.2">
      <c r="A64" s="797" t="s">
        <v>1051</v>
      </c>
      <c r="B64" s="797"/>
      <c r="C64" s="797"/>
      <c r="D64" s="501"/>
      <c r="E64" s="501"/>
      <c r="F64" s="501"/>
      <c r="G64" s="501"/>
      <c r="H64" s="501"/>
      <c r="I64" s="501"/>
      <c r="J64" s="501"/>
      <c r="K64" s="501"/>
      <c r="L64" s="501"/>
      <c r="M64" s="501"/>
      <c r="N64" s="502"/>
      <c r="O64" s="501"/>
    </row>
    <row r="65" spans="1:17" s="2" customFormat="1" ht="20.100000000000001" customHeight="1" x14ac:dyDescent="0.2">
      <c r="A65" s="552"/>
      <c r="B65" s="552"/>
      <c r="C65" s="552"/>
      <c r="D65" s="501"/>
      <c r="E65" s="501"/>
      <c r="F65" s="501"/>
      <c r="G65" s="501"/>
      <c r="H65" s="501"/>
      <c r="I65" s="501"/>
      <c r="J65" s="501"/>
      <c r="K65" s="501"/>
      <c r="L65" s="501"/>
      <c r="M65" s="501"/>
      <c r="N65" s="502"/>
      <c r="O65" s="501"/>
    </row>
    <row r="66" spans="1:17" s="14" customFormat="1" ht="27.75" customHeight="1" x14ac:dyDescent="0.2">
      <c r="A66" s="536" t="s">
        <v>1425</v>
      </c>
      <c r="B66" s="507" t="s">
        <v>1426</v>
      </c>
      <c r="C66" s="536" t="s">
        <v>52</v>
      </c>
      <c r="D66" s="553" t="s">
        <v>35</v>
      </c>
      <c r="E66" s="554">
        <v>600</v>
      </c>
      <c r="F66" s="523">
        <f>+E66*0.0833</f>
        <v>49.98</v>
      </c>
      <c r="G66" s="523">
        <f>+E66*11.65%</f>
        <v>69.900000000000006</v>
      </c>
      <c r="H66" s="523">
        <f>SUM(E66:G66)</f>
        <v>719.88</v>
      </c>
      <c r="I66" s="523">
        <f>(E66*12)</f>
        <v>7200</v>
      </c>
      <c r="J66" s="523">
        <f>F66*9</f>
        <v>449.82</v>
      </c>
      <c r="K66" s="523">
        <f>+G66*9</f>
        <v>629.1</v>
      </c>
      <c r="L66" s="523">
        <f>+E66/12*9</f>
        <v>450</v>
      </c>
      <c r="M66" s="523">
        <f>470/12*9</f>
        <v>352.5</v>
      </c>
      <c r="N66" s="523">
        <f>SUM(L66:M66)</f>
        <v>802.5</v>
      </c>
      <c r="O66" s="555">
        <f>+I66+J66+K66+N66</f>
        <v>9081.42</v>
      </c>
      <c r="P66" s="81"/>
    </row>
    <row r="67" spans="1:17" s="637" customFormat="1" ht="20.100000000000001" customHeight="1" x14ac:dyDescent="0.2">
      <c r="A67" s="805"/>
      <c r="B67" s="805"/>
      <c r="C67" s="805"/>
      <c r="D67" s="638" t="s">
        <v>860</v>
      </c>
      <c r="E67" s="639">
        <f t="shared" ref="E67:O67" si="12">SUM(E66)</f>
        <v>600</v>
      </c>
      <c r="F67" s="639">
        <f t="shared" si="12"/>
        <v>49.98</v>
      </c>
      <c r="G67" s="639">
        <f t="shared" si="12"/>
        <v>69.900000000000006</v>
      </c>
      <c r="H67" s="639">
        <f t="shared" si="12"/>
        <v>719.88</v>
      </c>
      <c r="I67" s="639">
        <f t="shared" si="12"/>
        <v>7200</v>
      </c>
      <c r="J67" s="639">
        <f t="shared" si="12"/>
        <v>449.82</v>
      </c>
      <c r="K67" s="639">
        <f t="shared" si="12"/>
        <v>629.1</v>
      </c>
      <c r="L67" s="639">
        <f t="shared" si="12"/>
        <v>450</v>
      </c>
      <c r="M67" s="639">
        <f t="shared" si="12"/>
        <v>352.5</v>
      </c>
      <c r="N67" s="639">
        <f t="shared" si="12"/>
        <v>802.5</v>
      </c>
      <c r="O67" s="639">
        <f t="shared" si="12"/>
        <v>9081.42</v>
      </c>
    </row>
    <row r="68" spans="1:17" s="2" customFormat="1" ht="20.100000000000001" customHeight="1" x14ac:dyDescent="0.2">
      <c r="A68" s="796" t="s">
        <v>1278</v>
      </c>
      <c r="B68" s="796"/>
      <c r="C68" s="796"/>
      <c r="D68" s="556"/>
      <c r="E68" s="557"/>
      <c r="F68" s="557"/>
      <c r="G68" s="557"/>
      <c r="H68" s="557"/>
      <c r="I68" s="557"/>
      <c r="J68" s="557"/>
      <c r="K68" s="557"/>
      <c r="L68" s="557"/>
      <c r="M68" s="558"/>
      <c r="N68" s="557"/>
      <c r="O68" s="557"/>
    </row>
    <row r="69" spans="1:17" s="2" customFormat="1" ht="20.100000000000001" customHeight="1" x14ac:dyDescent="0.2">
      <c r="A69" s="798" t="s">
        <v>1055</v>
      </c>
      <c r="B69" s="798"/>
      <c r="C69" s="798"/>
      <c r="D69" s="501"/>
      <c r="E69" s="501"/>
      <c r="F69" s="501"/>
      <c r="G69" s="501"/>
      <c r="H69" s="501"/>
      <c r="I69" s="501"/>
      <c r="J69" s="501"/>
      <c r="K69" s="501"/>
      <c r="L69" s="501"/>
      <c r="M69" s="502"/>
      <c r="N69" s="501"/>
      <c r="O69" s="501"/>
    </row>
    <row r="70" spans="1:17" s="2" customFormat="1" ht="20.100000000000001" customHeight="1" x14ac:dyDescent="0.2">
      <c r="A70" s="799" t="s">
        <v>1380</v>
      </c>
      <c r="B70" s="799"/>
      <c r="C70" s="799"/>
      <c r="D70" s="501"/>
      <c r="E70" s="501"/>
      <c r="F70" s="501"/>
      <c r="G70" s="501"/>
      <c r="H70" s="501"/>
      <c r="I70" s="501"/>
      <c r="J70" s="501"/>
      <c r="K70" s="501"/>
      <c r="L70" s="501"/>
      <c r="M70" s="502"/>
      <c r="N70" s="501"/>
      <c r="O70" s="501"/>
    </row>
    <row r="71" spans="1:17" s="43" customFormat="1" ht="20.100000000000001" customHeight="1" x14ac:dyDescent="0.15">
      <c r="A71" s="559" t="s">
        <v>1381</v>
      </c>
      <c r="B71" s="507" t="s">
        <v>1362</v>
      </c>
      <c r="C71" s="531" t="s">
        <v>551</v>
      </c>
      <c r="D71" s="520" t="s">
        <v>43</v>
      </c>
      <c r="E71" s="521">
        <v>600</v>
      </c>
      <c r="F71" s="522">
        <f>+E71*0.0833</f>
        <v>49.98</v>
      </c>
      <c r="G71" s="522">
        <f>+E71*11.65%</f>
        <v>69.900000000000006</v>
      </c>
      <c r="H71" s="522">
        <f>SUM(E71:G71)</f>
        <v>719.88</v>
      </c>
      <c r="I71" s="522">
        <f>(E71*12)</f>
        <v>7200</v>
      </c>
      <c r="J71" s="522">
        <f>F71*12</f>
        <v>599.76</v>
      </c>
      <c r="K71" s="522">
        <f>+G71*12</f>
        <v>838.80000000000007</v>
      </c>
      <c r="L71" s="522">
        <f>+E71</f>
        <v>600</v>
      </c>
      <c r="M71" s="523">
        <v>470</v>
      </c>
      <c r="N71" s="522">
        <f>SUM(L71:M71)</f>
        <v>1070</v>
      </c>
      <c r="O71" s="524">
        <f>+I71+J71+K71+N71</f>
        <v>9708.56</v>
      </c>
    </row>
    <row r="72" spans="1:17" s="43" customFormat="1" ht="20.100000000000001" customHeight="1" x14ac:dyDescent="0.15">
      <c r="A72" s="559" t="s">
        <v>1381</v>
      </c>
      <c r="B72" s="507" t="s">
        <v>1363</v>
      </c>
      <c r="C72" s="531" t="s">
        <v>551</v>
      </c>
      <c r="D72" s="520" t="s">
        <v>43</v>
      </c>
      <c r="E72" s="521">
        <v>600</v>
      </c>
      <c r="F72" s="522">
        <f>+E72*0.0833</f>
        <v>49.98</v>
      </c>
      <c r="G72" s="522">
        <f>+E72*11.65%</f>
        <v>69.900000000000006</v>
      </c>
      <c r="H72" s="522">
        <f>SUM(E72:G72)</f>
        <v>719.88</v>
      </c>
      <c r="I72" s="522">
        <f>(E72*12)</f>
        <v>7200</v>
      </c>
      <c r="J72" s="522">
        <f>F72*12</f>
        <v>599.76</v>
      </c>
      <c r="K72" s="522">
        <f>+G72*12</f>
        <v>838.80000000000007</v>
      </c>
      <c r="L72" s="522">
        <f>+E72</f>
        <v>600</v>
      </c>
      <c r="M72" s="523">
        <v>470</v>
      </c>
      <c r="N72" s="522">
        <f>SUM(L72:M72)</f>
        <v>1070</v>
      </c>
      <c r="O72" s="524">
        <f>+I72+J72+K72+N72</f>
        <v>9708.56</v>
      </c>
    </row>
    <row r="73" spans="1:17" s="640" customFormat="1" ht="17.25" customHeight="1" x14ac:dyDescent="0.3">
      <c r="A73" s="800"/>
      <c r="B73" s="801"/>
      <c r="C73" s="801"/>
      <c r="D73" s="638" t="s">
        <v>846</v>
      </c>
      <c r="E73" s="639">
        <f>SUM(E71:E72)</f>
        <v>1200</v>
      </c>
      <c r="F73" s="639">
        <f t="shared" ref="F73:O73" si="13">SUM(F71:F72)</f>
        <v>99.96</v>
      </c>
      <c r="G73" s="639">
        <f t="shared" si="13"/>
        <v>139.80000000000001</v>
      </c>
      <c r="H73" s="639">
        <f t="shared" si="13"/>
        <v>1439.76</v>
      </c>
      <c r="I73" s="639">
        <f t="shared" si="13"/>
        <v>14400</v>
      </c>
      <c r="J73" s="639">
        <f t="shared" si="13"/>
        <v>1199.52</v>
      </c>
      <c r="K73" s="639">
        <f t="shared" si="13"/>
        <v>1677.6000000000001</v>
      </c>
      <c r="L73" s="639">
        <f t="shared" si="13"/>
        <v>1200</v>
      </c>
      <c r="M73" s="639">
        <f t="shared" si="13"/>
        <v>940</v>
      </c>
      <c r="N73" s="639">
        <f t="shared" si="13"/>
        <v>2140</v>
      </c>
      <c r="O73" s="639">
        <f t="shared" si="13"/>
        <v>19417.12</v>
      </c>
      <c r="Q73" s="641"/>
    </row>
    <row r="74" spans="1:17" s="7" customFormat="1" ht="20.100000000000001" customHeight="1" x14ac:dyDescent="0.2">
      <c r="A74" s="560"/>
      <c r="B74" s="561"/>
      <c r="C74" s="562"/>
      <c r="D74" s="563"/>
      <c r="E74" s="564"/>
      <c r="F74" s="565"/>
      <c r="G74" s="565"/>
      <c r="H74" s="565"/>
      <c r="I74" s="565"/>
      <c r="J74" s="565"/>
      <c r="K74" s="565"/>
      <c r="L74" s="565"/>
      <c r="M74" s="566"/>
      <c r="N74" s="565"/>
      <c r="O74" s="567"/>
    </row>
    <row r="75" spans="1:17" x14ac:dyDescent="0.3">
      <c r="A75" s="568"/>
      <c r="B75" s="568"/>
      <c r="C75" s="568"/>
      <c r="D75" s="569"/>
      <c r="E75" s="570"/>
      <c r="F75" s="570"/>
      <c r="G75" s="570"/>
      <c r="H75" s="570"/>
      <c r="I75" s="570"/>
      <c r="J75" s="570"/>
      <c r="K75" s="570"/>
      <c r="L75" s="570"/>
      <c r="M75" s="571"/>
      <c r="N75" s="570"/>
      <c r="O75" s="570"/>
      <c r="P75" s="73"/>
      <c r="Q75" s="57"/>
    </row>
    <row r="76" spans="1:17" ht="14.25" x14ac:dyDescent="0.3">
      <c r="A76" s="488"/>
      <c r="B76"/>
      <c r="C76"/>
      <c r="D76" s="487" t="s">
        <v>846</v>
      </c>
      <c r="E76" s="218">
        <f>SUM(E73+E67+E62+E57+E43+E33+E28+E14)</f>
        <v>23462</v>
      </c>
      <c r="F76" s="218">
        <f t="shared" ref="F76:O76" si="14">SUM(F73+F67+F62+F57+F43+F33+F28+F14)</f>
        <v>1954.3845999999999</v>
      </c>
      <c r="G76" s="218">
        <f t="shared" si="14"/>
        <v>2733.3230000000008</v>
      </c>
      <c r="H76" s="218">
        <f t="shared" si="14"/>
        <v>28149.707599999994</v>
      </c>
      <c r="I76" s="218">
        <f t="shared" si="14"/>
        <v>281544</v>
      </c>
      <c r="J76" s="218">
        <f t="shared" si="14"/>
        <v>21247.497599999999</v>
      </c>
      <c r="K76" s="218">
        <f t="shared" si="14"/>
        <v>29715.888000000006</v>
      </c>
      <c r="L76" s="218">
        <f t="shared" si="14"/>
        <v>22312</v>
      </c>
      <c r="M76" s="218">
        <f t="shared" si="14"/>
        <v>10380.5</v>
      </c>
      <c r="N76" s="218">
        <f t="shared" si="14"/>
        <v>32692.5</v>
      </c>
      <c r="O76" s="218">
        <f t="shared" si="14"/>
        <v>365199.88559999992</v>
      </c>
    </row>
    <row r="77" spans="1:17" x14ac:dyDescent="0.3">
      <c r="O77" s="57"/>
      <c r="Q77" s="57"/>
    </row>
    <row r="78" spans="1:17" x14ac:dyDescent="0.3">
      <c r="O78" s="74"/>
    </row>
    <row r="79" spans="1:17" x14ac:dyDescent="0.3">
      <c r="O79" s="57"/>
    </row>
    <row r="80" spans="1:17" x14ac:dyDescent="0.3">
      <c r="O80" s="57"/>
    </row>
    <row r="81" spans="15:15" x14ac:dyDescent="0.3">
      <c r="O81" s="74"/>
    </row>
  </sheetData>
  <mergeCells count="10974">
    <mergeCell ref="A1:O1"/>
    <mergeCell ref="A2:O2"/>
    <mergeCell ref="A3:O3"/>
    <mergeCell ref="A4:O4"/>
    <mergeCell ref="A5:A7"/>
    <mergeCell ref="B5:B7"/>
    <mergeCell ref="C5:C7"/>
    <mergeCell ref="D5:D7"/>
    <mergeCell ref="E5:G6"/>
    <mergeCell ref="H5:H7"/>
    <mergeCell ref="J5:J7"/>
    <mergeCell ref="K5:K7"/>
    <mergeCell ref="L5:M5"/>
    <mergeCell ref="AW58:AY58"/>
    <mergeCell ref="AZ58:BB58"/>
    <mergeCell ref="BC58:BE58"/>
    <mergeCell ref="BF58:BH58"/>
    <mergeCell ref="BI58:BK58"/>
    <mergeCell ref="AH58:AJ58"/>
    <mergeCell ref="AK58:AM58"/>
    <mergeCell ref="AN58:AP58"/>
    <mergeCell ref="AQ58:AS58"/>
    <mergeCell ref="AT58:AV58"/>
    <mergeCell ref="S58:U58"/>
    <mergeCell ref="V58:X58"/>
    <mergeCell ref="Y58:AA58"/>
    <mergeCell ref="AB58:AD58"/>
    <mergeCell ref="AE58:AG58"/>
    <mergeCell ref="D58:F58"/>
    <mergeCell ref="G58:I58"/>
    <mergeCell ref="J58:L58"/>
    <mergeCell ref="M58:O58"/>
    <mergeCell ref="P58:R58"/>
    <mergeCell ref="A57:C57"/>
    <mergeCell ref="A17:C17"/>
    <mergeCell ref="A18:C18"/>
    <mergeCell ref="A35:C35"/>
    <mergeCell ref="A36:C36"/>
    <mergeCell ref="F21:O21"/>
    <mergeCell ref="N5:N7"/>
    <mergeCell ref="O5:O7"/>
    <mergeCell ref="A21:C21"/>
    <mergeCell ref="D21:E21"/>
    <mergeCell ref="A24:C24"/>
    <mergeCell ref="A58:C58"/>
    <mergeCell ref="A23:C23"/>
    <mergeCell ref="A73:C73"/>
    <mergeCell ref="B46:E46"/>
    <mergeCell ref="B48:E48"/>
    <mergeCell ref="I5:I7"/>
    <mergeCell ref="A8:C8"/>
    <mergeCell ref="A9:C9"/>
    <mergeCell ref="A10:C10"/>
    <mergeCell ref="A11:C11"/>
    <mergeCell ref="A16:C16"/>
    <mergeCell ref="A45:C45"/>
    <mergeCell ref="B52:E52"/>
    <mergeCell ref="A14:C14"/>
    <mergeCell ref="A15:C15"/>
    <mergeCell ref="A43:C43"/>
    <mergeCell ref="A26:C26"/>
    <mergeCell ref="A28:C28"/>
    <mergeCell ref="A29:C29"/>
    <mergeCell ref="A30:C30"/>
    <mergeCell ref="A33:C33"/>
    <mergeCell ref="EX58:EZ58"/>
    <mergeCell ref="FA58:FC58"/>
    <mergeCell ref="FD58:FF58"/>
    <mergeCell ref="FG58:FI58"/>
    <mergeCell ref="FJ58:FL58"/>
    <mergeCell ref="EI58:EK58"/>
    <mergeCell ref="EL58:EN58"/>
    <mergeCell ref="EO58:EQ58"/>
    <mergeCell ref="ER58:ET58"/>
    <mergeCell ref="EU58:EW58"/>
    <mergeCell ref="DT58:DV58"/>
    <mergeCell ref="DW58:DY58"/>
    <mergeCell ref="DZ58:EB58"/>
    <mergeCell ref="EC58:EE58"/>
    <mergeCell ref="EF58:EH58"/>
    <mergeCell ref="DE58:DG58"/>
    <mergeCell ref="DH58:DJ58"/>
    <mergeCell ref="DK58:DM58"/>
    <mergeCell ref="DN58:DP58"/>
    <mergeCell ref="DQ58:DS58"/>
    <mergeCell ref="CP58:CR58"/>
    <mergeCell ref="CS58:CU58"/>
    <mergeCell ref="CV58:CX58"/>
    <mergeCell ref="CY58:DA58"/>
    <mergeCell ref="DB58:DD58"/>
    <mergeCell ref="CA58:CC58"/>
    <mergeCell ref="CD58:CF58"/>
    <mergeCell ref="CG58:CI58"/>
    <mergeCell ref="CJ58:CL58"/>
    <mergeCell ref="CM58:CO58"/>
    <mergeCell ref="BL58:BN58"/>
    <mergeCell ref="BO58:BQ58"/>
    <mergeCell ref="BR58:BT58"/>
    <mergeCell ref="BU58:BW58"/>
    <mergeCell ref="BX58:BZ58"/>
    <mergeCell ref="AB59:AD59"/>
    <mergeCell ref="AE59:AG59"/>
    <mergeCell ref="AH59:AJ59"/>
    <mergeCell ref="AK59:AM59"/>
    <mergeCell ref="AN59:AP59"/>
    <mergeCell ref="M59:O59"/>
    <mergeCell ref="P59:R59"/>
    <mergeCell ref="S59:U59"/>
    <mergeCell ref="V59:X59"/>
    <mergeCell ref="Y59:AA59"/>
    <mergeCell ref="IY58:JA58"/>
    <mergeCell ref="JB58:JD58"/>
    <mergeCell ref="JE58:JG58"/>
    <mergeCell ref="JH58:JJ58"/>
    <mergeCell ref="JK58:JM58"/>
    <mergeCell ref="IJ58:IL58"/>
    <mergeCell ref="IM58:IO58"/>
    <mergeCell ref="IP58:IR58"/>
    <mergeCell ref="IS58:IU58"/>
    <mergeCell ref="IV58:IX58"/>
    <mergeCell ref="HU58:HW58"/>
    <mergeCell ref="HX58:HZ58"/>
    <mergeCell ref="IA58:IC58"/>
    <mergeCell ref="ID58:IF58"/>
    <mergeCell ref="IG58:II58"/>
    <mergeCell ref="HF58:HH58"/>
    <mergeCell ref="HI58:HK58"/>
    <mergeCell ref="HL58:HN58"/>
    <mergeCell ref="HO58:HQ58"/>
    <mergeCell ref="HR58:HT58"/>
    <mergeCell ref="GQ58:GS58"/>
    <mergeCell ref="GT58:GV58"/>
    <mergeCell ref="GW58:GY58"/>
    <mergeCell ref="GZ58:HB58"/>
    <mergeCell ref="HC58:HE58"/>
    <mergeCell ref="GB58:GD58"/>
    <mergeCell ref="GE58:GG58"/>
    <mergeCell ref="GH58:GJ58"/>
    <mergeCell ref="GK58:GM58"/>
    <mergeCell ref="GN58:GP58"/>
    <mergeCell ref="FM58:FO58"/>
    <mergeCell ref="FP58:FR58"/>
    <mergeCell ref="FS58:FU58"/>
    <mergeCell ref="FV58:FX58"/>
    <mergeCell ref="FY58:GA58"/>
    <mergeCell ref="MZ58:NB58"/>
    <mergeCell ref="NC58:NE58"/>
    <mergeCell ref="NF58:NH58"/>
    <mergeCell ref="NI58:NK58"/>
    <mergeCell ref="NL58:NN58"/>
    <mergeCell ref="MK58:MM58"/>
    <mergeCell ref="MN58:MP58"/>
    <mergeCell ref="MQ58:MS58"/>
    <mergeCell ref="MT58:MV58"/>
    <mergeCell ref="MW58:MY58"/>
    <mergeCell ref="LV58:LX58"/>
    <mergeCell ref="LY58:MA58"/>
    <mergeCell ref="MB58:MD58"/>
    <mergeCell ref="ME58:MG58"/>
    <mergeCell ref="MH58:MJ58"/>
    <mergeCell ref="LG58:LI58"/>
    <mergeCell ref="LJ58:LL58"/>
    <mergeCell ref="LM58:LO58"/>
    <mergeCell ref="LP58:LR58"/>
    <mergeCell ref="LS58:LU58"/>
    <mergeCell ref="KR58:KT58"/>
    <mergeCell ref="KU58:KW58"/>
    <mergeCell ref="KX58:KZ58"/>
    <mergeCell ref="LA58:LC58"/>
    <mergeCell ref="LD58:LF58"/>
    <mergeCell ref="KC58:KE58"/>
    <mergeCell ref="KF58:KH58"/>
    <mergeCell ref="KI58:KK58"/>
    <mergeCell ref="KL58:KN58"/>
    <mergeCell ref="KO58:KQ58"/>
    <mergeCell ref="JN58:JP58"/>
    <mergeCell ref="JQ58:JS58"/>
    <mergeCell ref="JT58:JV58"/>
    <mergeCell ref="JW58:JY58"/>
    <mergeCell ref="JZ58:KB58"/>
    <mergeCell ref="RA58:RC58"/>
    <mergeCell ref="RD58:RF58"/>
    <mergeCell ref="RG58:RI58"/>
    <mergeCell ref="RJ58:RL58"/>
    <mergeCell ref="RM58:RO58"/>
    <mergeCell ref="QL58:QN58"/>
    <mergeCell ref="QO58:QQ58"/>
    <mergeCell ref="QR58:QT58"/>
    <mergeCell ref="QU58:QW58"/>
    <mergeCell ref="QX58:QZ58"/>
    <mergeCell ref="PW58:PY58"/>
    <mergeCell ref="PZ58:QB58"/>
    <mergeCell ref="QC58:QE58"/>
    <mergeCell ref="QF58:QH58"/>
    <mergeCell ref="QI58:QK58"/>
    <mergeCell ref="PH58:PJ58"/>
    <mergeCell ref="PK58:PM58"/>
    <mergeCell ref="PN58:PP58"/>
    <mergeCell ref="PQ58:PS58"/>
    <mergeCell ref="PT58:PV58"/>
    <mergeCell ref="OS58:OU58"/>
    <mergeCell ref="OV58:OX58"/>
    <mergeCell ref="OY58:PA58"/>
    <mergeCell ref="PB58:PD58"/>
    <mergeCell ref="PE58:PG58"/>
    <mergeCell ref="OD58:OF58"/>
    <mergeCell ref="OG58:OI58"/>
    <mergeCell ref="OJ58:OL58"/>
    <mergeCell ref="OM58:OO58"/>
    <mergeCell ref="OP58:OR58"/>
    <mergeCell ref="NO58:NQ58"/>
    <mergeCell ref="NR58:NT58"/>
    <mergeCell ref="NU58:NW58"/>
    <mergeCell ref="NX58:NZ58"/>
    <mergeCell ref="OA58:OC58"/>
    <mergeCell ref="VB58:VD58"/>
    <mergeCell ref="VE58:VG58"/>
    <mergeCell ref="VH58:VJ58"/>
    <mergeCell ref="VK58:VM58"/>
    <mergeCell ref="VN58:VP58"/>
    <mergeCell ref="UM58:UO58"/>
    <mergeCell ref="UP58:UR58"/>
    <mergeCell ref="US58:UU58"/>
    <mergeCell ref="UV58:UX58"/>
    <mergeCell ref="UY58:VA58"/>
    <mergeCell ref="TX58:TZ58"/>
    <mergeCell ref="UA58:UC58"/>
    <mergeCell ref="UD58:UF58"/>
    <mergeCell ref="UG58:UI58"/>
    <mergeCell ref="UJ58:UL58"/>
    <mergeCell ref="TI58:TK58"/>
    <mergeCell ref="TL58:TN58"/>
    <mergeCell ref="TO58:TQ58"/>
    <mergeCell ref="TR58:TT58"/>
    <mergeCell ref="TU58:TW58"/>
    <mergeCell ref="ST58:SV58"/>
    <mergeCell ref="SW58:SY58"/>
    <mergeCell ref="SZ58:TB58"/>
    <mergeCell ref="TC58:TE58"/>
    <mergeCell ref="TF58:TH58"/>
    <mergeCell ref="SE58:SG58"/>
    <mergeCell ref="SH58:SJ58"/>
    <mergeCell ref="SK58:SM58"/>
    <mergeCell ref="SN58:SP58"/>
    <mergeCell ref="SQ58:SS58"/>
    <mergeCell ref="RP58:RR58"/>
    <mergeCell ref="RS58:RU58"/>
    <mergeCell ref="RV58:RX58"/>
    <mergeCell ref="RY58:SA58"/>
    <mergeCell ref="SB58:SD58"/>
    <mergeCell ref="ZC58:ZE58"/>
    <mergeCell ref="ZF58:ZH58"/>
    <mergeCell ref="ZI58:ZK58"/>
    <mergeCell ref="ZL58:ZN58"/>
    <mergeCell ref="ZO58:ZQ58"/>
    <mergeCell ref="YN58:YP58"/>
    <mergeCell ref="YQ58:YS58"/>
    <mergeCell ref="YT58:YV58"/>
    <mergeCell ref="YW58:YY58"/>
    <mergeCell ref="YZ58:ZB58"/>
    <mergeCell ref="XY58:YA58"/>
    <mergeCell ref="YB58:YD58"/>
    <mergeCell ref="YE58:YG58"/>
    <mergeCell ref="YH58:YJ58"/>
    <mergeCell ref="YK58:YM58"/>
    <mergeCell ref="XJ58:XL58"/>
    <mergeCell ref="XM58:XO58"/>
    <mergeCell ref="XP58:XR58"/>
    <mergeCell ref="XS58:XU58"/>
    <mergeCell ref="XV58:XX58"/>
    <mergeCell ref="WU58:WW58"/>
    <mergeCell ref="WX58:WZ58"/>
    <mergeCell ref="XA58:XC58"/>
    <mergeCell ref="XD58:XF58"/>
    <mergeCell ref="XG58:XI58"/>
    <mergeCell ref="WF58:WH58"/>
    <mergeCell ref="WI58:WK58"/>
    <mergeCell ref="WL58:WN58"/>
    <mergeCell ref="WO58:WQ58"/>
    <mergeCell ref="WR58:WT58"/>
    <mergeCell ref="VQ58:VS58"/>
    <mergeCell ref="VT58:VV58"/>
    <mergeCell ref="VW58:VY58"/>
    <mergeCell ref="VZ58:WB58"/>
    <mergeCell ref="WC58:WE58"/>
    <mergeCell ref="ADD58:ADF58"/>
    <mergeCell ref="ADG58:ADI58"/>
    <mergeCell ref="ADJ58:ADL58"/>
    <mergeCell ref="ADM58:ADO58"/>
    <mergeCell ref="ADP58:ADR58"/>
    <mergeCell ref="ACO58:ACQ58"/>
    <mergeCell ref="ACR58:ACT58"/>
    <mergeCell ref="ACU58:ACW58"/>
    <mergeCell ref="ACX58:ACZ58"/>
    <mergeCell ref="ADA58:ADC58"/>
    <mergeCell ref="ABZ58:ACB58"/>
    <mergeCell ref="ACC58:ACE58"/>
    <mergeCell ref="ACF58:ACH58"/>
    <mergeCell ref="ACI58:ACK58"/>
    <mergeCell ref="ACL58:ACN58"/>
    <mergeCell ref="ABK58:ABM58"/>
    <mergeCell ref="ABN58:ABP58"/>
    <mergeCell ref="ABQ58:ABS58"/>
    <mergeCell ref="ABT58:ABV58"/>
    <mergeCell ref="ABW58:ABY58"/>
    <mergeCell ref="AAV58:AAX58"/>
    <mergeCell ref="AAY58:ABA58"/>
    <mergeCell ref="ABB58:ABD58"/>
    <mergeCell ref="ABE58:ABG58"/>
    <mergeCell ref="ABH58:ABJ58"/>
    <mergeCell ref="AAG58:AAI58"/>
    <mergeCell ref="AAJ58:AAL58"/>
    <mergeCell ref="AAM58:AAO58"/>
    <mergeCell ref="AAP58:AAR58"/>
    <mergeCell ref="AAS58:AAU58"/>
    <mergeCell ref="ZR58:ZT58"/>
    <mergeCell ref="ZU58:ZW58"/>
    <mergeCell ref="ZX58:ZZ58"/>
    <mergeCell ref="AAA58:AAC58"/>
    <mergeCell ref="AAD58:AAF58"/>
    <mergeCell ref="AHE58:AHG58"/>
    <mergeCell ref="AHH58:AHJ58"/>
    <mergeCell ref="AHK58:AHM58"/>
    <mergeCell ref="AHN58:AHP58"/>
    <mergeCell ref="AHQ58:AHS58"/>
    <mergeCell ref="AGP58:AGR58"/>
    <mergeCell ref="AGS58:AGU58"/>
    <mergeCell ref="AGV58:AGX58"/>
    <mergeCell ref="AGY58:AHA58"/>
    <mergeCell ref="AHB58:AHD58"/>
    <mergeCell ref="AGA58:AGC58"/>
    <mergeCell ref="AGD58:AGF58"/>
    <mergeCell ref="AGG58:AGI58"/>
    <mergeCell ref="AGJ58:AGL58"/>
    <mergeCell ref="AGM58:AGO58"/>
    <mergeCell ref="AFL58:AFN58"/>
    <mergeCell ref="AFO58:AFQ58"/>
    <mergeCell ref="AFR58:AFT58"/>
    <mergeCell ref="AFU58:AFW58"/>
    <mergeCell ref="AFX58:AFZ58"/>
    <mergeCell ref="AEW58:AEY58"/>
    <mergeCell ref="AEZ58:AFB58"/>
    <mergeCell ref="AFC58:AFE58"/>
    <mergeCell ref="AFF58:AFH58"/>
    <mergeCell ref="AFI58:AFK58"/>
    <mergeCell ref="AEH58:AEJ58"/>
    <mergeCell ref="AEK58:AEM58"/>
    <mergeCell ref="AEN58:AEP58"/>
    <mergeCell ref="AEQ58:AES58"/>
    <mergeCell ref="AET58:AEV58"/>
    <mergeCell ref="ADS58:ADU58"/>
    <mergeCell ref="ADV58:ADX58"/>
    <mergeCell ref="ADY58:AEA58"/>
    <mergeCell ref="AEB58:AED58"/>
    <mergeCell ref="AEE58:AEG58"/>
    <mergeCell ref="ALF58:ALH58"/>
    <mergeCell ref="ALI58:ALK58"/>
    <mergeCell ref="ALL58:ALN58"/>
    <mergeCell ref="ALO58:ALQ58"/>
    <mergeCell ref="ALR58:ALT58"/>
    <mergeCell ref="AKQ58:AKS58"/>
    <mergeCell ref="AKT58:AKV58"/>
    <mergeCell ref="AKW58:AKY58"/>
    <mergeCell ref="AKZ58:ALB58"/>
    <mergeCell ref="ALC58:ALE58"/>
    <mergeCell ref="AKB58:AKD58"/>
    <mergeCell ref="AKE58:AKG58"/>
    <mergeCell ref="AKH58:AKJ58"/>
    <mergeCell ref="AKK58:AKM58"/>
    <mergeCell ref="AKN58:AKP58"/>
    <mergeCell ref="AJM58:AJO58"/>
    <mergeCell ref="AJP58:AJR58"/>
    <mergeCell ref="AJS58:AJU58"/>
    <mergeCell ref="AJV58:AJX58"/>
    <mergeCell ref="AJY58:AKA58"/>
    <mergeCell ref="AIX58:AIZ58"/>
    <mergeCell ref="AJA58:AJC58"/>
    <mergeCell ref="AJD58:AJF58"/>
    <mergeCell ref="AJG58:AJI58"/>
    <mergeCell ref="AJJ58:AJL58"/>
    <mergeCell ref="AII58:AIK58"/>
    <mergeCell ref="AIL58:AIN58"/>
    <mergeCell ref="AIO58:AIQ58"/>
    <mergeCell ref="AIR58:AIT58"/>
    <mergeCell ref="AIU58:AIW58"/>
    <mergeCell ref="AHT58:AHV58"/>
    <mergeCell ref="AHW58:AHY58"/>
    <mergeCell ref="AHZ58:AIB58"/>
    <mergeCell ref="AIC58:AIE58"/>
    <mergeCell ref="AIF58:AIH58"/>
    <mergeCell ref="APG58:API58"/>
    <mergeCell ref="APJ58:APL58"/>
    <mergeCell ref="APM58:APO58"/>
    <mergeCell ref="APP58:APR58"/>
    <mergeCell ref="APS58:APU58"/>
    <mergeCell ref="AOR58:AOT58"/>
    <mergeCell ref="AOU58:AOW58"/>
    <mergeCell ref="AOX58:AOZ58"/>
    <mergeCell ref="APA58:APC58"/>
    <mergeCell ref="APD58:APF58"/>
    <mergeCell ref="AOC58:AOE58"/>
    <mergeCell ref="AOF58:AOH58"/>
    <mergeCell ref="AOI58:AOK58"/>
    <mergeCell ref="AOL58:AON58"/>
    <mergeCell ref="AOO58:AOQ58"/>
    <mergeCell ref="ANN58:ANP58"/>
    <mergeCell ref="ANQ58:ANS58"/>
    <mergeCell ref="ANT58:ANV58"/>
    <mergeCell ref="ANW58:ANY58"/>
    <mergeCell ref="ANZ58:AOB58"/>
    <mergeCell ref="AMY58:ANA58"/>
    <mergeCell ref="ANB58:AND58"/>
    <mergeCell ref="ANE58:ANG58"/>
    <mergeCell ref="ANH58:ANJ58"/>
    <mergeCell ref="ANK58:ANM58"/>
    <mergeCell ref="AMJ58:AML58"/>
    <mergeCell ref="AMM58:AMO58"/>
    <mergeCell ref="AMP58:AMR58"/>
    <mergeCell ref="AMS58:AMU58"/>
    <mergeCell ref="AMV58:AMX58"/>
    <mergeCell ref="ALU58:ALW58"/>
    <mergeCell ref="ALX58:ALZ58"/>
    <mergeCell ref="AMA58:AMC58"/>
    <mergeCell ref="AMD58:AMF58"/>
    <mergeCell ref="AMG58:AMI58"/>
    <mergeCell ref="ATH58:ATJ58"/>
    <mergeCell ref="ATK58:ATM58"/>
    <mergeCell ref="ATN58:ATP58"/>
    <mergeCell ref="ATQ58:ATS58"/>
    <mergeCell ref="ATT58:ATV58"/>
    <mergeCell ref="ASS58:ASU58"/>
    <mergeCell ref="ASV58:ASX58"/>
    <mergeCell ref="ASY58:ATA58"/>
    <mergeCell ref="ATB58:ATD58"/>
    <mergeCell ref="ATE58:ATG58"/>
    <mergeCell ref="ASD58:ASF58"/>
    <mergeCell ref="ASG58:ASI58"/>
    <mergeCell ref="ASJ58:ASL58"/>
    <mergeCell ref="ASM58:ASO58"/>
    <mergeCell ref="ASP58:ASR58"/>
    <mergeCell ref="ARO58:ARQ58"/>
    <mergeCell ref="ARR58:ART58"/>
    <mergeCell ref="ARU58:ARW58"/>
    <mergeCell ref="ARX58:ARZ58"/>
    <mergeCell ref="ASA58:ASC58"/>
    <mergeCell ref="AQZ58:ARB58"/>
    <mergeCell ref="ARC58:ARE58"/>
    <mergeCell ref="ARF58:ARH58"/>
    <mergeCell ref="ARI58:ARK58"/>
    <mergeCell ref="ARL58:ARN58"/>
    <mergeCell ref="AQK58:AQM58"/>
    <mergeCell ref="AQN58:AQP58"/>
    <mergeCell ref="AQQ58:AQS58"/>
    <mergeCell ref="AQT58:AQV58"/>
    <mergeCell ref="AQW58:AQY58"/>
    <mergeCell ref="APV58:APX58"/>
    <mergeCell ref="APY58:AQA58"/>
    <mergeCell ref="AQB58:AQD58"/>
    <mergeCell ref="AQE58:AQG58"/>
    <mergeCell ref="AQH58:AQJ58"/>
    <mergeCell ref="AXI58:AXK58"/>
    <mergeCell ref="AXL58:AXN58"/>
    <mergeCell ref="AXO58:AXQ58"/>
    <mergeCell ref="AXR58:AXT58"/>
    <mergeCell ref="AXU58:AXW58"/>
    <mergeCell ref="AWT58:AWV58"/>
    <mergeCell ref="AWW58:AWY58"/>
    <mergeCell ref="AWZ58:AXB58"/>
    <mergeCell ref="AXC58:AXE58"/>
    <mergeCell ref="AXF58:AXH58"/>
    <mergeCell ref="AWE58:AWG58"/>
    <mergeCell ref="AWH58:AWJ58"/>
    <mergeCell ref="AWK58:AWM58"/>
    <mergeCell ref="AWN58:AWP58"/>
    <mergeCell ref="AWQ58:AWS58"/>
    <mergeCell ref="AVP58:AVR58"/>
    <mergeCell ref="AVS58:AVU58"/>
    <mergeCell ref="AVV58:AVX58"/>
    <mergeCell ref="AVY58:AWA58"/>
    <mergeCell ref="AWB58:AWD58"/>
    <mergeCell ref="AVA58:AVC58"/>
    <mergeCell ref="AVD58:AVF58"/>
    <mergeCell ref="AVG58:AVI58"/>
    <mergeCell ref="AVJ58:AVL58"/>
    <mergeCell ref="AVM58:AVO58"/>
    <mergeCell ref="AUL58:AUN58"/>
    <mergeCell ref="AUO58:AUQ58"/>
    <mergeCell ref="AUR58:AUT58"/>
    <mergeCell ref="AUU58:AUW58"/>
    <mergeCell ref="AUX58:AUZ58"/>
    <mergeCell ref="ATW58:ATY58"/>
    <mergeCell ref="ATZ58:AUB58"/>
    <mergeCell ref="AUC58:AUE58"/>
    <mergeCell ref="AUF58:AUH58"/>
    <mergeCell ref="AUI58:AUK58"/>
    <mergeCell ref="BBJ58:BBL58"/>
    <mergeCell ref="BBM58:BBO58"/>
    <mergeCell ref="BBP58:BBR58"/>
    <mergeCell ref="BBS58:BBU58"/>
    <mergeCell ref="BBV58:BBX58"/>
    <mergeCell ref="BAU58:BAW58"/>
    <mergeCell ref="BAX58:BAZ58"/>
    <mergeCell ref="BBA58:BBC58"/>
    <mergeCell ref="BBD58:BBF58"/>
    <mergeCell ref="BBG58:BBI58"/>
    <mergeCell ref="BAF58:BAH58"/>
    <mergeCell ref="BAI58:BAK58"/>
    <mergeCell ref="BAL58:BAN58"/>
    <mergeCell ref="BAO58:BAQ58"/>
    <mergeCell ref="BAR58:BAT58"/>
    <mergeCell ref="AZQ58:AZS58"/>
    <mergeCell ref="AZT58:AZV58"/>
    <mergeCell ref="AZW58:AZY58"/>
    <mergeCell ref="AZZ58:BAB58"/>
    <mergeCell ref="BAC58:BAE58"/>
    <mergeCell ref="AZB58:AZD58"/>
    <mergeCell ref="AZE58:AZG58"/>
    <mergeCell ref="AZH58:AZJ58"/>
    <mergeCell ref="AZK58:AZM58"/>
    <mergeCell ref="AZN58:AZP58"/>
    <mergeCell ref="AYM58:AYO58"/>
    <mergeCell ref="AYP58:AYR58"/>
    <mergeCell ref="AYS58:AYU58"/>
    <mergeCell ref="AYV58:AYX58"/>
    <mergeCell ref="AYY58:AZA58"/>
    <mergeCell ref="AXX58:AXZ58"/>
    <mergeCell ref="AYA58:AYC58"/>
    <mergeCell ref="AYD58:AYF58"/>
    <mergeCell ref="AYG58:AYI58"/>
    <mergeCell ref="AYJ58:AYL58"/>
    <mergeCell ref="BFK58:BFM58"/>
    <mergeCell ref="BFN58:BFP58"/>
    <mergeCell ref="BFQ58:BFS58"/>
    <mergeCell ref="BFT58:BFV58"/>
    <mergeCell ref="BFW58:BFY58"/>
    <mergeCell ref="BEV58:BEX58"/>
    <mergeCell ref="BEY58:BFA58"/>
    <mergeCell ref="BFB58:BFD58"/>
    <mergeCell ref="BFE58:BFG58"/>
    <mergeCell ref="BFH58:BFJ58"/>
    <mergeCell ref="BEG58:BEI58"/>
    <mergeCell ref="BEJ58:BEL58"/>
    <mergeCell ref="BEM58:BEO58"/>
    <mergeCell ref="BEP58:BER58"/>
    <mergeCell ref="BES58:BEU58"/>
    <mergeCell ref="BDR58:BDT58"/>
    <mergeCell ref="BDU58:BDW58"/>
    <mergeCell ref="BDX58:BDZ58"/>
    <mergeCell ref="BEA58:BEC58"/>
    <mergeCell ref="BED58:BEF58"/>
    <mergeCell ref="BDC58:BDE58"/>
    <mergeCell ref="BDF58:BDH58"/>
    <mergeCell ref="BDI58:BDK58"/>
    <mergeCell ref="BDL58:BDN58"/>
    <mergeCell ref="BDO58:BDQ58"/>
    <mergeCell ref="BCN58:BCP58"/>
    <mergeCell ref="BCQ58:BCS58"/>
    <mergeCell ref="BCT58:BCV58"/>
    <mergeCell ref="BCW58:BCY58"/>
    <mergeCell ref="BCZ58:BDB58"/>
    <mergeCell ref="BBY58:BCA58"/>
    <mergeCell ref="BCB58:BCD58"/>
    <mergeCell ref="BCE58:BCG58"/>
    <mergeCell ref="BCH58:BCJ58"/>
    <mergeCell ref="BCK58:BCM58"/>
    <mergeCell ref="BJL58:BJN58"/>
    <mergeCell ref="BJO58:BJQ58"/>
    <mergeCell ref="BJR58:BJT58"/>
    <mergeCell ref="BJU58:BJW58"/>
    <mergeCell ref="BJX58:BJZ58"/>
    <mergeCell ref="BIW58:BIY58"/>
    <mergeCell ref="BIZ58:BJB58"/>
    <mergeCell ref="BJC58:BJE58"/>
    <mergeCell ref="BJF58:BJH58"/>
    <mergeCell ref="BJI58:BJK58"/>
    <mergeCell ref="BIH58:BIJ58"/>
    <mergeCell ref="BIK58:BIM58"/>
    <mergeCell ref="BIN58:BIP58"/>
    <mergeCell ref="BIQ58:BIS58"/>
    <mergeCell ref="BIT58:BIV58"/>
    <mergeCell ref="BHS58:BHU58"/>
    <mergeCell ref="BHV58:BHX58"/>
    <mergeCell ref="BHY58:BIA58"/>
    <mergeCell ref="BIB58:BID58"/>
    <mergeCell ref="BIE58:BIG58"/>
    <mergeCell ref="BHD58:BHF58"/>
    <mergeCell ref="BHG58:BHI58"/>
    <mergeCell ref="BHJ58:BHL58"/>
    <mergeCell ref="BHM58:BHO58"/>
    <mergeCell ref="BHP58:BHR58"/>
    <mergeCell ref="BGO58:BGQ58"/>
    <mergeCell ref="BGR58:BGT58"/>
    <mergeCell ref="BGU58:BGW58"/>
    <mergeCell ref="BGX58:BGZ58"/>
    <mergeCell ref="BHA58:BHC58"/>
    <mergeCell ref="BFZ58:BGB58"/>
    <mergeCell ref="BGC58:BGE58"/>
    <mergeCell ref="BGF58:BGH58"/>
    <mergeCell ref="BGI58:BGK58"/>
    <mergeCell ref="BGL58:BGN58"/>
    <mergeCell ref="BNM58:BNO58"/>
    <mergeCell ref="BNP58:BNR58"/>
    <mergeCell ref="BNS58:BNU58"/>
    <mergeCell ref="BNV58:BNX58"/>
    <mergeCell ref="BNY58:BOA58"/>
    <mergeCell ref="BMX58:BMZ58"/>
    <mergeCell ref="BNA58:BNC58"/>
    <mergeCell ref="BND58:BNF58"/>
    <mergeCell ref="BNG58:BNI58"/>
    <mergeCell ref="BNJ58:BNL58"/>
    <mergeCell ref="BMI58:BMK58"/>
    <mergeCell ref="BML58:BMN58"/>
    <mergeCell ref="BMO58:BMQ58"/>
    <mergeCell ref="BMR58:BMT58"/>
    <mergeCell ref="BMU58:BMW58"/>
    <mergeCell ref="BLT58:BLV58"/>
    <mergeCell ref="BLW58:BLY58"/>
    <mergeCell ref="BLZ58:BMB58"/>
    <mergeCell ref="BMC58:BME58"/>
    <mergeCell ref="BMF58:BMH58"/>
    <mergeCell ref="BLE58:BLG58"/>
    <mergeCell ref="BLH58:BLJ58"/>
    <mergeCell ref="BLK58:BLM58"/>
    <mergeCell ref="BLN58:BLP58"/>
    <mergeCell ref="BLQ58:BLS58"/>
    <mergeCell ref="BKP58:BKR58"/>
    <mergeCell ref="BKS58:BKU58"/>
    <mergeCell ref="BKV58:BKX58"/>
    <mergeCell ref="BKY58:BLA58"/>
    <mergeCell ref="BLB58:BLD58"/>
    <mergeCell ref="BKA58:BKC58"/>
    <mergeCell ref="BKD58:BKF58"/>
    <mergeCell ref="BKG58:BKI58"/>
    <mergeCell ref="BKJ58:BKL58"/>
    <mergeCell ref="BKM58:BKO58"/>
    <mergeCell ref="BRN58:BRP58"/>
    <mergeCell ref="BRQ58:BRS58"/>
    <mergeCell ref="BRT58:BRV58"/>
    <mergeCell ref="BRW58:BRY58"/>
    <mergeCell ref="BRZ58:BSB58"/>
    <mergeCell ref="BQY58:BRA58"/>
    <mergeCell ref="BRB58:BRD58"/>
    <mergeCell ref="BRE58:BRG58"/>
    <mergeCell ref="BRH58:BRJ58"/>
    <mergeCell ref="BRK58:BRM58"/>
    <mergeCell ref="BQJ58:BQL58"/>
    <mergeCell ref="BQM58:BQO58"/>
    <mergeCell ref="BQP58:BQR58"/>
    <mergeCell ref="BQS58:BQU58"/>
    <mergeCell ref="BQV58:BQX58"/>
    <mergeCell ref="BPU58:BPW58"/>
    <mergeCell ref="BPX58:BPZ58"/>
    <mergeCell ref="BQA58:BQC58"/>
    <mergeCell ref="BQD58:BQF58"/>
    <mergeCell ref="BQG58:BQI58"/>
    <mergeCell ref="BPF58:BPH58"/>
    <mergeCell ref="BPI58:BPK58"/>
    <mergeCell ref="BPL58:BPN58"/>
    <mergeCell ref="BPO58:BPQ58"/>
    <mergeCell ref="BPR58:BPT58"/>
    <mergeCell ref="BOQ58:BOS58"/>
    <mergeCell ref="BOT58:BOV58"/>
    <mergeCell ref="BOW58:BOY58"/>
    <mergeCell ref="BOZ58:BPB58"/>
    <mergeCell ref="BPC58:BPE58"/>
    <mergeCell ref="BOB58:BOD58"/>
    <mergeCell ref="BOE58:BOG58"/>
    <mergeCell ref="BOH58:BOJ58"/>
    <mergeCell ref="BOK58:BOM58"/>
    <mergeCell ref="BON58:BOP58"/>
    <mergeCell ref="BVO58:BVQ58"/>
    <mergeCell ref="BVR58:BVT58"/>
    <mergeCell ref="BVU58:BVW58"/>
    <mergeCell ref="BVX58:BVZ58"/>
    <mergeCell ref="BWA58:BWC58"/>
    <mergeCell ref="BUZ58:BVB58"/>
    <mergeCell ref="BVC58:BVE58"/>
    <mergeCell ref="BVF58:BVH58"/>
    <mergeCell ref="BVI58:BVK58"/>
    <mergeCell ref="BVL58:BVN58"/>
    <mergeCell ref="BUK58:BUM58"/>
    <mergeCell ref="BUN58:BUP58"/>
    <mergeCell ref="BUQ58:BUS58"/>
    <mergeCell ref="BUT58:BUV58"/>
    <mergeCell ref="BUW58:BUY58"/>
    <mergeCell ref="BTV58:BTX58"/>
    <mergeCell ref="BTY58:BUA58"/>
    <mergeCell ref="BUB58:BUD58"/>
    <mergeCell ref="BUE58:BUG58"/>
    <mergeCell ref="BUH58:BUJ58"/>
    <mergeCell ref="BTG58:BTI58"/>
    <mergeCell ref="BTJ58:BTL58"/>
    <mergeCell ref="BTM58:BTO58"/>
    <mergeCell ref="BTP58:BTR58"/>
    <mergeCell ref="BTS58:BTU58"/>
    <mergeCell ref="BSR58:BST58"/>
    <mergeCell ref="BSU58:BSW58"/>
    <mergeCell ref="BSX58:BSZ58"/>
    <mergeCell ref="BTA58:BTC58"/>
    <mergeCell ref="BTD58:BTF58"/>
    <mergeCell ref="BSC58:BSE58"/>
    <mergeCell ref="BSF58:BSH58"/>
    <mergeCell ref="BSI58:BSK58"/>
    <mergeCell ref="BSL58:BSN58"/>
    <mergeCell ref="BSO58:BSQ58"/>
    <mergeCell ref="BZP58:BZR58"/>
    <mergeCell ref="BZS58:BZU58"/>
    <mergeCell ref="BZV58:BZX58"/>
    <mergeCell ref="BZY58:CAA58"/>
    <mergeCell ref="CAB58:CAD58"/>
    <mergeCell ref="BZA58:BZC58"/>
    <mergeCell ref="BZD58:BZF58"/>
    <mergeCell ref="BZG58:BZI58"/>
    <mergeCell ref="BZJ58:BZL58"/>
    <mergeCell ref="BZM58:BZO58"/>
    <mergeCell ref="BYL58:BYN58"/>
    <mergeCell ref="BYO58:BYQ58"/>
    <mergeCell ref="BYR58:BYT58"/>
    <mergeCell ref="BYU58:BYW58"/>
    <mergeCell ref="BYX58:BYZ58"/>
    <mergeCell ref="BXW58:BXY58"/>
    <mergeCell ref="BXZ58:BYB58"/>
    <mergeCell ref="BYC58:BYE58"/>
    <mergeCell ref="BYF58:BYH58"/>
    <mergeCell ref="BYI58:BYK58"/>
    <mergeCell ref="BXH58:BXJ58"/>
    <mergeCell ref="BXK58:BXM58"/>
    <mergeCell ref="BXN58:BXP58"/>
    <mergeCell ref="BXQ58:BXS58"/>
    <mergeCell ref="BXT58:BXV58"/>
    <mergeCell ref="BWS58:BWU58"/>
    <mergeCell ref="BWV58:BWX58"/>
    <mergeCell ref="BWY58:BXA58"/>
    <mergeCell ref="BXB58:BXD58"/>
    <mergeCell ref="BXE58:BXG58"/>
    <mergeCell ref="BWD58:BWF58"/>
    <mergeCell ref="BWG58:BWI58"/>
    <mergeCell ref="BWJ58:BWL58"/>
    <mergeCell ref="BWM58:BWO58"/>
    <mergeCell ref="BWP58:BWR58"/>
    <mergeCell ref="CDQ58:CDS58"/>
    <mergeCell ref="CDT58:CDV58"/>
    <mergeCell ref="CDW58:CDY58"/>
    <mergeCell ref="CDZ58:CEB58"/>
    <mergeCell ref="CEC58:CEE58"/>
    <mergeCell ref="CDB58:CDD58"/>
    <mergeCell ref="CDE58:CDG58"/>
    <mergeCell ref="CDH58:CDJ58"/>
    <mergeCell ref="CDK58:CDM58"/>
    <mergeCell ref="CDN58:CDP58"/>
    <mergeCell ref="CCM58:CCO58"/>
    <mergeCell ref="CCP58:CCR58"/>
    <mergeCell ref="CCS58:CCU58"/>
    <mergeCell ref="CCV58:CCX58"/>
    <mergeCell ref="CCY58:CDA58"/>
    <mergeCell ref="CBX58:CBZ58"/>
    <mergeCell ref="CCA58:CCC58"/>
    <mergeCell ref="CCD58:CCF58"/>
    <mergeCell ref="CCG58:CCI58"/>
    <mergeCell ref="CCJ58:CCL58"/>
    <mergeCell ref="CBI58:CBK58"/>
    <mergeCell ref="CBL58:CBN58"/>
    <mergeCell ref="CBO58:CBQ58"/>
    <mergeCell ref="CBR58:CBT58"/>
    <mergeCell ref="CBU58:CBW58"/>
    <mergeCell ref="CAT58:CAV58"/>
    <mergeCell ref="CAW58:CAY58"/>
    <mergeCell ref="CAZ58:CBB58"/>
    <mergeCell ref="CBC58:CBE58"/>
    <mergeCell ref="CBF58:CBH58"/>
    <mergeCell ref="CAE58:CAG58"/>
    <mergeCell ref="CAH58:CAJ58"/>
    <mergeCell ref="CAK58:CAM58"/>
    <mergeCell ref="CAN58:CAP58"/>
    <mergeCell ref="CAQ58:CAS58"/>
    <mergeCell ref="CHR58:CHT58"/>
    <mergeCell ref="CHU58:CHW58"/>
    <mergeCell ref="CHX58:CHZ58"/>
    <mergeCell ref="CIA58:CIC58"/>
    <mergeCell ref="CID58:CIF58"/>
    <mergeCell ref="CHC58:CHE58"/>
    <mergeCell ref="CHF58:CHH58"/>
    <mergeCell ref="CHI58:CHK58"/>
    <mergeCell ref="CHL58:CHN58"/>
    <mergeCell ref="CHO58:CHQ58"/>
    <mergeCell ref="CGN58:CGP58"/>
    <mergeCell ref="CGQ58:CGS58"/>
    <mergeCell ref="CGT58:CGV58"/>
    <mergeCell ref="CGW58:CGY58"/>
    <mergeCell ref="CGZ58:CHB58"/>
    <mergeCell ref="CFY58:CGA58"/>
    <mergeCell ref="CGB58:CGD58"/>
    <mergeCell ref="CGE58:CGG58"/>
    <mergeCell ref="CGH58:CGJ58"/>
    <mergeCell ref="CGK58:CGM58"/>
    <mergeCell ref="CFJ58:CFL58"/>
    <mergeCell ref="CFM58:CFO58"/>
    <mergeCell ref="CFP58:CFR58"/>
    <mergeCell ref="CFS58:CFU58"/>
    <mergeCell ref="CFV58:CFX58"/>
    <mergeCell ref="CEU58:CEW58"/>
    <mergeCell ref="CEX58:CEZ58"/>
    <mergeCell ref="CFA58:CFC58"/>
    <mergeCell ref="CFD58:CFF58"/>
    <mergeCell ref="CFG58:CFI58"/>
    <mergeCell ref="CEF58:CEH58"/>
    <mergeCell ref="CEI58:CEK58"/>
    <mergeCell ref="CEL58:CEN58"/>
    <mergeCell ref="CEO58:CEQ58"/>
    <mergeCell ref="CER58:CET58"/>
    <mergeCell ref="CLS58:CLU58"/>
    <mergeCell ref="CLV58:CLX58"/>
    <mergeCell ref="CLY58:CMA58"/>
    <mergeCell ref="CMB58:CMD58"/>
    <mergeCell ref="CME58:CMG58"/>
    <mergeCell ref="CLD58:CLF58"/>
    <mergeCell ref="CLG58:CLI58"/>
    <mergeCell ref="CLJ58:CLL58"/>
    <mergeCell ref="CLM58:CLO58"/>
    <mergeCell ref="CLP58:CLR58"/>
    <mergeCell ref="CKO58:CKQ58"/>
    <mergeCell ref="CKR58:CKT58"/>
    <mergeCell ref="CKU58:CKW58"/>
    <mergeCell ref="CKX58:CKZ58"/>
    <mergeCell ref="CLA58:CLC58"/>
    <mergeCell ref="CJZ58:CKB58"/>
    <mergeCell ref="CKC58:CKE58"/>
    <mergeCell ref="CKF58:CKH58"/>
    <mergeCell ref="CKI58:CKK58"/>
    <mergeCell ref="CKL58:CKN58"/>
    <mergeCell ref="CJK58:CJM58"/>
    <mergeCell ref="CJN58:CJP58"/>
    <mergeCell ref="CJQ58:CJS58"/>
    <mergeCell ref="CJT58:CJV58"/>
    <mergeCell ref="CJW58:CJY58"/>
    <mergeCell ref="CIV58:CIX58"/>
    <mergeCell ref="CIY58:CJA58"/>
    <mergeCell ref="CJB58:CJD58"/>
    <mergeCell ref="CJE58:CJG58"/>
    <mergeCell ref="CJH58:CJJ58"/>
    <mergeCell ref="CIG58:CII58"/>
    <mergeCell ref="CIJ58:CIL58"/>
    <mergeCell ref="CIM58:CIO58"/>
    <mergeCell ref="CIP58:CIR58"/>
    <mergeCell ref="CIS58:CIU58"/>
    <mergeCell ref="CPT58:CPV58"/>
    <mergeCell ref="CPW58:CPY58"/>
    <mergeCell ref="CPZ58:CQB58"/>
    <mergeCell ref="CQC58:CQE58"/>
    <mergeCell ref="CQF58:CQH58"/>
    <mergeCell ref="CPE58:CPG58"/>
    <mergeCell ref="CPH58:CPJ58"/>
    <mergeCell ref="CPK58:CPM58"/>
    <mergeCell ref="CPN58:CPP58"/>
    <mergeCell ref="CPQ58:CPS58"/>
    <mergeCell ref="COP58:COR58"/>
    <mergeCell ref="COS58:COU58"/>
    <mergeCell ref="COV58:COX58"/>
    <mergeCell ref="COY58:CPA58"/>
    <mergeCell ref="CPB58:CPD58"/>
    <mergeCell ref="COA58:COC58"/>
    <mergeCell ref="COD58:COF58"/>
    <mergeCell ref="COG58:COI58"/>
    <mergeCell ref="COJ58:COL58"/>
    <mergeCell ref="COM58:COO58"/>
    <mergeCell ref="CNL58:CNN58"/>
    <mergeCell ref="CNO58:CNQ58"/>
    <mergeCell ref="CNR58:CNT58"/>
    <mergeCell ref="CNU58:CNW58"/>
    <mergeCell ref="CNX58:CNZ58"/>
    <mergeCell ref="CMW58:CMY58"/>
    <mergeCell ref="CMZ58:CNB58"/>
    <mergeCell ref="CNC58:CNE58"/>
    <mergeCell ref="CNF58:CNH58"/>
    <mergeCell ref="CNI58:CNK58"/>
    <mergeCell ref="CMH58:CMJ58"/>
    <mergeCell ref="CMK58:CMM58"/>
    <mergeCell ref="CMN58:CMP58"/>
    <mergeCell ref="CMQ58:CMS58"/>
    <mergeCell ref="CMT58:CMV58"/>
    <mergeCell ref="CTU58:CTW58"/>
    <mergeCell ref="CTX58:CTZ58"/>
    <mergeCell ref="CUA58:CUC58"/>
    <mergeCell ref="CUD58:CUF58"/>
    <mergeCell ref="CUG58:CUI58"/>
    <mergeCell ref="CTF58:CTH58"/>
    <mergeCell ref="CTI58:CTK58"/>
    <mergeCell ref="CTL58:CTN58"/>
    <mergeCell ref="CTO58:CTQ58"/>
    <mergeCell ref="CTR58:CTT58"/>
    <mergeCell ref="CSQ58:CSS58"/>
    <mergeCell ref="CST58:CSV58"/>
    <mergeCell ref="CSW58:CSY58"/>
    <mergeCell ref="CSZ58:CTB58"/>
    <mergeCell ref="CTC58:CTE58"/>
    <mergeCell ref="CSB58:CSD58"/>
    <mergeCell ref="CSE58:CSG58"/>
    <mergeCell ref="CSH58:CSJ58"/>
    <mergeCell ref="CSK58:CSM58"/>
    <mergeCell ref="CSN58:CSP58"/>
    <mergeCell ref="CRM58:CRO58"/>
    <mergeCell ref="CRP58:CRR58"/>
    <mergeCell ref="CRS58:CRU58"/>
    <mergeCell ref="CRV58:CRX58"/>
    <mergeCell ref="CRY58:CSA58"/>
    <mergeCell ref="CQX58:CQZ58"/>
    <mergeCell ref="CRA58:CRC58"/>
    <mergeCell ref="CRD58:CRF58"/>
    <mergeCell ref="CRG58:CRI58"/>
    <mergeCell ref="CRJ58:CRL58"/>
    <mergeCell ref="CQI58:CQK58"/>
    <mergeCell ref="CQL58:CQN58"/>
    <mergeCell ref="CQO58:CQQ58"/>
    <mergeCell ref="CQR58:CQT58"/>
    <mergeCell ref="CQU58:CQW58"/>
    <mergeCell ref="CXV58:CXX58"/>
    <mergeCell ref="CXY58:CYA58"/>
    <mergeCell ref="CYB58:CYD58"/>
    <mergeCell ref="CYE58:CYG58"/>
    <mergeCell ref="CYH58:CYJ58"/>
    <mergeCell ref="CXG58:CXI58"/>
    <mergeCell ref="CXJ58:CXL58"/>
    <mergeCell ref="CXM58:CXO58"/>
    <mergeCell ref="CXP58:CXR58"/>
    <mergeCell ref="CXS58:CXU58"/>
    <mergeCell ref="CWR58:CWT58"/>
    <mergeCell ref="CWU58:CWW58"/>
    <mergeCell ref="CWX58:CWZ58"/>
    <mergeCell ref="CXA58:CXC58"/>
    <mergeCell ref="CXD58:CXF58"/>
    <mergeCell ref="CWC58:CWE58"/>
    <mergeCell ref="CWF58:CWH58"/>
    <mergeCell ref="CWI58:CWK58"/>
    <mergeCell ref="CWL58:CWN58"/>
    <mergeCell ref="CWO58:CWQ58"/>
    <mergeCell ref="CVN58:CVP58"/>
    <mergeCell ref="CVQ58:CVS58"/>
    <mergeCell ref="CVT58:CVV58"/>
    <mergeCell ref="CVW58:CVY58"/>
    <mergeCell ref="CVZ58:CWB58"/>
    <mergeCell ref="CUY58:CVA58"/>
    <mergeCell ref="CVB58:CVD58"/>
    <mergeCell ref="CVE58:CVG58"/>
    <mergeCell ref="CVH58:CVJ58"/>
    <mergeCell ref="CVK58:CVM58"/>
    <mergeCell ref="CUJ58:CUL58"/>
    <mergeCell ref="CUM58:CUO58"/>
    <mergeCell ref="CUP58:CUR58"/>
    <mergeCell ref="CUS58:CUU58"/>
    <mergeCell ref="CUV58:CUX58"/>
    <mergeCell ref="DBW58:DBY58"/>
    <mergeCell ref="DBZ58:DCB58"/>
    <mergeCell ref="DCC58:DCE58"/>
    <mergeCell ref="DCF58:DCH58"/>
    <mergeCell ref="DCI58:DCK58"/>
    <mergeCell ref="DBH58:DBJ58"/>
    <mergeCell ref="DBK58:DBM58"/>
    <mergeCell ref="DBN58:DBP58"/>
    <mergeCell ref="DBQ58:DBS58"/>
    <mergeCell ref="DBT58:DBV58"/>
    <mergeCell ref="DAS58:DAU58"/>
    <mergeCell ref="DAV58:DAX58"/>
    <mergeCell ref="DAY58:DBA58"/>
    <mergeCell ref="DBB58:DBD58"/>
    <mergeCell ref="DBE58:DBG58"/>
    <mergeCell ref="DAD58:DAF58"/>
    <mergeCell ref="DAG58:DAI58"/>
    <mergeCell ref="DAJ58:DAL58"/>
    <mergeCell ref="DAM58:DAO58"/>
    <mergeCell ref="DAP58:DAR58"/>
    <mergeCell ref="CZO58:CZQ58"/>
    <mergeCell ref="CZR58:CZT58"/>
    <mergeCell ref="CZU58:CZW58"/>
    <mergeCell ref="CZX58:CZZ58"/>
    <mergeCell ref="DAA58:DAC58"/>
    <mergeCell ref="CYZ58:CZB58"/>
    <mergeCell ref="CZC58:CZE58"/>
    <mergeCell ref="CZF58:CZH58"/>
    <mergeCell ref="CZI58:CZK58"/>
    <mergeCell ref="CZL58:CZN58"/>
    <mergeCell ref="CYK58:CYM58"/>
    <mergeCell ref="CYN58:CYP58"/>
    <mergeCell ref="CYQ58:CYS58"/>
    <mergeCell ref="CYT58:CYV58"/>
    <mergeCell ref="CYW58:CYY58"/>
    <mergeCell ref="DFX58:DFZ58"/>
    <mergeCell ref="DGA58:DGC58"/>
    <mergeCell ref="DGD58:DGF58"/>
    <mergeCell ref="DGG58:DGI58"/>
    <mergeCell ref="DGJ58:DGL58"/>
    <mergeCell ref="DFI58:DFK58"/>
    <mergeCell ref="DFL58:DFN58"/>
    <mergeCell ref="DFO58:DFQ58"/>
    <mergeCell ref="DFR58:DFT58"/>
    <mergeCell ref="DFU58:DFW58"/>
    <mergeCell ref="DET58:DEV58"/>
    <mergeCell ref="DEW58:DEY58"/>
    <mergeCell ref="DEZ58:DFB58"/>
    <mergeCell ref="DFC58:DFE58"/>
    <mergeCell ref="DFF58:DFH58"/>
    <mergeCell ref="DEE58:DEG58"/>
    <mergeCell ref="DEH58:DEJ58"/>
    <mergeCell ref="DEK58:DEM58"/>
    <mergeCell ref="DEN58:DEP58"/>
    <mergeCell ref="DEQ58:DES58"/>
    <mergeCell ref="DDP58:DDR58"/>
    <mergeCell ref="DDS58:DDU58"/>
    <mergeCell ref="DDV58:DDX58"/>
    <mergeCell ref="DDY58:DEA58"/>
    <mergeCell ref="DEB58:DED58"/>
    <mergeCell ref="DDA58:DDC58"/>
    <mergeCell ref="DDD58:DDF58"/>
    <mergeCell ref="DDG58:DDI58"/>
    <mergeCell ref="DDJ58:DDL58"/>
    <mergeCell ref="DDM58:DDO58"/>
    <mergeCell ref="DCL58:DCN58"/>
    <mergeCell ref="DCO58:DCQ58"/>
    <mergeCell ref="DCR58:DCT58"/>
    <mergeCell ref="DCU58:DCW58"/>
    <mergeCell ref="DCX58:DCZ58"/>
    <mergeCell ref="DJY58:DKA58"/>
    <mergeCell ref="DKB58:DKD58"/>
    <mergeCell ref="DKE58:DKG58"/>
    <mergeCell ref="DKH58:DKJ58"/>
    <mergeCell ref="DKK58:DKM58"/>
    <mergeCell ref="DJJ58:DJL58"/>
    <mergeCell ref="DJM58:DJO58"/>
    <mergeCell ref="DJP58:DJR58"/>
    <mergeCell ref="DJS58:DJU58"/>
    <mergeCell ref="DJV58:DJX58"/>
    <mergeCell ref="DIU58:DIW58"/>
    <mergeCell ref="DIX58:DIZ58"/>
    <mergeCell ref="DJA58:DJC58"/>
    <mergeCell ref="DJD58:DJF58"/>
    <mergeCell ref="DJG58:DJI58"/>
    <mergeCell ref="DIF58:DIH58"/>
    <mergeCell ref="DII58:DIK58"/>
    <mergeCell ref="DIL58:DIN58"/>
    <mergeCell ref="DIO58:DIQ58"/>
    <mergeCell ref="DIR58:DIT58"/>
    <mergeCell ref="DHQ58:DHS58"/>
    <mergeCell ref="DHT58:DHV58"/>
    <mergeCell ref="DHW58:DHY58"/>
    <mergeCell ref="DHZ58:DIB58"/>
    <mergeCell ref="DIC58:DIE58"/>
    <mergeCell ref="DHB58:DHD58"/>
    <mergeCell ref="DHE58:DHG58"/>
    <mergeCell ref="DHH58:DHJ58"/>
    <mergeCell ref="DHK58:DHM58"/>
    <mergeCell ref="DHN58:DHP58"/>
    <mergeCell ref="DGM58:DGO58"/>
    <mergeCell ref="DGP58:DGR58"/>
    <mergeCell ref="DGS58:DGU58"/>
    <mergeCell ref="DGV58:DGX58"/>
    <mergeCell ref="DGY58:DHA58"/>
    <mergeCell ref="DNZ58:DOB58"/>
    <mergeCell ref="DOC58:DOE58"/>
    <mergeCell ref="DOF58:DOH58"/>
    <mergeCell ref="DOI58:DOK58"/>
    <mergeCell ref="DOL58:DON58"/>
    <mergeCell ref="DNK58:DNM58"/>
    <mergeCell ref="DNN58:DNP58"/>
    <mergeCell ref="DNQ58:DNS58"/>
    <mergeCell ref="DNT58:DNV58"/>
    <mergeCell ref="DNW58:DNY58"/>
    <mergeCell ref="DMV58:DMX58"/>
    <mergeCell ref="DMY58:DNA58"/>
    <mergeCell ref="DNB58:DND58"/>
    <mergeCell ref="DNE58:DNG58"/>
    <mergeCell ref="DNH58:DNJ58"/>
    <mergeCell ref="DMG58:DMI58"/>
    <mergeCell ref="DMJ58:DML58"/>
    <mergeCell ref="DMM58:DMO58"/>
    <mergeCell ref="DMP58:DMR58"/>
    <mergeCell ref="DMS58:DMU58"/>
    <mergeCell ref="DLR58:DLT58"/>
    <mergeCell ref="DLU58:DLW58"/>
    <mergeCell ref="DLX58:DLZ58"/>
    <mergeCell ref="DMA58:DMC58"/>
    <mergeCell ref="DMD58:DMF58"/>
    <mergeCell ref="DLC58:DLE58"/>
    <mergeCell ref="DLF58:DLH58"/>
    <mergeCell ref="DLI58:DLK58"/>
    <mergeCell ref="DLL58:DLN58"/>
    <mergeCell ref="DLO58:DLQ58"/>
    <mergeCell ref="DKN58:DKP58"/>
    <mergeCell ref="DKQ58:DKS58"/>
    <mergeCell ref="DKT58:DKV58"/>
    <mergeCell ref="DKW58:DKY58"/>
    <mergeCell ref="DKZ58:DLB58"/>
    <mergeCell ref="DSA58:DSC58"/>
    <mergeCell ref="DSD58:DSF58"/>
    <mergeCell ref="DSG58:DSI58"/>
    <mergeCell ref="DSJ58:DSL58"/>
    <mergeCell ref="DSM58:DSO58"/>
    <mergeCell ref="DRL58:DRN58"/>
    <mergeCell ref="DRO58:DRQ58"/>
    <mergeCell ref="DRR58:DRT58"/>
    <mergeCell ref="DRU58:DRW58"/>
    <mergeCell ref="DRX58:DRZ58"/>
    <mergeCell ref="DQW58:DQY58"/>
    <mergeCell ref="DQZ58:DRB58"/>
    <mergeCell ref="DRC58:DRE58"/>
    <mergeCell ref="DRF58:DRH58"/>
    <mergeCell ref="DRI58:DRK58"/>
    <mergeCell ref="DQH58:DQJ58"/>
    <mergeCell ref="DQK58:DQM58"/>
    <mergeCell ref="DQN58:DQP58"/>
    <mergeCell ref="DQQ58:DQS58"/>
    <mergeCell ref="DQT58:DQV58"/>
    <mergeCell ref="DPS58:DPU58"/>
    <mergeCell ref="DPV58:DPX58"/>
    <mergeCell ref="DPY58:DQA58"/>
    <mergeCell ref="DQB58:DQD58"/>
    <mergeCell ref="DQE58:DQG58"/>
    <mergeCell ref="DPD58:DPF58"/>
    <mergeCell ref="DPG58:DPI58"/>
    <mergeCell ref="DPJ58:DPL58"/>
    <mergeCell ref="DPM58:DPO58"/>
    <mergeCell ref="DPP58:DPR58"/>
    <mergeCell ref="DOO58:DOQ58"/>
    <mergeCell ref="DOR58:DOT58"/>
    <mergeCell ref="DOU58:DOW58"/>
    <mergeCell ref="DOX58:DOZ58"/>
    <mergeCell ref="DPA58:DPC58"/>
    <mergeCell ref="DWB58:DWD58"/>
    <mergeCell ref="DWE58:DWG58"/>
    <mergeCell ref="DWH58:DWJ58"/>
    <mergeCell ref="DWK58:DWM58"/>
    <mergeCell ref="DWN58:DWP58"/>
    <mergeCell ref="DVM58:DVO58"/>
    <mergeCell ref="DVP58:DVR58"/>
    <mergeCell ref="DVS58:DVU58"/>
    <mergeCell ref="DVV58:DVX58"/>
    <mergeCell ref="DVY58:DWA58"/>
    <mergeCell ref="DUX58:DUZ58"/>
    <mergeCell ref="DVA58:DVC58"/>
    <mergeCell ref="DVD58:DVF58"/>
    <mergeCell ref="DVG58:DVI58"/>
    <mergeCell ref="DVJ58:DVL58"/>
    <mergeCell ref="DUI58:DUK58"/>
    <mergeCell ref="DUL58:DUN58"/>
    <mergeCell ref="DUO58:DUQ58"/>
    <mergeCell ref="DUR58:DUT58"/>
    <mergeCell ref="DUU58:DUW58"/>
    <mergeCell ref="DTT58:DTV58"/>
    <mergeCell ref="DTW58:DTY58"/>
    <mergeCell ref="DTZ58:DUB58"/>
    <mergeCell ref="DUC58:DUE58"/>
    <mergeCell ref="DUF58:DUH58"/>
    <mergeCell ref="DTE58:DTG58"/>
    <mergeCell ref="DTH58:DTJ58"/>
    <mergeCell ref="DTK58:DTM58"/>
    <mergeCell ref="DTN58:DTP58"/>
    <mergeCell ref="DTQ58:DTS58"/>
    <mergeCell ref="DSP58:DSR58"/>
    <mergeCell ref="DSS58:DSU58"/>
    <mergeCell ref="DSV58:DSX58"/>
    <mergeCell ref="DSY58:DTA58"/>
    <mergeCell ref="DTB58:DTD58"/>
    <mergeCell ref="EAC58:EAE58"/>
    <mergeCell ref="EAF58:EAH58"/>
    <mergeCell ref="EAI58:EAK58"/>
    <mergeCell ref="EAL58:EAN58"/>
    <mergeCell ref="EAO58:EAQ58"/>
    <mergeCell ref="DZN58:DZP58"/>
    <mergeCell ref="DZQ58:DZS58"/>
    <mergeCell ref="DZT58:DZV58"/>
    <mergeCell ref="DZW58:DZY58"/>
    <mergeCell ref="DZZ58:EAB58"/>
    <mergeCell ref="DYY58:DZA58"/>
    <mergeCell ref="DZB58:DZD58"/>
    <mergeCell ref="DZE58:DZG58"/>
    <mergeCell ref="DZH58:DZJ58"/>
    <mergeCell ref="DZK58:DZM58"/>
    <mergeCell ref="DYJ58:DYL58"/>
    <mergeCell ref="DYM58:DYO58"/>
    <mergeCell ref="DYP58:DYR58"/>
    <mergeCell ref="DYS58:DYU58"/>
    <mergeCell ref="DYV58:DYX58"/>
    <mergeCell ref="DXU58:DXW58"/>
    <mergeCell ref="DXX58:DXZ58"/>
    <mergeCell ref="DYA58:DYC58"/>
    <mergeCell ref="DYD58:DYF58"/>
    <mergeCell ref="DYG58:DYI58"/>
    <mergeCell ref="DXF58:DXH58"/>
    <mergeCell ref="DXI58:DXK58"/>
    <mergeCell ref="DXL58:DXN58"/>
    <mergeCell ref="DXO58:DXQ58"/>
    <mergeCell ref="DXR58:DXT58"/>
    <mergeCell ref="DWQ58:DWS58"/>
    <mergeCell ref="DWT58:DWV58"/>
    <mergeCell ref="DWW58:DWY58"/>
    <mergeCell ref="DWZ58:DXB58"/>
    <mergeCell ref="DXC58:DXE58"/>
    <mergeCell ref="EED58:EEF58"/>
    <mergeCell ref="EEG58:EEI58"/>
    <mergeCell ref="EEJ58:EEL58"/>
    <mergeCell ref="EEM58:EEO58"/>
    <mergeCell ref="EEP58:EER58"/>
    <mergeCell ref="EDO58:EDQ58"/>
    <mergeCell ref="EDR58:EDT58"/>
    <mergeCell ref="EDU58:EDW58"/>
    <mergeCell ref="EDX58:EDZ58"/>
    <mergeCell ref="EEA58:EEC58"/>
    <mergeCell ref="ECZ58:EDB58"/>
    <mergeCell ref="EDC58:EDE58"/>
    <mergeCell ref="EDF58:EDH58"/>
    <mergeCell ref="EDI58:EDK58"/>
    <mergeCell ref="EDL58:EDN58"/>
    <mergeCell ref="ECK58:ECM58"/>
    <mergeCell ref="ECN58:ECP58"/>
    <mergeCell ref="ECQ58:ECS58"/>
    <mergeCell ref="ECT58:ECV58"/>
    <mergeCell ref="ECW58:ECY58"/>
    <mergeCell ref="EBV58:EBX58"/>
    <mergeCell ref="EBY58:ECA58"/>
    <mergeCell ref="ECB58:ECD58"/>
    <mergeCell ref="ECE58:ECG58"/>
    <mergeCell ref="ECH58:ECJ58"/>
    <mergeCell ref="EBG58:EBI58"/>
    <mergeCell ref="EBJ58:EBL58"/>
    <mergeCell ref="EBM58:EBO58"/>
    <mergeCell ref="EBP58:EBR58"/>
    <mergeCell ref="EBS58:EBU58"/>
    <mergeCell ref="EAR58:EAT58"/>
    <mergeCell ref="EAU58:EAW58"/>
    <mergeCell ref="EAX58:EAZ58"/>
    <mergeCell ref="EBA58:EBC58"/>
    <mergeCell ref="EBD58:EBF58"/>
    <mergeCell ref="EIE58:EIG58"/>
    <mergeCell ref="EIH58:EIJ58"/>
    <mergeCell ref="EIK58:EIM58"/>
    <mergeCell ref="EIN58:EIP58"/>
    <mergeCell ref="EIQ58:EIS58"/>
    <mergeCell ref="EHP58:EHR58"/>
    <mergeCell ref="EHS58:EHU58"/>
    <mergeCell ref="EHV58:EHX58"/>
    <mergeCell ref="EHY58:EIA58"/>
    <mergeCell ref="EIB58:EID58"/>
    <mergeCell ref="EHA58:EHC58"/>
    <mergeCell ref="EHD58:EHF58"/>
    <mergeCell ref="EHG58:EHI58"/>
    <mergeCell ref="EHJ58:EHL58"/>
    <mergeCell ref="EHM58:EHO58"/>
    <mergeCell ref="EGL58:EGN58"/>
    <mergeCell ref="EGO58:EGQ58"/>
    <mergeCell ref="EGR58:EGT58"/>
    <mergeCell ref="EGU58:EGW58"/>
    <mergeCell ref="EGX58:EGZ58"/>
    <mergeCell ref="EFW58:EFY58"/>
    <mergeCell ref="EFZ58:EGB58"/>
    <mergeCell ref="EGC58:EGE58"/>
    <mergeCell ref="EGF58:EGH58"/>
    <mergeCell ref="EGI58:EGK58"/>
    <mergeCell ref="EFH58:EFJ58"/>
    <mergeCell ref="EFK58:EFM58"/>
    <mergeCell ref="EFN58:EFP58"/>
    <mergeCell ref="EFQ58:EFS58"/>
    <mergeCell ref="EFT58:EFV58"/>
    <mergeCell ref="EES58:EEU58"/>
    <mergeCell ref="EEV58:EEX58"/>
    <mergeCell ref="EEY58:EFA58"/>
    <mergeCell ref="EFB58:EFD58"/>
    <mergeCell ref="EFE58:EFG58"/>
    <mergeCell ref="EMF58:EMH58"/>
    <mergeCell ref="EMI58:EMK58"/>
    <mergeCell ref="EML58:EMN58"/>
    <mergeCell ref="EMO58:EMQ58"/>
    <mergeCell ref="EMR58:EMT58"/>
    <mergeCell ref="ELQ58:ELS58"/>
    <mergeCell ref="ELT58:ELV58"/>
    <mergeCell ref="ELW58:ELY58"/>
    <mergeCell ref="ELZ58:EMB58"/>
    <mergeCell ref="EMC58:EME58"/>
    <mergeCell ref="ELB58:ELD58"/>
    <mergeCell ref="ELE58:ELG58"/>
    <mergeCell ref="ELH58:ELJ58"/>
    <mergeCell ref="ELK58:ELM58"/>
    <mergeCell ref="ELN58:ELP58"/>
    <mergeCell ref="EKM58:EKO58"/>
    <mergeCell ref="EKP58:EKR58"/>
    <mergeCell ref="EKS58:EKU58"/>
    <mergeCell ref="EKV58:EKX58"/>
    <mergeCell ref="EKY58:ELA58"/>
    <mergeCell ref="EJX58:EJZ58"/>
    <mergeCell ref="EKA58:EKC58"/>
    <mergeCell ref="EKD58:EKF58"/>
    <mergeCell ref="EKG58:EKI58"/>
    <mergeCell ref="EKJ58:EKL58"/>
    <mergeCell ref="EJI58:EJK58"/>
    <mergeCell ref="EJL58:EJN58"/>
    <mergeCell ref="EJO58:EJQ58"/>
    <mergeCell ref="EJR58:EJT58"/>
    <mergeCell ref="EJU58:EJW58"/>
    <mergeCell ref="EIT58:EIV58"/>
    <mergeCell ref="EIW58:EIY58"/>
    <mergeCell ref="EIZ58:EJB58"/>
    <mergeCell ref="EJC58:EJE58"/>
    <mergeCell ref="EJF58:EJH58"/>
    <mergeCell ref="EQG58:EQI58"/>
    <mergeCell ref="EQJ58:EQL58"/>
    <mergeCell ref="EQM58:EQO58"/>
    <mergeCell ref="EQP58:EQR58"/>
    <mergeCell ref="EQS58:EQU58"/>
    <mergeCell ref="EPR58:EPT58"/>
    <mergeCell ref="EPU58:EPW58"/>
    <mergeCell ref="EPX58:EPZ58"/>
    <mergeCell ref="EQA58:EQC58"/>
    <mergeCell ref="EQD58:EQF58"/>
    <mergeCell ref="EPC58:EPE58"/>
    <mergeCell ref="EPF58:EPH58"/>
    <mergeCell ref="EPI58:EPK58"/>
    <mergeCell ref="EPL58:EPN58"/>
    <mergeCell ref="EPO58:EPQ58"/>
    <mergeCell ref="EON58:EOP58"/>
    <mergeCell ref="EOQ58:EOS58"/>
    <mergeCell ref="EOT58:EOV58"/>
    <mergeCell ref="EOW58:EOY58"/>
    <mergeCell ref="EOZ58:EPB58"/>
    <mergeCell ref="ENY58:EOA58"/>
    <mergeCell ref="EOB58:EOD58"/>
    <mergeCell ref="EOE58:EOG58"/>
    <mergeCell ref="EOH58:EOJ58"/>
    <mergeCell ref="EOK58:EOM58"/>
    <mergeCell ref="ENJ58:ENL58"/>
    <mergeCell ref="ENM58:ENO58"/>
    <mergeCell ref="ENP58:ENR58"/>
    <mergeCell ref="ENS58:ENU58"/>
    <mergeCell ref="ENV58:ENX58"/>
    <mergeCell ref="EMU58:EMW58"/>
    <mergeCell ref="EMX58:EMZ58"/>
    <mergeCell ref="ENA58:ENC58"/>
    <mergeCell ref="END58:ENF58"/>
    <mergeCell ref="ENG58:ENI58"/>
    <mergeCell ref="EUH58:EUJ58"/>
    <mergeCell ref="EUK58:EUM58"/>
    <mergeCell ref="EUN58:EUP58"/>
    <mergeCell ref="EUQ58:EUS58"/>
    <mergeCell ref="EUT58:EUV58"/>
    <mergeCell ref="ETS58:ETU58"/>
    <mergeCell ref="ETV58:ETX58"/>
    <mergeCell ref="ETY58:EUA58"/>
    <mergeCell ref="EUB58:EUD58"/>
    <mergeCell ref="EUE58:EUG58"/>
    <mergeCell ref="ETD58:ETF58"/>
    <mergeCell ref="ETG58:ETI58"/>
    <mergeCell ref="ETJ58:ETL58"/>
    <mergeCell ref="ETM58:ETO58"/>
    <mergeCell ref="ETP58:ETR58"/>
    <mergeCell ref="ESO58:ESQ58"/>
    <mergeCell ref="ESR58:EST58"/>
    <mergeCell ref="ESU58:ESW58"/>
    <mergeCell ref="ESX58:ESZ58"/>
    <mergeCell ref="ETA58:ETC58"/>
    <mergeCell ref="ERZ58:ESB58"/>
    <mergeCell ref="ESC58:ESE58"/>
    <mergeCell ref="ESF58:ESH58"/>
    <mergeCell ref="ESI58:ESK58"/>
    <mergeCell ref="ESL58:ESN58"/>
    <mergeCell ref="ERK58:ERM58"/>
    <mergeCell ref="ERN58:ERP58"/>
    <mergeCell ref="ERQ58:ERS58"/>
    <mergeCell ref="ERT58:ERV58"/>
    <mergeCell ref="ERW58:ERY58"/>
    <mergeCell ref="EQV58:EQX58"/>
    <mergeCell ref="EQY58:ERA58"/>
    <mergeCell ref="ERB58:ERD58"/>
    <mergeCell ref="ERE58:ERG58"/>
    <mergeCell ref="ERH58:ERJ58"/>
    <mergeCell ref="EYI58:EYK58"/>
    <mergeCell ref="EYL58:EYN58"/>
    <mergeCell ref="EYO58:EYQ58"/>
    <mergeCell ref="EYR58:EYT58"/>
    <mergeCell ref="EYU58:EYW58"/>
    <mergeCell ref="EXT58:EXV58"/>
    <mergeCell ref="EXW58:EXY58"/>
    <mergeCell ref="EXZ58:EYB58"/>
    <mergeCell ref="EYC58:EYE58"/>
    <mergeCell ref="EYF58:EYH58"/>
    <mergeCell ref="EXE58:EXG58"/>
    <mergeCell ref="EXH58:EXJ58"/>
    <mergeCell ref="EXK58:EXM58"/>
    <mergeCell ref="EXN58:EXP58"/>
    <mergeCell ref="EXQ58:EXS58"/>
    <mergeCell ref="EWP58:EWR58"/>
    <mergeCell ref="EWS58:EWU58"/>
    <mergeCell ref="EWV58:EWX58"/>
    <mergeCell ref="EWY58:EXA58"/>
    <mergeCell ref="EXB58:EXD58"/>
    <mergeCell ref="EWA58:EWC58"/>
    <mergeCell ref="EWD58:EWF58"/>
    <mergeCell ref="EWG58:EWI58"/>
    <mergeCell ref="EWJ58:EWL58"/>
    <mergeCell ref="EWM58:EWO58"/>
    <mergeCell ref="EVL58:EVN58"/>
    <mergeCell ref="EVO58:EVQ58"/>
    <mergeCell ref="EVR58:EVT58"/>
    <mergeCell ref="EVU58:EVW58"/>
    <mergeCell ref="EVX58:EVZ58"/>
    <mergeCell ref="EUW58:EUY58"/>
    <mergeCell ref="EUZ58:EVB58"/>
    <mergeCell ref="EVC58:EVE58"/>
    <mergeCell ref="EVF58:EVH58"/>
    <mergeCell ref="EVI58:EVK58"/>
    <mergeCell ref="FCJ58:FCL58"/>
    <mergeCell ref="FCM58:FCO58"/>
    <mergeCell ref="FCP58:FCR58"/>
    <mergeCell ref="FCS58:FCU58"/>
    <mergeCell ref="FCV58:FCX58"/>
    <mergeCell ref="FBU58:FBW58"/>
    <mergeCell ref="FBX58:FBZ58"/>
    <mergeCell ref="FCA58:FCC58"/>
    <mergeCell ref="FCD58:FCF58"/>
    <mergeCell ref="FCG58:FCI58"/>
    <mergeCell ref="FBF58:FBH58"/>
    <mergeCell ref="FBI58:FBK58"/>
    <mergeCell ref="FBL58:FBN58"/>
    <mergeCell ref="FBO58:FBQ58"/>
    <mergeCell ref="FBR58:FBT58"/>
    <mergeCell ref="FAQ58:FAS58"/>
    <mergeCell ref="FAT58:FAV58"/>
    <mergeCell ref="FAW58:FAY58"/>
    <mergeCell ref="FAZ58:FBB58"/>
    <mergeCell ref="FBC58:FBE58"/>
    <mergeCell ref="FAB58:FAD58"/>
    <mergeCell ref="FAE58:FAG58"/>
    <mergeCell ref="FAH58:FAJ58"/>
    <mergeCell ref="FAK58:FAM58"/>
    <mergeCell ref="FAN58:FAP58"/>
    <mergeCell ref="EZM58:EZO58"/>
    <mergeCell ref="EZP58:EZR58"/>
    <mergeCell ref="EZS58:EZU58"/>
    <mergeCell ref="EZV58:EZX58"/>
    <mergeCell ref="EZY58:FAA58"/>
    <mergeCell ref="EYX58:EYZ58"/>
    <mergeCell ref="EZA58:EZC58"/>
    <mergeCell ref="EZD58:EZF58"/>
    <mergeCell ref="EZG58:EZI58"/>
    <mergeCell ref="EZJ58:EZL58"/>
    <mergeCell ref="FGK58:FGM58"/>
    <mergeCell ref="FGN58:FGP58"/>
    <mergeCell ref="FGQ58:FGS58"/>
    <mergeCell ref="FGT58:FGV58"/>
    <mergeCell ref="FGW58:FGY58"/>
    <mergeCell ref="FFV58:FFX58"/>
    <mergeCell ref="FFY58:FGA58"/>
    <mergeCell ref="FGB58:FGD58"/>
    <mergeCell ref="FGE58:FGG58"/>
    <mergeCell ref="FGH58:FGJ58"/>
    <mergeCell ref="FFG58:FFI58"/>
    <mergeCell ref="FFJ58:FFL58"/>
    <mergeCell ref="FFM58:FFO58"/>
    <mergeCell ref="FFP58:FFR58"/>
    <mergeCell ref="FFS58:FFU58"/>
    <mergeCell ref="FER58:FET58"/>
    <mergeCell ref="FEU58:FEW58"/>
    <mergeCell ref="FEX58:FEZ58"/>
    <mergeCell ref="FFA58:FFC58"/>
    <mergeCell ref="FFD58:FFF58"/>
    <mergeCell ref="FEC58:FEE58"/>
    <mergeCell ref="FEF58:FEH58"/>
    <mergeCell ref="FEI58:FEK58"/>
    <mergeCell ref="FEL58:FEN58"/>
    <mergeCell ref="FEO58:FEQ58"/>
    <mergeCell ref="FDN58:FDP58"/>
    <mergeCell ref="FDQ58:FDS58"/>
    <mergeCell ref="FDT58:FDV58"/>
    <mergeCell ref="FDW58:FDY58"/>
    <mergeCell ref="FDZ58:FEB58"/>
    <mergeCell ref="FCY58:FDA58"/>
    <mergeCell ref="FDB58:FDD58"/>
    <mergeCell ref="FDE58:FDG58"/>
    <mergeCell ref="FDH58:FDJ58"/>
    <mergeCell ref="FDK58:FDM58"/>
    <mergeCell ref="FKL58:FKN58"/>
    <mergeCell ref="FKO58:FKQ58"/>
    <mergeCell ref="FKR58:FKT58"/>
    <mergeCell ref="FKU58:FKW58"/>
    <mergeCell ref="FKX58:FKZ58"/>
    <mergeCell ref="FJW58:FJY58"/>
    <mergeCell ref="FJZ58:FKB58"/>
    <mergeCell ref="FKC58:FKE58"/>
    <mergeCell ref="FKF58:FKH58"/>
    <mergeCell ref="FKI58:FKK58"/>
    <mergeCell ref="FJH58:FJJ58"/>
    <mergeCell ref="FJK58:FJM58"/>
    <mergeCell ref="FJN58:FJP58"/>
    <mergeCell ref="FJQ58:FJS58"/>
    <mergeCell ref="FJT58:FJV58"/>
    <mergeCell ref="FIS58:FIU58"/>
    <mergeCell ref="FIV58:FIX58"/>
    <mergeCell ref="FIY58:FJA58"/>
    <mergeCell ref="FJB58:FJD58"/>
    <mergeCell ref="FJE58:FJG58"/>
    <mergeCell ref="FID58:FIF58"/>
    <mergeCell ref="FIG58:FII58"/>
    <mergeCell ref="FIJ58:FIL58"/>
    <mergeCell ref="FIM58:FIO58"/>
    <mergeCell ref="FIP58:FIR58"/>
    <mergeCell ref="FHO58:FHQ58"/>
    <mergeCell ref="FHR58:FHT58"/>
    <mergeCell ref="FHU58:FHW58"/>
    <mergeCell ref="FHX58:FHZ58"/>
    <mergeCell ref="FIA58:FIC58"/>
    <mergeCell ref="FGZ58:FHB58"/>
    <mergeCell ref="FHC58:FHE58"/>
    <mergeCell ref="FHF58:FHH58"/>
    <mergeCell ref="FHI58:FHK58"/>
    <mergeCell ref="FHL58:FHN58"/>
    <mergeCell ref="FOM58:FOO58"/>
    <mergeCell ref="FOP58:FOR58"/>
    <mergeCell ref="FOS58:FOU58"/>
    <mergeCell ref="FOV58:FOX58"/>
    <mergeCell ref="FOY58:FPA58"/>
    <mergeCell ref="FNX58:FNZ58"/>
    <mergeCell ref="FOA58:FOC58"/>
    <mergeCell ref="FOD58:FOF58"/>
    <mergeCell ref="FOG58:FOI58"/>
    <mergeCell ref="FOJ58:FOL58"/>
    <mergeCell ref="FNI58:FNK58"/>
    <mergeCell ref="FNL58:FNN58"/>
    <mergeCell ref="FNO58:FNQ58"/>
    <mergeCell ref="FNR58:FNT58"/>
    <mergeCell ref="FNU58:FNW58"/>
    <mergeCell ref="FMT58:FMV58"/>
    <mergeCell ref="FMW58:FMY58"/>
    <mergeCell ref="FMZ58:FNB58"/>
    <mergeCell ref="FNC58:FNE58"/>
    <mergeCell ref="FNF58:FNH58"/>
    <mergeCell ref="FME58:FMG58"/>
    <mergeCell ref="FMH58:FMJ58"/>
    <mergeCell ref="FMK58:FMM58"/>
    <mergeCell ref="FMN58:FMP58"/>
    <mergeCell ref="FMQ58:FMS58"/>
    <mergeCell ref="FLP58:FLR58"/>
    <mergeCell ref="FLS58:FLU58"/>
    <mergeCell ref="FLV58:FLX58"/>
    <mergeCell ref="FLY58:FMA58"/>
    <mergeCell ref="FMB58:FMD58"/>
    <mergeCell ref="FLA58:FLC58"/>
    <mergeCell ref="FLD58:FLF58"/>
    <mergeCell ref="FLG58:FLI58"/>
    <mergeCell ref="FLJ58:FLL58"/>
    <mergeCell ref="FLM58:FLO58"/>
    <mergeCell ref="FSN58:FSP58"/>
    <mergeCell ref="FSQ58:FSS58"/>
    <mergeCell ref="FST58:FSV58"/>
    <mergeCell ref="FSW58:FSY58"/>
    <mergeCell ref="FSZ58:FTB58"/>
    <mergeCell ref="FRY58:FSA58"/>
    <mergeCell ref="FSB58:FSD58"/>
    <mergeCell ref="FSE58:FSG58"/>
    <mergeCell ref="FSH58:FSJ58"/>
    <mergeCell ref="FSK58:FSM58"/>
    <mergeCell ref="FRJ58:FRL58"/>
    <mergeCell ref="FRM58:FRO58"/>
    <mergeCell ref="FRP58:FRR58"/>
    <mergeCell ref="FRS58:FRU58"/>
    <mergeCell ref="FRV58:FRX58"/>
    <mergeCell ref="FQU58:FQW58"/>
    <mergeCell ref="FQX58:FQZ58"/>
    <mergeCell ref="FRA58:FRC58"/>
    <mergeCell ref="FRD58:FRF58"/>
    <mergeCell ref="FRG58:FRI58"/>
    <mergeCell ref="FQF58:FQH58"/>
    <mergeCell ref="FQI58:FQK58"/>
    <mergeCell ref="FQL58:FQN58"/>
    <mergeCell ref="FQO58:FQQ58"/>
    <mergeCell ref="FQR58:FQT58"/>
    <mergeCell ref="FPQ58:FPS58"/>
    <mergeCell ref="FPT58:FPV58"/>
    <mergeCell ref="FPW58:FPY58"/>
    <mergeCell ref="FPZ58:FQB58"/>
    <mergeCell ref="FQC58:FQE58"/>
    <mergeCell ref="FPB58:FPD58"/>
    <mergeCell ref="FPE58:FPG58"/>
    <mergeCell ref="FPH58:FPJ58"/>
    <mergeCell ref="FPK58:FPM58"/>
    <mergeCell ref="FPN58:FPP58"/>
    <mergeCell ref="FWO58:FWQ58"/>
    <mergeCell ref="FWR58:FWT58"/>
    <mergeCell ref="FWU58:FWW58"/>
    <mergeCell ref="FWX58:FWZ58"/>
    <mergeCell ref="FXA58:FXC58"/>
    <mergeCell ref="FVZ58:FWB58"/>
    <mergeCell ref="FWC58:FWE58"/>
    <mergeCell ref="FWF58:FWH58"/>
    <mergeCell ref="FWI58:FWK58"/>
    <mergeCell ref="FWL58:FWN58"/>
    <mergeCell ref="FVK58:FVM58"/>
    <mergeCell ref="FVN58:FVP58"/>
    <mergeCell ref="FVQ58:FVS58"/>
    <mergeCell ref="FVT58:FVV58"/>
    <mergeCell ref="FVW58:FVY58"/>
    <mergeCell ref="FUV58:FUX58"/>
    <mergeCell ref="FUY58:FVA58"/>
    <mergeCell ref="FVB58:FVD58"/>
    <mergeCell ref="FVE58:FVG58"/>
    <mergeCell ref="FVH58:FVJ58"/>
    <mergeCell ref="FUG58:FUI58"/>
    <mergeCell ref="FUJ58:FUL58"/>
    <mergeCell ref="FUM58:FUO58"/>
    <mergeCell ref="FUP58:FUR58"/>
    <mergeCell ref="FUS58:FUU58"/>
    <mergeCell ref="FTR58:FTT58"/>
    <mergeCell ref="FTU58:FTW58"/>
    <mergeCell ref="FTX58:FTZ58"/>
    <mergeCell ref="FUA58:FUC58"/>
    <mergeCell ref="FUD58:FUF58"/>
    <mergeCell ref="FTC58:FTE58"/>
    <mergeCell ref="FTF58:FTH58"/>
    <mergeCell ref="FTI58:FTK58"/>
    <mergeCell ref="FTL58:FTN58"/>
    <mergeCell ref="FTO58:FTQ58"/>
    <mergeCell ref="GAP58:GAR58"/>
    <mergeCell ref="GAS58:GAU58"/>
    <mergeCell ref="GAV58:GAX58"/>
    <mergeCell ref="GAY58:GBA58"/>
    <mergeCell ref="GBB58:GBD58"/>
    <mergeCell ref="GAA58:GAC58"/>
    <mergeCell ref="GAD58:GAF58"/>
    <mergeCell ref="GAG58:GAI58"/>
    <mergeCell ref="GAJ58:GAL58"/>
    <mergeCell ref="GAM58:GAO58"/>
    <mergeCell ref="FZL58:FZN58"/>
    <mergeCell ref="FZO58:FZQ58"/>
    <mergeCell ref="FZR58:FZT58"/>
    <mergeCell ref="FZU58:FZW58"/>
    <mergeCell ref="FZX58:FZZ58"/>
    <mergeCell ref="FYW58:FYY58"/>
    <mergeCell ref="FYZ58:FZB58"/>
    <mergeCell ref="FZC58:FZE58"/>
    <mergeCell ref="FZF58:FZH58"/>
    <mergeCell ref="FZI58:FZK58"/>
    <mergeCell ref="FYH58:FYJ58"/>
    <mergeCell ref="FYK58:FYM58"/>
    <mergeCell ref="FYN58:FYP58"/>
    <mergeCell ref="FYQ58:FYS58"/>
    <mergeCell ref="FYT58:FYV58"/>
    <mergeCell ref="FXS58:FXU58"/>
    <mergeCell ref="FXV58:FXX58"/>
    <mergeCell ref="FXY58:FYA58"/>
    <mergeCell ref="FYB58:FYD58"/>
    <mergeCell ref="FYE58:FYG58"/>
    <mergeCell ref="FXD58:FXF58"/>
    <mergeCell ref="FXG58:FXI58"/>
    <mergeCell ref="FXJ58:FXL58"/>
    <mergeCell ref="FXM58:FXO58"/>
    <mergeCell ref="FXP58:FXR58"/>
    <mergeCell ref="GEQ58:GES58"/>
    <mergeCell ref="GET58:GEV58"/>
    <mergeCell ref="GEW58:GEY58"/>
    <mergeCell ref="GEZ58:GFB58"/>
    <mergeCell ref="GFC58:GFE58"/>
    <mergeCell ref="GEB58:GED58"/>
    <mergeCell ref="GEE58:GEG58"/>
    <mergeCell ref="GEH58:GEJ58"/>
    <mergeCell ref="GEK58:GEM58"/>
    <mergeCell ref="GEN58:GEP58"/>
    <mergeCell ref="GDM58:GDO58"/>
    <mergeCell ref="GDP58:GDR58"/>
    <mergeCell ref="GDS58:GDU58"/>
    <mergeCell ref="GDV58:GDX58"/>
    <mergeCell ref="GDY58:GEA58"/>
    <mergeCell ref="GCX58:GCZ58"/>
    <mergeCell ref="GDA58:GDC58"/>
    <mergeCell ref="GDD58:GDF58"/>
    <mergeCell ref="GDG58:GDI58"/>
    <mergeCell ref="GDJ58:GDL58"/>
    <mergeCell ref="GCI58:GCK58"/>
    <mergeCell ref="GCL58:GCN58"/>
    <mergeCell ref="GCO58:GCQ58"/>
    <mergeCell ref="GCR58:GCT58"/>
    <mergeCell ref="GCU58:GCW58"/>
    <mergeCell ref="GBT58:GBV58"/>
    <mergeCell ref="GBW58:GBY58"/>
    <mergeCell ref="GBZ58:GCB58"/>
    <mergeCell ref="GCC58:GCE58"/>
    <mergeCell ref="GCF58:GCH58"/>
    <mergeCell ref="GBE58:GBG58"/>
    <mergeCell ref="GBH58:GBJ58"/>
    <mergeCell ref="GBK58:GBM58"/>
    <mergeCell ref="GBN58:GBP58"/>
    <mergeCell ref="GBQ58:GBS58"/>
    <mergeCell ref="GIR58:GIT58"/>
    <mergeCell ref="GIU58:GIW58"/>
    <mergeCell ref="GIX58:GIZ58"/>
    <mergeCell ref="GJA58:GJC58"/>
    <mergeCell ref="GJD58:GJF58"/>
    <mergeCell ref="GIC58:GIE58"/>
    <mergeCell ref="GIF58:GIH58"/>
    <mergeCell ref="GII58:GIK58"/>
    <mergeCell ref="GIL58:GIN58"/>
    <mergeCell ref="GIO58:GIQ58"/>
    <mergeCell ref="GHN58:GHP58"/>
    <mergeCell ref="GHQ58:GHS58"/>
    <mergeCell ref="GHT58:GHV58"/>
    <mergeCell ref="GHW58:GHY58"/>
    <mergeCell ref="GHZ58:GIB58"/>
    <mergeCell ref="GGY58:GHA58"/>
    <mergeCell ref="GHB58:GHD58"/>
    <mergeCell ref="GHE58:GHG58"/>
    <mergeCell ref="GHH58:GHJ58"/>
    <mergeCell ref="GHK58:GHM58"/>
    <mergeCell ref="GGJ58:GGL58"/>
    <mergeCell ref="GGM58:GGO58"/>
    <mergeCell ref="GGP58:GGR58"/>
    <mergeCell ref="GGS58:GGU58"/>
    <mergeCell ref="GGV58:GGX58"/>
    <mergeCell ref="GFU58:GFW58"/>
    <mergeCell ref="GFX58:GFZ58"/>
    <mergeCell ref="GGA58:GGC58"/>
    <mergeCell ref="GGD58:GGF58"/>
    <mergeCell ref="GGG58:GGI58"/>
    <mergeCell ref="GFF58:GFH58"/>
    <mergeCell ref="GFI58:GFK58"/>
    <mergeCell ref="GFL58:GFN58"/>
    <mergeCell ref="GFO58:GFQ58"/>
    <mergeCell ref="GFR58:GFT58"/>
    <mergeCell ref="GMS58:GMU58"/>
    <mergeCell ref="GMV58:GMX58"/>
    <mergeCell ref="GMY58:GNA58"/>
    <mergeCell ref="GNB58:GND58"/>
    <mergeCell ref="GNE58:GNG58"/>
    <mergeCell ref="GMD58:GMF58"/>
    <mergeCell ref="GMG58:GMI58"/>
    <mergeCell ref="GMJ58:GML58"/>
    <mergeCell ref="GMM58:GMO58"/>
    <mergeCell ref="GMP58:GMR58"/>
    <mergeCell ref="GLO58:GLQ58"/>
    <mergeCell ref="GLR58:GLT58"/>
    <mergeCell ref="GLU58:GLW58"/>
    <mergeCell ref="GLX58:GLZ58"/>
    <mergeCell ref="GMA58:GMC58"/>
    <mergeCell ref="GKZ58:GLB58"/>
    <mergeCell ref="GLC58:GLE58"/>
    <mergeCell ref="GLF58:GLH58"/>
    <mergeCell ref="GLI58:GLK58"/>
    <mergeCell ref="GLL58:GLN58"/>
    <mergeCell ref="GKK58:GKM58"/>
    <mergeCell ref="GKN58:GKP58"/>
    <mergeCell ref="GKQ58:GKS58"/>
    <mergeCell ref="GKT58:GKV58"/>
    <mergeCell ref="GKW58:GKY58"/>
    <mergeCell ref="GJV58:GJX58"/>
    <mergeCell ref="GJY58:GKA58"/>
    <mergeCell ref="GKB58:GKD58"/>
    <mergeCell ref="GKE58:GKG58"/>
    <mergeCell ref="GKH58:GKJ58"/>
    <mergeCell ref="GJG58:GJI58"/>
    <mergeCell ref="GJJ58:GJL58"/>
    <mergeCell ref="GJM58:GJO58"/>
    <mergeCell ref="GJP58:GJR58"/>
    <mergeCell ref="GJS58:GJU58"/>
    <mergeCell ref="GQT58:GQV58"/>
    <mergeCell ref="GQW58:GQY58"/>
    <mergeCell ref="GQZ58:GRB58"/>
    <mergeCell ref="GRC58:GRE58"/>
    <mergeCell ref="GRF58:GRH58"/>
    <mergeCell ref="GQE58:GQG58"/>
    <mergeCell ref="GQH58:GQJ58"/>
    <mergeCell ref="GQK58:GQM58"/>
    <mergeCell ref="GQN58:GQP58"/>
    <mergeCell ref="GQQ58:GQS58"/>
    <mergeCell ref="GPP58:GPR58"/>
    <mergeCell ref="GPS58:GPU58"/>
    <mergeCell ref="GPV58:GPX58"/>
    <mergeCell ref="GPY58:GQA58"/>
    <mergeCell ref="GQB58:GQD58"/>
    <mergeCell ref="GPA58:GPC58"/>
    <mergeCell ref="GPD58:GPF58"/>
    <mergeCell ref="GPG58:GPI58"/>
    <mergeCell ref="GPJ58:GPL58"/>
    <mergeCell ref="GPM58:GPO58"/>
    <mergeCell ref="GOL58:GON58"/>
    <mergeCell ref="GOO58:GOQ58"/>
    <mergeCell ref="GOR58:GOT58"/>
    <mergeCell ref="GOU58:GOW58"/>
    <mergeCell ref="GOX58:GOZ58"/>
    <mergeCell ref="GNW58:GNY58"/>
    <mergeCell ref="GNZ58:GOB58"/>
    <mergeCell ref="GOC58:GOE58"/>
    <mergeCell ref="GOF58:GOH58"/>
    <mergeCell ref="GOI58:GOK58"/>
    <mergeCell ref="GNH58:GNJ58"/>
    <mergeCell ref="GNK58:GNM58"/>
    <mergeCell ref="GNN58:GNP58"/>
    <mergeCell ref="GNQ58:GNS58"/>
    <mergeCell ref="GNT58:GNV58"/>
    <mergeCell ref="GUU58:GUW58"/>
    <mergeCell ref="GUX58:GUZ58"/>
    <mergeCell ref="GVA58:GVC58"/>
    <mergeCell ref="GVD58:GVF58"/>
    <mergeCell ref="GVG58:GVI58"/>
    <mergeCell ref="GUF58:GUH58"/>
    <mergeCell ref="GUI58:GUK58"/>
    <mergeCell ref="GUL58:GUN58"/>
    <mergeCell ref="GUO58:GUQ58"/>
    <mergeCell ref="GUR58:GUT58"/>
    <mergeCell ref="GTQ58:GTS58"/>
    <mergeCell ref="GTT58:GTV58"/>
    <mergeCell ref="GTW58:GTY58"/>
    <mergeCell ref="GTZ58:GUB58"/>
    <mergeCell ref="GUC58:GUE58"/>
    <mergeCell ref="GTB58:GTD58"/>
    <mergeCell ref="GTE58:GTG58"/>
    <mergeCell ref="GTH58:GTJ58"/>
    <mergeCell ref="GTK58:GTM58"/>
    <mergeCell ref="GTN58:GTP58"/>
    <mergeCell ref="GSM58:GSO58"/>
    <mergeCell ref="GSP58:GSR58"/>
    <mergeCell ref="GSS58:GSU58"/>
    <mergeCell ref="GSV58:GSX58"/>
    <mergeCell ref="GSY58:GTA58"/>
    <mergeCell ref="GRX58:GRZ58"/>
    <mergeCell ref="GSA58:GSC58"/>
    <mergeCell ref="GSD58:GSF58"/>
    <mergeCell ref="GSG58:GSI58"/>
    <mergeCell ref="GSJ58:GSL58"/>
    <mergeCell ref="GRI58:GRK58"/>
    <mergeCell ref="GRL58:GRN58"/>
    <mergeCell ref="GRO58:GRQ58"/>
    <mergeCell ref="GRR58:GRT58"/>
    <mergeCell ref="GRU58:GRW58"/>
    <mergeCell ref="GYV58:GYX58"/>
    <mergeCell ref="GYY58:GZA58"/>
    <mergeCell ref="GZB58:GZD58"/>
    <mergeCell ref="GZE58:GZG58"/>
    <mergeCell ref="GZH58:GZJ58"/>
    <mergeCell ref="GYG58:GYI58"/>
    <mergeCell ref="GYJ58:GYL58"/>
    <mergeCell ref="GYM58:GYO58"/>
    <mergeCell ref="GYP58:GYR58"/>
    <mergeCell ref="GYS58:GYU58"/>
    <mergeCell ref="GXR58:GXT58"/>
    <mergeCell ref="GXU58:GXW58"/>
    <mergeCell ref="GXX58:GXZ58"/>
    <mergeCell ref="GYA58:GYC58"/>
    <mergeCell ref="GYD58:GYF58"/>
    <mergeCell ref="GXC58:GXE58"/>
    <mergeCell ref="GXF58:GXH58"/>
    <mergeCell ref="GXI58:GXK58"/>
    <mergeCell ref="GXL58:GXN58"/>
    <mergeCell ref="GXO58:GXQ58"/>
    <mergeCell ref="GWN58:GWP58"/>
    <mergeCell ref="GWQ58:GWS58"/>
    <mergeCell ref="GWT58:GWV58"/>
    <mergeCell ref="GWW58:GWY58"/>
    <mergeCell ref="GWZ58:GXB58"/>
    <mergeCell ref="GVY58:GWA58"/>
    <mergeCell ref="GWB58:GWD58"/>
    <mergeCell ref="GWE58:GWG58"/>
    <mergeCell ref="GWH58:GWJ58"/>
    <mergeCell ref="GWK58:GWM58"/>
    <mergeCell ref="GVJ58:GVL58"/>
    <mergeCell ref="GVM58:GVO58"/>
    <mergeCell ref="GVP58:GVR58"/>
    <mergeCell ref="GVS58:GVU58"/>
    <mergeCell ref="GVV58:GVX58"/>
    <mergeCell ref="HCW58:HCY58"/>
    <mergeCell ref="HCZ58:HDB58"/>
    <mergeCell ref="HDC58:HDE58"/>
    <mergeCell ref="HDF58:HDH58"/>
    <mergeCell ref="HDI58:HDK58"/>
    <mergeCell ref="HCH58:HCJ58"/>
    <mergeCell ref="HCK58:HCM58"/>
    <mergeCell ref="HCN58:HCP58"/>
    <mergeCell ref="HCQ58:HCS58"/>
    <mergeCell ref="HCT58:HCV58"/>
    <mergeCell ref="HBS58:HBU58"/>
    <mergeCell ref="HBV58:HBX58"/>
    <mergeCell ref="HBY58:HCA58"/>
    <mergeCell ref="HCB58:HCD58"/>
    <mergeCell ref="HCE58:HCG58"/>
    <mergeCell ref="HBD58:HBF58"/>
    <mergeCell ref="HBG58:HBI58"/>
    <mergeCell ref="HBJ58:HBL58"/>
    <mergeCell ref="HBM58:HBO58"/>
    <mergeCell ref="HBP58:HBR58"/>
    <mergeCell ref="HAO58:HAQ58"/>
    <mergeCell ref="HAR58:HAT58"/>
    <mergeCell ref="HAU58:HAW58"/>
    <mergeCell ref="HAX58:HAZ58"/>
    <mergeCell ref="HBA58:HBC58"/>
    <mergeCell ref="GZZ58:HAB58"/>
    <mergeCell ref="HAC58:HAE58"/>
    <mergeCell ref="HAF58:HAH58"/>
    <mergeCell ref="HAI58:HAK58"/>
    <mergeCell ref="HAL58:HAN58"/>
    <mergeCell ref="GZK58:GZM58"/>
    <mergeCell ref="GZN58:GZP58"/>
    <mergeCell ref="GZQ58:GZS58"/>
    <mergeCell ref="GZT58:GZV58"/>
    <mergeCell ref="GZW58:GZY58"/>
    <mergeCell ref="HGX58:HGZ58"/>
    <mergeCell ref="HHA58:HHC58"/>
    <mergeCell ref="HHD58:HHF58"/>
    <mergeCell ref="HHG58:HHI58"/>
    <mergeCell ref="HHJ58:HHL58"/>
    <mergeCell ref="HGI58:HGK58"/>
    <mergeCell ref="HGL58:HGN58"/>
    <mergeCell ref="HGO58:HGQ58"/>
    <mergeCell ref="HGR58:HGT58"/>
    <mergeCell ref="HGU58:HGW58"/>
    <mergeCell ref="HFT58:HFV58"/>
    <mergeCell ref="HFW58:HFY58"/>
    <mergeCell ref="HFZ58:HGB58"/>
    <mergeCell ref="HGC58:HGE58"/>
    <mergeCell ref="HGF58:HGH58"/>
    <mergeCell ref="HFE58:HFG58"/>
    <mergeCell ref="HFH58:HFJ58"/>
    <mergeCell ref="HFK58:HFM58"/>
    <mergeCell ref="HFN58:HFP58"/>
    <mergeCell ref="HFQ58:HFS58"/>
    <mergeCell ref="HEP58:HER58"/>
    <mergeCell ref="HES58:HEU58"/>
    <mergeCell ref="HEV58:HEX58"/>
    <mergeCell ref="HEY58:HFA58"/>
    <mergeCell ref="HFB58:HFD58"/>
    <mergeCell ref="HEA58:HEC58"/>
    <mergeCell ref="HED58:HEF58"/>
    <mergeCell ref="HEG58:HEI58"/>
    <mergeCell ref="HEJ58:HEL58"/>
    <mergeCell ref="HEM58:HEO58"/>
    <mergeCell ref="HDL58:HDN58"/>
    <mergeCell ref="HDO58:HDQ58"/>
    <mergeCell ref="HDR58:HDT58"/>
    <mergeCell ref="HDU58:HDW58"/>
    <mergeCell ref="HDX58:HDZ58"/>
    <mergeCell ref="HKY58:HLA58"/>
    <mergeCell ref="HLB58:HLD58"/>
    <mergeCell ref="HLE58:HLG58"/>
    <mergeCell ref="HLH58:HLJ58"/>
    <mergeCell ref="HLK58:HLM58"/>
    <mergeCell ref="HKJ58:HKL58"/>
    <mergeCell ref="HKM58:HKO58"/>
    <mergeCell ref="HKP58:HKR58"/>
    <mergeCell ref="HKS58:HKU58"/>
    <mergeCell ref="HKV58:HKX58"/>
    <mergeCell ref="HJU58:HJW58"/>
    <mergeCell ref="HJX58:HJZ58"/>
    <mergeCell ref="HKA58:HKC58"/>
    <mergeCell ref="HKD58:HKF58"/>
    <mergeCell ref="HKG58:HKI58"/>
    <mergeCell ref="HJF58:HJH58"/>
    <mergeCell ref="HJI58:HJK58"/>
    <mergeCell ref="HJL58:HJN58"/>
    <mergeCell ref="HJO58:HJQ58"/>
    <mergeCell ref="HJR58:HJT58"/>
    <mergeCell ref="HIQ58:HIS58"/>
    <mergeCell ref="HIT58:HIV58"/>
    <mergeCell ref="HIW58:HIY58"/>
    <mergeCell ref="HIZ58:HJB58"/>
    <mergeCell ref="HJC58:HJE58"/>
    <mergeCell ref="HIB58:HID58"/>
    <mergeCell ref="HIE58:HIG58"/>
    <mergeCell ref="HIH58:HIJ58"/>
    <mergeCell ref="HIK58:HIM58"/>
    <mergeCell ref="HIN58:HIP58"/>
    <mergeCell ref="HHM58:HHO58"/>
    <mergeCell ref="HHP58:HHR58"/>
    <mergeCell ref="HHS58:HHU58"/>
    <mergeCell ref="HHV58:HHX58"/>
    <mergeCell ref="HHY58:HIA58"/>
    <mergeCell ref="HOZ58:HPB58"/>
    <mergeCell ref="HPC58:HPE58"/>
    <mergeCell ref="HPF58:HPH58"/>
    <mergeCell ref="HPI58:HPK58"/>
    <mergeCell ref="HPL58:HPN58"/>
    <mergeCell ref="HOK58:HOM58"/>
    <mergeCell ref="HON58:HOP58"/>
    <mergeCell ref="HOQ58:HOS58"/>
    <mergeCell ref="HOT58:HOV58"/>
    <mergeCell ref="HOW58:HOY58"/>
    <mergeCell ref="HNV58:HNX58"/>
    <mergeCell ref="HNY58:HOA58"/>
    <mergeCell ref="HOB58:HOD58"/>
    <mergeCell ref="HOE58:HOG58"/>
    <mergeCell ref="HOH58:HOJ58"/>
    <mergeCell ref="HNG58:HNI58"/>
    <mergeCell ref="HNJ58:HNL58"/>
    <mergeCell ref="HNM58:HNO58"/>
    <mergeCell ref="HNP58:HNR58"/>
    <mergeCell ref="HNS58:HNU58"/>
    <mergeCell ref="HMR58:HMT58"/>
    <mergeCell ref="HMU58:HMW58"/>
    <mergeCell ref="HMX58:HMZ58"/>
    <mergeCell ref="HNA58:HNC58"/>
    <mergeCell ref="HND58:HNF58"/>
    <mergeCell ref="HMC58:HME58"/>
    <mergeCell ref="HMF58:HMH58"/>
    <mergeCell ref="HMI58:HMK58"/>
    <mergeCell ref="HML58:HMN58"/>
    <mergeCell ref="HMO58:HMQ58"/>
    <mergeCell ref="HLN58:HLP58"/>
    <mergeCell ref="HLQ58:HLS58"/>
    <mergeCell ref="HLT58:HLV58"/>
    <mergeCell ref="HLW58:HLY58"/>
    <mergeCell ref="HLZ58:HMB58"/>
    <mergeCell ref="HTA58:HTC58"/>
    <mergeCell ref="HTD58:HTF58"/>
    <mergeCell ref="HTG58:HTI58"/>
    <mergeCell ref="HTJ58:HTL58"/>
    <mergeCell ref="HTM58:HTO58"/>
    <mergeCell ref="HSL58:HSN58"/>
    <mergeCell ref="HSO58:HSQ58"/>
    <mergeCell ref="HSR58:HST58"/>
    <mergeCell ref="HSU58:HSW58"/>
    <mergeCell ref="HSX58:HSZ58"/>
    <mergeCell ref="HRW58:HRY58"/>
    <mergeCell ref="HRZ58:HSB58"/>
    <mergeCell ref="HSC58:HSE58"/>
    <mergeCell ref="HSF58:HSH58"/>
    <mergeCell ref="HSI58:HSK58"/>
    <mergeCell ref="HRH58:HRJ58"/>
    <mergeCell ref="HRK58:HRM58"/>
    <mergeCell ref="HRN58:HRP58"/>
    <mergeCell ref="HRQ58:HRS58"/>
    <mergeCell ref="HRT58:HRV58"/>
    <mergeCell ref="HQS58:HQU58"/>
    <mergeCell ref="HQV58:HQX58"/>
    <mergeCell ref="HQY58:HRA58"/>
    <mergeCell ref="HRB58:HRD58"/>
    <mergeCell ref="HRE58:HRG58"/>
    <mergeCell ref="HQD58:HQF58"/>
    <mergeCell ref="HQG58:HQI58"/>
    <mergeCell ref="HQJ58:HQL58"/>
    <mergeCell ref="HQM58:HQO58"/>
    <mergeCell ref="HQP58:HQR58"/>
    <mergeCell ref="HPO58:HPQ58"/>
    <mergeCell ref="HPR58:HPT58"/>
    <mergeCell ref="HPU58:HPW58"/>
    <mergeCell ref="HPX58:HPZ58"/>
    <mergeCell ref="HQA58:HQC58"/>
    <mergeCell ref="HXB58:HXD58"/>
    <mergeCell ref="HXE58:HXG58"/>
    <mergeCell ref="HXH58:HXJ58"/>
    <mergeCell ref="HXK58:HXM58"/>
    <mergeCell ref="HXN58:HXP58"/>
    <mergeCell ref="HWM58:HWO58"/>
    <mergeCell ref="HWP58:HWR58"/>
    <mergeCell ref="HWS58:HWU58"/>
    <mergeCell ref="HWV58:HWX58"/>
    <mergeCell ref="HWY58:HXA58"/>
    <mergeCell ref="HVX58:HVZ58"/>
    <mergeCell ref="HWA58:HWC58"/>
    <mergeCell ref="HWD58:HWF58"/>
    <mergeCell ref="HWG58:HWI58"/>
    <mergeCell ref="HWJ58:HWL58"/>
    <mergeCell ref="HVI58:HVK58"/>
    <mergeCell ref="HVL58:HVN58"/>
    <mergeCell ref="HVO58:HVQ58"/>
    <mergeCell ref="HVR58:HVT58"/>
    <mergeCell ref="HVU58:HVW58"/>
    <mergeCell ref="HUT58:HUV58"/>
    <mergeCell ref="HUW58:HUY58"/>
    <mergeCell ref="HUZ58:HVB58"/>
    <mergeCell ref="HVC58:HVE58"/>
    <mergeCell ref="HVF58:HVH58"/>
    <mergeCell ref="HUE58:HUG58"/>
    <mergeCell ref="HUH58:HUJ58"/>
    <mergeCell ref="HUK58:HUM58"/>
    <mergeCell ref="HUN58:HUP58"/>
    <mergeCell ref="HUQ58:HUS58"/>
    <mergeCell ref="HTP58:HTR58"/>
    <mergeCell ref="HTS58:HTU58"/>
    <mergeCell ref="HTV58:HTX58"/>
    <mergeCell ref="HTY58:HUA58"/>
    <mergeCell ref="HUB58:HUD58"/>
    <mergeCell ref="IBC58:IBE58"/>
    <mergeCell ref="IBF58:IBH58"/>
    <mergeCell ref="IBI58:IBK58"/>
    <mergeCell ref="IBL58:IBN58"/>
    <mergeCell ref="IBO58:IBQ58"/>
    <mergeCell ref="IAN58:IAP58"/>
    <mergeCell ref="IAQ58:IAS58"/>
    <mergeCell ref="IAT58:IAV58"/>
    <mergeCell ref="IAW58:IAY58"/>
    <mergeCell ref="IAZ58:IBB58"/>
    <mergeCell ref="HZY58:IAA58"/>
    <mergeCell ref="IAB58:IAD58"/>
    <mergeCell ref="IAE58:IAG58"/>
    <mergeCell ref="IAH58:IAJ58"/>
    <mergeCell ref="IAK58:IAM58"/>
    <mergeCell ref="HZJ58:HZL58"/>
    <mergeCell ref="HZM58:HZO58"/>
    <mergeCell ref="HZP58:HZR58"/>
    <mergeCell ref="HZS58:HZU58"/>
    <mergeCell ref="HZV58:HZX58"/>
    <mergeCell ref="HYU58:HYW58"/>
    <mergeCell ref="HYX58:HYZ58"/>
    <mergeCell ref="HZA58:HZC58"/>
    <mergeCell ref="HZD58:HZF58"/>
    <mergeCell ref="HZG58:HZI58"/>
    <mergeCell ref="HYF58:HYH58"/>
    <mergeCell ref="HYI58:HYK58"/>
    <mergeCell ref="HYL58:HYN58"/>
    <mergeCell ref="HYO58:HYQ58"/>
    <mergeCell ref="HYR58:HYT58"/>
    <mergeCell ref="HXQ58:HXS58"/>
    <mergeCell ref="HXT58:HXV58"/>
    <mergeCell ref="HXW58:HXY58"/>
    <mergeCell ref="HXZ58:HYB58"/>
    <mergeCell ref="HYC58:HYE58"/>
    <mergeCell ref="IFD58:IFF58"/>
    <mergeCell ref="IFG58:IFI58"/>
    <mergeCell ref="IFJ58:IFL58"/>
    <mergeCell ref="IFM58:IFO58"/>
    <mergeCell ref="IFP58:IFR58"/>
    <mergeCell ref="IEO58:IEQ58"/>
    <mergeCell ref="IER58:IET58"/>
    <mergeCell ref="IEU58:IEW58"/>
    <mergeCell ref="IEX58:IEZ58"/>
    <mergeCell ref="IFA58:IFC58"/>
    <mergeCell ref="IDZ58:IEB58"/>
    <mergeCell ref="IEC58:IEE58"/>
    <mergeCell ref="IEF58:IEH58"/>
    <mergeCell ref="IEI58:IEK58"/>
    <mergeCell ref="IEL58:IEN58"/>
    <mergeCell ref="IDK58:IDM58"/>
    <mergeCell ref="IDN58:IDP58"/>
    <mergeCell ref="IDQ58:IDS58"/>
    <mergeCell ref="IDT58:IDV58"/>
    <mergeCell ref="IDW58:IDY58"/>
    <mergeCell ref="ICV58:ICX58"/>
    <mergeCell ref="ICY58:IDA58"/>
    <mergeCell ref="IDB58:IDD58"/>
    <mergeCell ref="IDE58:IDG58"/>
    <mergeCell ref="IDH58:IDJ58"/>
    <mergeCell ref="ICG58:ICI58"/>
    <mergeCell ref="ICJ58:ICL58"/>
    <mergeCell ref="ICM58:ICO58"/>
    <mergeCell ref="ICP58:ICR58"/>
    <mergeCell ref="ICS58:ICU58"/>
    <mergeCell ref="IBR58:IBT58"/>
    <mergeCell ref="IBU58:IBW58"/>
    <mergeCell ref="IBX58:IBZ58"/>
    <mergeCell ref="ICA58:ICC58"/>
    <mergeCell ref="ICD58:ICF58"/>
    <mergeCell ref="IJE58:IJG58"/>
    <mergeCell ref="IJH58:IJJ58"/>
    <mergeCell ref="IJK58:IJM58"/>
    <mergeCell ref="IJN58:IJP58"/>
    <mergeCell ref="IJQ58:IJS58"/>
    <mergeCell ref="IIP58:IIR58"/>
    <mergeCell ref="IIS58:IIU58"/>
    <mergeCell ref="IIV58:IIX58"/>
    <mergeCell ref="IIY58:IJA58"/>
    <mergeCell ref="IJB58:IJD58"/>
    <mergeCell ref="IIA58:IIC58"/>
    <mergeCell ref="IID58:IIF58"/>
    <mergeCell ref="IIG58:III58"/>
    <mergeCell ref="IIJ58:IIL58"/>
    <mergeCell ref="IIM58:IIO58"/>
    <mergeCell ref="IHL58:IHN58"/>
    <mergeCell ref="IHO58:IHQ58"/>
    <mergeCell ref="IHR58:IHT58"/>
    <mergeCell ref="IHU58:IHW58"/>
    <mergeCell ref="IHX58:IHZ58"/>
    <mergeCell ref="IGW58:IGY58"/>
    <mergeCell ref="IGZ58:IHB58"/>
    <mergeCell ref="IHC58:IHE58"/>
    <mergeCell ref="IHF58:IHH58"/>
    <mergeCell ref="IHI58:IHK58"/>
    <mergeCell ref="IGH58:IGJ58"/>
    <mergeCell ref="IGK58:IGM58"/>
    <mergeCell ref="IGN58:IGP58"/>
    <mergeCell ref="IGQ58:IGS58"/>
    <mergeCell ref="IGT58:IGV58"/>
    <mergeCell ref="IFS58:IFU58"/>
    <mergeCell ref="IFV58:IFX58"/>
    <mergeCell ref="IFY58:IGA58"/>
    <mergeCell ref="IGB58:IGD58"/>
    <mergeCell ref="IGE58:IGG58"/>
    <mergeCell ref="INF58:INH58"/>
    <mergeCell ref="INI58:INK58"/>
    <mergeCell ref="INL58:INN58"/>
    <mergeCell ref="INO58:INQ58"/>
    <mergeCell ref="INR58:INT58"/>
    <mergeCell ref="IMQ58:IMS58"/>
    <mergeCell ref="IMT58:IMV58"/>
    <mergeCell ref="IMW58:IMY58"/>
    <mergeCell ref="IMZ58:INB58"/>
    <mergeCell ref="INC58:INE58"/>
    <mergeCell ref="IMB58:IMD58"/>
    <mergeCell ref="IME58:IMG58"/>
    <mergeCell ref="IMH58:IMJ58"/>
    <mergeCell ref="IMK58:IMM58"/>
    <mergeCell ref="IMN58:IMP58"/>
    <mergeCell ref="ILM58:ILO58"/>
    <mergeCell ref="ILP58:ILR58"/>
    <mergeCell ref="ILS58:ILU58"/>
    <mergeCell ref="ILV58:ILX58"/>
    <mergeCell ref="ILY58:IMA58"/>
    <mergeCell ref="IKX58:IKZ58"/>
    <mergeCell ref="ILA58:ILC58"/>
    <mergeCell ref="ILD58:ILF58"/>
    <mergeCell ref="ILG58:ILI58"/>
    <mergeCell ref="ILJ58:ILL58"/>
    <mergeCell ref="IKI58:IKK58"/>
    <mergeCell ref="IKL58:IKN58"/>
    <mergeCell ref="IKO58:IKQ58"/>
    <mergeCell ref="IKR58:IKT58"/>
    <mergeCell ref="IKU58:IKW58"/>
    <mergeCell ref="IJT58:IJV58"/>
    <mergeCell ref="IJW58:IJY58"/>
    <mergeCell ref="IJZ58:IKB58"/>
    <mergeCell ref="IKC58:IKE58"/>
    <mergeCell ref="IKF58:IKH58"/>
    <mergeCell ref="IRG58:IRI58"/>
    <mergeCell ref="IRJ58:IRL58"/>
    <mergeCell ref="IRM58:IRO58"/>
    <mergeCell ref="IRP58:IRR58"/>
    <mergeCell ref="IRS58:IRU58"/>
    <mergeCell ref="IQR58:IQT58"/>
    <mergeCell ref="IQU58:IQW58"/>
    <mergeCell ref="IQX58:IQZ58"/>
    <mergeCell ref="IRA58:IRC58"/>
    <mergeCell ref="IRD58:IRF58"/>
    <mergeCell ref="IQC58:IQE58"/>
    <mergeCell ref="IQF58:IQH58"/>
    <mergeCell ref="IQI58:IQK58"/>
    <mergeCell ref="IQL58:IQN58"/>
    <mergeCell ref="IQO58:IQQ58"/>
    <mergeCell ref="IPN58:IPP58"/>
    <mergeCell ref="IPQ58:IPS58"/>
    <mergeCell ref="IPT58:IPV58"/>
    <mergeCell ref="IPW58:IPY58"/>
    <mergeCell ref="IPZ58:IQB58"/>
    <mergeCell ref="IOY58:IPA58"/>
    <mergeCell ref="IPB58:IPD58"/>
    <mergeCell ref="IPE58:IPG58"/>
    <mergeCell ref="IPH58:IPJ58"/>
    <mergeCell ref="IPK58:IPM58"/>
    <mergeCell ref="IOJ58:IOL58"/>
    <mergeCell ref="IOM58:IOO58"/>
    <mergeCell ref="IOP58:IOR58"/>
    <mergeCell ref="IOS58:IOU58"/>
    <mergeCell ref="IOV58:IOX58"/>
    <mergeCell ref="INU58:INW58"/>
    <mergeCell ref="INX58:INZ58"/>
    <mergeCell ref="IOA58:IOC58"/>
    <mergeCell ref="IOD58:IOF58"/>
    <mergeCell ref="IOG58:IOI58"/>
    <mergeCell ref="IVH58:IVJ58"/>
    <mergeCell ref="IVK58:IVM58"/>
    <mergeCell ref="IVN58:IVP58"/>
    <mergeCell ref="IVQ58:IVS58"/>
    <mergeCell ref="IVT58:IVV58"/>
    <mergeCell ref="IUS58:IUU58"/>
    <mergeCell ref="IUV58:IUX58"/>
    <mergeCell ref="IUY58:IVA58"/>
    <mergeCell ref="IVB58:IVD58"/>
    <mergeCell ref="IVE58:IVG58"/>
    <mergeCell ref="IUD58:IUF58"/>
    <mergeCell ref="IUG58:IUI58"/>
    <mergeCell ref="IUJ58:IUL58"/>
    <mergeCell ref="IUM58:IUO58"/>
    <mergeCell ref="IUP58:IUR58"/>
    <mergeCell ref="ITO58:ITQ58"/>
    <mergeCell ref="ITR58:ITT58"/>
    <mergeCell ref="ITU58:ITW58"/>
    <mergeCell ref="ITX58:ITZ58"/>
    <mergeCell ref="IUA58:IUC58"/>
    <mergeCell ref="ISZ58:ITB58"/>
    <mergeCell ref="ITC58:ITE58"/>
    <mergeCell ref="ITF58:ITH58"/>
    <mergeCell ref="ITI58:ITK58"/>
    <mergeCell ref="ITL58:ITN58"/>
    <mergeCell ref="ISK58:ISM58"/>
    <mergeCell ref="ISN58:ISP58"/>
    <mergeCell ref="ISQ58:ISS58"/>
    <mergeCell ref="IST58:ISV58"/>
    <mergeCell ref="ISW58:ISY58"/>
    <mergeCell ref="IRV58:IRX58"/>
    <mergeCell ref="IRY58:ISA58"/>
    <mergeCell ref="ISB58:ISD58"/>
    <mergeCell ref="ISE58:ISG58"/>
    <mergeCell ref="ISH58:ISJ58"/>
    <mergeCell ref="IZI58:IZK58"/>
    <mergeCell ref="IZL58:IZN58"/>
    <mergeCell ref="IZO58:IZQ58"/>
    <mergeCell ref="IZR58:IZT58"/>
    <mergeCell ref="IZU58:IZW58"/>
    <mergeCell ref="IYT58:IYV58"/>
    <mergeCell ref="IYW58:IYY58"/>
    <mergeCell ref="IYZ58:IZB58"/>
    <mergeCell ref="IZC58:IZE58"/>
    <mergeCell ref="IZF58:IZH58"/>
    <mergeCell ref="IYE58:IYG58"/>
    <mergeCell ref="IYH58:IYJ58"/>
    <mergeCell ref="IYK58:IYM58"/>
    <mergeCell ref="IYN58:IYP58"/>
    <mergeCell ref="IYQ58:IYS58"/>
    <mergeCell ref="IXP58:IXR58"/>
    <mergeCell ref="IXS58:IXU58"/>
    <mergeCell ref="IXV58:IXX58"/>
    <mergeCell ref="IXY58:IYA58"/>
    <mergeCell ref="IYB58:IYD58"/>
    <mergeCell ref="IXA58:IXC58"/>
    <mergeCell ref="IXD58:IXF58"/>
    <mergeCell ref="IXG58:IXI58"/>
    <mergeCell ref="IXJ58:IXL58"/>
    <mergeCell ref="IXM58:IXO58"/>
    <mergeCell ref="IWL58:IWN58"/>
    <mergeCell ref="IWO58:IWQ58"/>
    <mergeCell ref="IWR58:IWT58"/>
    <mergeCell ref="IWU58:IWW58"/>
    <mergeCell ref="IWX58:IWZ58"/>
    <mergeCell ref="IVW58:IVY58"/>
    <mergeCell ref="IVZ58:IWB58"/>
    <mergeCell ref="IWC58:IWE58"/>
    <mergeCell ref="IWF58:IWH58"/>
    <mergeCell ref="IWI58:IWK58"/>
    <mergeCell ref="JDJ58:JDL58"/>
    <mergeCell ref="JDM58:JDO58"/>
    <mergeCell ref="JDP58:JDR58"/>
    <mergeCell ref="JDS58:JDU58"/>
    <mergeCell ref="JDV58:JDX58"/>
    <mergeCell ref="JCU58:JCW58"/>
    <mergeCell ref="JCX58:JCZ58"/>
    <mergeCell ref="JDA58:JDC58"/>
    <mergeCell ref="JDD58:JDF58"/>
    <mergeCell ref="JDG58:JDI58"/>
    <mergeCell ref="JCF58:JCH58"/>
    <mergeCell ref="JCI58:JCK58"/>
    <mergeCell ref="JCL58:JCN58"/>
    <mergeCell ref="JCO58:JCQ58"/>
    <mergeCell ref="JCR58:JCT58"/>
    <mergeCell ref="JBQ58:JBS58"/>
    <mergeCell ref="JBT58:JBV58"/>
    <mergeCell ref="JBW58:JBY58"/>
    <mergeCell ref="JBZ58:JCB58"/>
    <mergeCell ref="JCC58:JCE58"/>
    <mergeCell ref="JBB58:JBD58"/>
    <mergeCell ref="JBE58:JBG58"/>
    <mergeCell ref="JBH58:JBJ58"/>
    <mergeCell ref="JBK58:JBM58"/>
    <mergeCell ref="JBN58:JBP58"/>
    <mergeCell ref="JAM58:JAO58"/>
    <mergeCell ref="JAP58:JAR58"/>
    <mergeCell ref="JAS58:JAU58"/>
    <mergeCell ref="JAV58:JAX58"/>
    <mergeCell ref="JAY58:JBA58"/>
    <mergeCell ref="IZX58:IZZ58"/>
    <mergeCell ref="JAA58:JAC58"/>
    <mergeCell ref="JAD58:JAF58"/>
    <mergeCell ref="JAG58:JAI58"/>
    <mergeCell ref="JAJ58:JAL58"/>
    <mergeCell ref="JHK58:JHM58"/>
    <mergeCell ref="JHN58:JHP58"/>
    <mergeCell ref="JHQ58:JHS58"/>
    <mergeCell ref="JHT58:JHV58"/>
    <mergeCell ref="JHW58:JHY58"/>
    <mergeCell ref="JGV58:JGX58"/>
    <mergeCell ref="JGY58:JHA58"/>
    <mergeCell ref="JHB58:JHD58"/>
    <mergeCell ref="JHE58:JHG58"/>
    <mergeCell ref="JHH58:JHJ58"/>
    <mergeCell ref="JGG58:JGI58"/>
    <mergeCell ref="JGJ58:JGL58"/>
    <mergeCell ref="JGM58:JGO58"/>
    <mergeCell ref="JGP58:JGR58"/>
    <mergeCell ref="JGS58:JGU58"/>
    <mergeCell ref="JFR58:JFT58"/>
    <mergeCell ref="JFU58:JFW58"/>
    <mergeCell ref="JFX58:JFZ58"/>
    <mergeCell ref="JGA58:JGC58"/>
    <mergeCell ref="JGD58:JGF58"/>
    <mergeCell ref="JFC58:JFE58"/>
    <mergeCell ref="JFF58:JFH58"/>
    <mergeCell ref="JFI58:JFK58"/>
    <mergeCell ref="JFL58:JFN58"/>
    <mergeCell ref="JFO58:JFQ58"/>
    <mergeCell ref="JEN58:JEP58"/>
    <mergeCell ref="JEQ58:JES58"/>
    <mergeCell ref="JET58:JEV58"/>
    <mergeCell ref="JEW58:JEY58"/>
    <mergeCell ref="JEZ58:JFB58"/>
    <mergeCell ref="JDY58:JEA58"/>
    <mergeCell ref="JEB58:JED58"/>
    <mergeCell ref="JEE58:JEG58"/>
    <mergeCell ref="JEH58:JEJ58"/>
    <mergeCell ref="JEK58:JEM58"/>
    <mergeCell ref="JLL58:JLN58"/>
    <mergeCell ref="JLO58:JLQ58"/>
    <mergeCell ref="JLR58:JLT58"/>
    <mergeCell ref="JLU58:JLW58"/>
    <mergeCell ref="JLX58:JLZ58"/>
    <mergeCell ref="JKW58:JKY58"/>
    <mergeCell ref="JKZ58:JLB58"/>
    <mergeCell ref="JLC58:JLE58"/>
    <mergeCell ref="JLF58:JLH58"/>
    <mergeCell ref="JLI58:JLK58"/>
    <mergeCell ref="JKH58:JKJ58"/>
    <mergeCell ref="JKK58:JKM58"/>
    <mergeCell ref="JKN58:JKP58"/>
    <mergeCell ref="JKQ58:JKS58"/>
    <mergeCell ref="JKT58:JKV58"/>
    <mergeCell ref="JJS58:JJU58"/>
    <mergeCell ref="JJV58:JJX58"/>
    <mergeCell ref="JJY58:JKA58"/>
    <mergeCell ref="JKB58:JKD58"/>
    <mergeCell ref="JKE58:JKG58"/>
    <mergeCell ref="JJD58:JJF58"/>
    <mergeCell ref="JJG58:JJI58"/>
    <mergeCell ref="JJJ58:JJL58"/>
    <mergeCell ref="JJM58:JJO58"/>
    <mergeCell ref="JJP58:JJR58"/>
    <mergeCell ref="JIO58:JIQ58"/>
    <mergeCell ref="JIR58:JIT58"/>
    <mergeCell ref="JIU58:JIW58"/>
    <mergeCell ref="JIX58:JIZ58"/>
    <mergeCell ref="JJA58:JJC58"/>
    <mergeCell ref="JHZ58:JIB58"/>
    <mergeCell ref="JIC58:JIE58"/>
    <mergeCell ref="JIF58:JIH58"/>
    <mergeCell ref="JII58:JIK58"/>
    <mergeCell ref="JIL58:JIN58"/>
    <mergeCell ref="JPM58:JPO58"/>
    <mergeCell ref="JPP58:JPR58"/>
    <mergeCell ref="JPS58:JPU58"/>
    <mergeCell ref="JPV58:JPX58"/>
    <mergeCell ref="JPY58:JQA58"/>
    <mergeCell ref="JOX58:JOZ58"/>
    <mergeCell ref="JPA58:JPC58"/>
    <mergeCell ref="JPD58:JPF58"/>
    <mergeCell ref="JPG58:JPI58"/>
    <mergeCell ref="JPJ58:JPL58"/>
    <mergeCell ref="JOI58:JOK58"/>
    <mergeCell ref="JOL58:JON58"/>
    <mergeCell ref="JOO58:JOQ58"/>
    <mergeCell ref="JOR58:JOT58"/>
    <mergeCell ref="JOU58:JOW58"/>
    <mergeCell ref="JNT58:JNV58"/>
    <mergeCell ref="JNW58:JNY58"/>
    <mergeCell ref="JNZ58:JOB58"/>
    <mergeCell ref="JOC58:JOE58"/>
    <mergeCell ref="JOF58:JOH58"/>
    <mergeCell ref="JNE58:JNG58"/>
    <mergeCell ref="JNH58:JNJ58"/>
    <mergeCell ref="JNK58:JNM58"/>
    <mergeCell ref="JNN58:JNP58"/>
    <mergeCell ref="JNQ58:JNS58"/>
    <mergeCell ref="JMP58:JMR58"/>
    <mergeCell ref="JMS58:JMU58"/>
    <mergeCell ref="JMV58:JMX58"/>
    <mergeCell ref="JMY58:JNA58"/>
    <mergeCell ref="JNB58:JND58"/>
    <mergeCell ref="JMA58:JMC58"/>
    <mergeCell ref="JMD58:JMF58"/>
    <mergeCell ref="JMG58:JMI58"/>
    <mergeCell ref="JMJ58:JML58"/>
    <mergeCell ref="JMM58:JMO58"/>
    <mergeCell ref="JTN58:JTP58"/>
    <mergeCell ref="JTQ58:JTS58"/>
    <mergeCell ref="JTT58:JTV58"/>
    <mergeCell ref="JTW58:JTY58"/>
    <mergeCell ref="JTZ58:JUB58"/>
    <mergeCell ref="JSY58:JTA58"/>
    <mergeCell ref="JTB58:JTD58"/>
    <mergeCell ref="JTE58:JTG58"/>
    <mergeCell ref="JTH58:JTJ58"/>
    <mergeCell ref="JTK58:JTM58"/>
    <mergeCell ref="JSJ58:JSL58"/>
    <mergeCell ref="JSM58:JSO58"/>
    <mergeCell ref="JSP58:JSR58"/>
    <mergeCell ref="JSS58:JSU58"/>
    <mergeCell ref="JSV58:JSX58"/>
    <mergeCell ref="JRU58:JRW58"/>
    <mergeCell ref="JRX58:JRZ58"/>
    <mergeCell ref="JSA58:JSC58"/>
    <mergeCell ref="JSD58:JSF58"/>
    <mergeCell ref="JSG58:JSI58"/>
    <mergeCell ref="JRF58:JRH58"/>
    <mergeCell ref="JRI58:JRK58"/>
    <mergeCell ref="JRL58:JRN58"/>
    <mergeCell ref="JRO58:JRQ58"/>
    <mergeCell ref="JRR58:JRT58"/>
    <mergeCell ref="JQQ58:JQS58"/>
    <mergeCell ref="JQT58:JQV58"/>
    <mergeCell ref="JQW58:JQY58"/>
    <mergeCell ref="JQZ58:JRB58"/>
    <mergeCell ref="JRC58:JRE58"/>
    <mergeCell ref="JQB58:JQD58"/>
    <mergeCell ref="JQE58:JQG58"/>
    <mergeCell ref="JQH58:JQJ58"/>
    <mergeCell ref="JQK58:JQM58"/>
    <mergeCell ref="JQN58:JQP58"/>
    <mergeCell ref="JXO58:JXQ58"/>
    <mergeCell ref="JXR58:JXT58"/>
    <mergeCell ref="JXU58:JXW58"/>
    <mergeCell ref="JXX58:JXZ58"/>
    <mergeCell ref="JYA58:JYC58"/>
    <mergeCell ref="JWZ58:JXB58"/>
    <mergeCell ref="JXC58:JXE58"/>
    <mergeCell ref="JXF58:JXH58"/>
    <mergeCell ref="JXI58:JXK58"/>
    <mergeCell ref="JXL58:JXN58"/>
    <mergeCell ref="JWK58:JWM58"/>
    <mergeCell ref="JWN58:JWP58"/>
    <mergeCell ref="JWQ58:JWS58"/>
    <mergeCell ref="JWT58:JWV58"/>
    <mergeCell ref="JWW58:JWY58"/>
    <mergeCell ref="JVV58:JVX58"/>
    <mergeCell ref="JVY58:JWA58"/>
    <mergeCell ref="JWB58:JWD58"/>
    <mergeCell ref="JWE58:JWG58"/>
    <mergeCell ref="JWH58:JWJ58"/>
    <mergeCell ref="JVG58:JVI58"/>
    <mergeCell ref="JVJ58:JVL58"/>
    <mergeCell ref="JVM58:JVO58"/>
    <mergeCell ref="JVP58:JVR58"/>
    <mergeCell ref="JVS58:JVU58"/>
    <mergeCell ref="JUR58:JUT58"/>
    <mergeCell ref="JUU58:JUW58"/>
    <mergeCell ref="JUX58:JUZ58"/>
    <mergeCell ref="JVA58:JVC58"/>
    <mergeCell ref="JVD58:JVF58"/>
    <mergeCell ref="JUC58:JUE58"/>
    <mergeCell ref="JUF58:JUH58"/>
    <mergeCell ref="JUI58:JUK58"/>
    <mergeCell ref="JUL58:JUN58"/>
    <mergeCell ref="JUO58:JUQ58"/>
    <mergeCell ref="KBP58:KBR58"/>
    <mergeCell ref="KBS58:KBU58"/>
    <mergeCell ref="KBV58:KBX58"/>
    <mergeCell ref="KBY58:KCA58"/>
    <mergeCell ref="KCB58:KCD58"/>
    <mergeCell ref="KBA58:KBC58"/>
    <mergeCell ref="KBD58:KBF58"/>
    <mergeCell ref="KBG58:KBI58"/>
    <mergeCell ref="KBJ58:KBL58"/>
    <mergeCell ref="KBM58:KBO58"/>
    <mergeCell ref="KAL58:KAN58"/>
    <mergeCell ref="KAO58:KAQ58"/>
    <mergeCell ref="KAR58:KAT58"/>
    <mergeCell ref="KAU58:KAW58"/>
    <mergeCell ref="KAX58:KAZ58"/>
    <mergeCell ref="JZW58:JZY58"/>
    <mergeCell ref="JZZ58:KAB58"/>
    <mergeCell ref="KAC58:KAE58"/>
    <mergeCell ref="KAF58:KAH58"/>
    <mergeCell ref="KAI58:KAK58"/>
    <mergeCell ref="JZH58:JZJ58"/>
    <mergeCell ref="JZK58:JZM58"/>
    <mergeCell ref="JZN58:JZP58"/>
    <mergeCell ref="JZQ58:JZS58"/>
    <mergeCell ref="JZT58:JZV58"/>
    <mergeCell ref="JYS58:JYU58"/>
    <mergeCell ref="JYV58:JYX58"/>
    <mergeCell ref="JYY58:JZA58"/>
    <mergeCell ref="JZB58:JZD58"/>
    <mergeCell ref="JZE58:JZG58"/>
    <mergeCell ref="JYD58:JYF58"/>
    <mergeCell ref="JYG58:JYI58"/>
    <mergeCell ref="JYJ58:JYL58"/>
    <mergeCell ref="JYM58:JYO58"/>
    <mergeCell ref="JYP58:JYR58"/>
    <mergeCell ref="KFQ58:KFS58"/>
    <mergeCell ref="KFT58:KFV58"/>
    <mergeCell ref="KFW58:KFY58"/>
    <mergeCell ref="KFZ58:KGB58"/>
    <mergeCell ref="KGC58:KGE58"/>
    <mergeCell ref="KFB58:KFD58"/>
    <mergeCell ref="KFE58:KFG58"/>
    <mergeCell ref="KFH58:KFJ58"/>
    <mergeCell ref="KFK58:KFM58"/>
    <mergeCell ref="KFN58:KFP58"/>
    <mergeCell ref="KEM58:KEO58"/>
    <mergeCell ref="KEP58:KER58"/>
    <mergeCell ref="KES58:KEU58"/>
    <mergeCell ref="KEV58:KEX58"/>
    <mergeCell ref="KEY58:KFA58"/>
    <mergeCell ref="KDX58:KDZ58"/>
    <mergeCell ref="KEA58:KEC58"/>
    <mergeCell ref="KED58:KEF58"/>
    <mergeCell ref="KEG58:KEI58"/>
    <mergeCell ref="KEJ58:KEL58"/>
    <mergeCell ref="KDI58:KDK58"/>
    <mergeCell ref="KDL58:KDN58"/>
    <mergeCell ref="KDO58:KDQ58"/>
    <mergeCell ref="KDR58:KDT58"/>
    <mergeCell ref="KDU58:KDW58"/>
    <mergeCell ref="KCT58:KCV58"/>
    <mergeCell ref="KCW58:KCY58"/>
    <mergeCell ref="KCZ58:KDB58"/>
    <mergeCell ref="KDC58:KDE58"/>
    <mergeCell ref="KDF58:KDH58"/>
    <mergeCell ref="KCE58:KCG58"/>
    <mergeCell ref="KCH58:KCJ58"/>
    <mergeCell ref="KCK58:KCM58"/>
    <mergeCell ref="KCN58:KCP58"/>
    <mergeCell ref="KCQ58:KCS58"/>
    <mergeCell ref="KJR58:KJT58"/>
    <mergeCell ref="KJU58:KJW58"/>
    <mergeCell ref="KJX58:KJZ58"/>
    <mergeCell ref="KKA58:KKC58"/>
    <mergeCell ref="KKD58:KKF58"/>
    <mergeCell ref="KJC58:KJE58"/>
    <mergeCell ref="KJF58:KJH58"/>
    <mergeCell ref="KJI58:KJK58"/>
    <mergeCell ref="KJL58:KJN58"/>
    <mergeCell ref="KJO58:KJQ58"/>
    <mergeCell ref="KIN58:KIP58"/>
    <mergeCell ref="KIQ58:KIS58"/>
    <mergeCell ref="KIT58:KIV58"/>
    <mergeCell ref="KIW58:KIY58"/>
    <mergeCell ref="KIZ58:KJB58"/>
    <mergeCell ref="KHY58:KIA58"/>
    <mergeCell ref="KIB58:KID58"/>
    <mergeCell ref="KIE58:KIG58"/>
    <mergeCell ref="KIH58:KIJ58"/>
    <mergeCell ref="KIK58:KIM58"/>
    <mergeCell ref="KHJ58:KHL58"/>
    <mergeCell ref="KHM58:KHO58"/>
    <mergeCell ref="KHP58:KHR58"/>
    <mergeCell ref="KHS58:KHU58"/>
    <mergeCell ref="KHV58:KHX58"/>
    <mergeCell ref="KGU58:KGW58"/>
    <mergeCell ref="KGX58:KGZ58"/>
    <mergeCell ref="KHA58:KHC58"/>
    <mergeCell ref="KHD58:KHF58"/>
    <mergeCell ref="KHG58:KHI58"/>
    <mergeCell ref="KGF58:KGH58"/>
    <mergeCell ref="KGI58:KGK58"/>
    <mergeCell ref="KGL58:KGN58"/>
    <mergeCell ref="KGO58:KGQ58"/>
    <mergeCell ref="KGR58:KGT58"/>
    <mergeCell ref="KNS58:KNU58"/>
    <mergeCell ref="KNV58:KNX58"/>
    <mergeCell ref="KNY58:KOA58"/>
    <mergeCell ref="KOB58:KOD58"/>
    <mergeCell ref="KOE58:KOG58"/>
    <mergeCell ref="KND58:KNF58"/>
    <mergeCell ref="KNG58:KNI58"/>
    <mergeCell ref="KNJ58:KNL58"/>
    <mergeCell ref="KNM58:KNO58"/>
    <mergeCell ref="KNP58:KNR58"/>
    <mergeCell ref="KMO58:KMQ58"/>
    <mergeCell ref="KMR58:KMT58"/>
    <mergeCell ref="KMU58:KMW58"/>
    <mergeCell ref="KMX58:KMZ58"/>
    <mergeCell ref="KNA58:KNC58"/>
    <mergeCell ref="KLZ58:KMB58"/>
    <mergeCell ref="KMC58:KME58"/>
    <mergeCell ref="KMF58:KMH58"/>
    <mergeCell ref="KMI58:KMK58"/>
    <mergeCell ref="KML58:KMN58"/>
    <mergeCell ref="KLK58:KLM58"/>
    <mergeCell ref="KLN58:KLP58"/>
    <mergeCell ref="KLQ58:KLS58"/>
    <mergeCell ref="KLT58:KLV58"/>
    <mergeCell ref="KLW58:KLY58"/>
    <mergeCell ref="KKV58:KKX58"/>
    <mergeCell ref="KKY58:KLA58"/>
    <mergeCell ref="KLB58:KLD58"/>
    <mergeCell ref="KLE58:KLG58"/>
    <mergeCell ref="KLH58:KLJ58"/>
    <mergeCell ref="KKG58:KKI58"/>
    <mergeCell ref="KKJ58:KKL58"/>
    <mergeCell ref="KKM58:KKO58"/>
    <mergeCell ref="KKP58:KKR58"/>
    <mergeCell ref="KKS58:KKU58"/>
    <mergeCell ref="KRT58:KRV58"/>
    <mergeCell ref="KRW58:KRY58"/>
    <mergeCell ref="KRZ58:KSB58"/>
    <mergeCell ref="KSC58:KSE58"/>
    <mergeCell ref="KSF58:KSH58"/>
    <mergeCell ref="KRE58:KRG58"/>
    <mergeCell ref="KRH58:KRJ58"/>
    <mergeCell ref="KRK58:KRM58"/>
    <mergeCell ref="KRN58:KRP58"/>
    <mergeCell ref="KRQ58:KRS58"/>
    <mergeCell ref="KQP58:KQR58"/>
    <mergeCell ref="KQS58:KQU58"/>
    <mergeCell ref="KQV58:KQX58"/>
    <mergeCell ref="KQY58:KRA58"/>
    <mergeCell ref="KRB58:KRD58"/>
    <mergeCell ref="KQA58:KQC58"/>
    <mergeCell ref="KQD58:KQF58"/>
    <mergeCell ref="KQG58:KQI58"/>
    <mergeCell ref="KQJ58:KQL58"/>
    <mergeCell ref="KQM58:KQO58"/>
    <mergeCell ref="KPL58:KPN58"/>
    <mergeCell ref="KPO58:KPQ58"/>
    <mergeCell ref="KPR58:KPT58"/>
    <mergeCell ref="KPU58:KPW58"/>
    <mergeCell ref="KPX58:KPZ58"/>
    <mergeCell ref="KOW58:KOY58"/>
    <mergeCell ref="KOZ58:KPB58"/>
    <mergeCell ref="KPC58:KPE58"/>
    <mergeCell ref="KPF58:KPH58"/>
    <mergeCell ref="KPI58:KPK58"/>
    <mergeCell ref="KOH58:KOJ58"/>
    <mergeCell ref="KOK58:KOM58"/>
    <mergeCell ref="KON58:KOP58"/>
    <mergeCell ref="KOQ58:KOS58"/>
    <mergeCell ref="KOT58:KOV58"/>
    <mergeCell ref="KVU58:KVW58"/>
    <mergeCell ref="KVX58:KVZ58"/>
    <mergeCell ref="KWA58:KWC58"/>
    <mergeCell ref="KWD58:KWF58"/>
    <mergeCell ref="KWG58:KWI58"/>
    <mergeCell ref="KVF58:KVH58"/>
    <mergeCell ref="KVI58:KVK58"/>
    <mergeCell ref="KVL58:KVN58"/>
    <mergeCell ref="KVO58:KVQ58"/>
    <mergeCell ref="KVR58:KVT58"/>
    <mergeCell ref="KUQ58:KUS58"/>
    <mergeCell ref="KUT58:KUV58"/>
    <mergeCell ref="KUW58:KUY58"/>
    <mergeCell ref="KUZ58:KVB58"/>
    <mergeCell ref="KVC58:KVE58"/>
    <mergeCell ref="KUB58:KUD58"/>
    <mergeCell ref="KUE58:KUG58"/>
    <mergeCell ref="KUH58:KUJ58"/>
    <mergeCell ref="KUK58:KUM58"/>
    <mergeCell ref="KUN58:KUP58"/>
    <mergeCell ref="KTM58:KTO58"/>
    <mergeCell ref="KTP58:KTR58"/>
    <mergeCell ref="KTS58:KTU58"/>
    <mergeCell ref="KTV58:KTX58"/>
    <mergeCell ref="KTY58:KUA58"/>
    <mergeCell ref="KSX58:KSZ58"/>
    <mergeCell ref="KTA58:KTC58"/>
    <mergeCell ref="KTD58:KTF58"/>
    <mergeCell ref="KTG58:KTI58"/>
    <mergeCell ref="KTJ58:KTL58"/>
    <mergeCell ref="KSI58:KSK58"/>
    <mergeCell ref="KSL58:KSN58"/>
    <mergeCell ref="KSO58:KSQ58"/>
    <mergeCell ref="KSR58:KST58"/>
    <mergeCell ref="KSU58:KSW58"/>
    <mergeCell ref="KZV58:KZX58"/>
    <mergeCell ref="KZY58:LAA58"/>
    <mergeCell ref="LAB58:LAD58"/>
    <mergeCell ref="LAE58:LAG58"/>
    <mergeCell ref="LAH58:LAJ58"/>
    <mergeCell ref="KZG58:KZI58"/>
    <mergeCell ref="KZJ58:KZL58"/>
    <mergeCell ref="KZM58:KZO58"/>
    <mergeCell ref="KZP58:KZR58"/>
    <mergeCell ref="KZS58:KZU58"/>
    <mergeCell ref="KYR58:KYT58"/>
    <mergeCell ref="KYU58:KYW58"/>
    <mergeCell ref="KYX58:KYZ58"/>
    <mergeCell ref="KZA58:KZC58"/>
    <mergeCell ref="KZD58:KZF58"/>
    <mergeCell ref="KYC58:KYE58"/>
    <mergeCell ref="KYF58:KYH58"/>
    <mergeCell ref="KYI58:KYK58"/>
    <mergeCell ref="KYL58:KYN58"/>
    <mergeCell ref="KYO58:KYQ58"/>
    <mergeCell ref="KXN58:KXP58"/>
    <mergeCell ref="KXQ58:KXS58"/>
    <mergeCell ref="KXT58:KXV58"/>
    <mergeCell ref="KXW58:KXY58"/>
    <mergeCell ref="KXZ58:KYB58"/>
    <mergeCell ref="KWY58:KXA58"/>
    <mergeCell ref="KXB58:KXD58"/>
    <mergeCell ref="KXE58:KXG58"/>
    <mergeCell ref="KXH58:KXJ58"/>
    <mergeCell ref="KXK58:KXM58"/>
    <mergeCell ref="KWJ58:KWL58"/>
    <mergeCell ref="KWM58:KWO58"/>
    <mergeCell ref="KWP58:KWR58"/>
    <mergeCell ref="KWS58:KWU58"/>
    <mergeCell ref="KWV58:KWX58"/>
    <mergeCell ref="LDW58:LDY58"/>
    <mergeCell ref="LDZ58:LEB58"/>
    <mergeCell ref="LEC58:LEE58"/>
    <mergeCell ref="LEF58:LEH58"/>
    <mergeCell ref="LEI58:LEK58"/>
    <mergeCell ref="LDH58:LDJ58"/>
    <mergeCell ref="LDK58:LDM58"/>
    <mergeCell ref="LDN58:LDP58"/>
    <mergeCell ref="LDQ58:LDS58"/>
    <mergeCell ref="LDT58:LDV58"/>
    <mergeCell ref="LCS58:LCU58"/>
    <mergeCell ref="LCV58:LCX58"/>
    <mergeCell ref="LCY58:LDA58"/>
    <mergeCell ref="LDB58:LDD58"/>
    <mergeCell ref="LDE58:LDG58"/>
    <mergeCell ref="LCD58:LCF58"/>
    <mergeCell ref="LCG58:LCI58"/>
    <mergeCell ref="LCJ58:LCL58"/>
    <mergeCell ref="LCM58:LCO58"/>
    <mergeCell ref="LCP58:LCR58"/>
    <mergeCell ref="LBO58:LBQ58"/>
    <mergeCell ref="LBR58:LBT58"/>
    <mergeCell ref="LBU58:LBW58"/>
    <mergeCell ref="LBX58:LBZ58"/>
    <mergeCell ref="LCA58:LCC58"/>
    <mergeCell ref="LAZ58:LBB58"/>
    <mergeCell ref="LBC58:LBE58"/>
    <mergeCell ref="LBF58:LBH58"/>
    <mergeCell ref="LBI58:LBK58"/>
    <mergeCell ref="LBL58:LBN58"/>
    <mergeCell ref="LAK58:LAM58"/>
    <mergeCell ref="LAN58:LAP58"/>
    <mergeCell ref="LAQ58:LAS58"/>
    <mergeCell ref="LAT58:LAV58"/>
    <mergeCell ref="LAW58:LAY58"/>
    <mergeCell ref="LHX58:LHZ58"/>
    <mergeCell ref="LIA58:LIC58"/>
    <mergeCell ref="LID58:LIF58"/>
    <mergeCell ref="LIG58:LII58"/>
    <mergeCell ref="LIJ58:LIL58"/>
    <mergeCell ref="LHI58:LHK58"/>
    <mergeCell ref="LHL58:LHN58"/>
    <mergeCell ref="LHO58:LHQ58"/>
    <mergeCell ref="LHR58:LHT58"/>
    <mergeCell ref="LHU58:LHW58"/>
    <mergeCell ref="LGT58:LGV58"/>
    <mergeCell ref="LGW58:LGY58"/>
    <mergeCell ref="LGZ58:LHB58"/>
    <mergeCell ref="LHC58:LHE58"/>
    <mergeCell ref="LHF58:LHH58"/>
    <mergeCell ref="LGE58:LGG58"/>
    <mergeCell ref="LGH58:LGJ58"/>
    <mergeCell ref="LGK58:LGM58"/>
    <mergeCell ref="LGN58:LGP58"/>
    <mergeCell ref="LGQ58:LGS58"/>
    <mergeCell ref="LFP58:LFR58"/>
    <mergeCell ref="LFS58:LFU58"/>
    <mergeCell ref="LFV58:LFX58"/>
    <mergeCell ref="LFY58:LGA58"/>
    <mergeCell ref="LGB58:LGD58"/>
    <mergeCell ref="LFA58:LFC58"/>
    <mergeCell ref="LFD58:LFF58"/>
    <mergeCell ref="LFG58:LFI58"/>
    <mergeCell ref="LFJ58:LFL58"/>
    <mergeCell ref="LFM58:LFO58"/>
    <mergeCell ref="LEL58:LEN58"/>
    <mergeCell ref="LEO58:LEQ58"/>
    <mergeCell ref="LER58:LET58"/>
    <mergeCell ref="LEU58:LEW58"/>
    <mergeCell ref="LEX58:LEZ58"/>
    <mergeCell ref="LLY58:LMA58"/>
    <mergeCell ref="LMB58:LMD58"/>
    <mergeCell ref="LME58:LMG58"/>
    <mergeCell ref="LMH58:LMJ58"/>
    <mergeCell ref="LMK58:LMM58"/>
    <mergeCell ref="LLJ58:LLL58"/>
    <mergeCell ref="LLM58:LLO58"/>
    <mergeCell ref="LLP58:LLR58"/>
    <mergeCell ref="LLS58:LLU58"/>
    <mergeCell ref="LLV58:LLX58"/>
    <mergeCell ref="LKU58:LKW58"/>
    <mergeCell ref="LKX58:LKZ58"/>
    <mergeCell ref="LLA58:LLC58"/>
    <mergeCell ref="LLD58:LLF58"/>
    <mergeCell ref="LLG58:LLI58"/>
    <mergeCell ref="LKF58:LKH58"/>
    <mergeCell ref="LKI58:LKK58"/>
    <mergeCell ref="LKL58:LKN58"/>
    <mergeCell ref="LKO58:LKQ58"/>
    <mergeCell ref="LKR58:LKT58"/>
    <mergeCell ref="LJQ58:LJS58"/>
    <mergeCell ref="LJT58:LJV58"/>
    <mergeCell ref="LJW58:LJY58"/>
    <mergeCell ref="LJZ58:LKB58"/>
    <mergeCell ref="LKC58:LKE58"/>
    <mergeCell ref="LJB58:LJD58"/>
    <mergeCell ref="LJE58:LJG58"/>
    <mergeCell ref="LJH58:LJJ58"/>
    <mergeCell ref="LJK58:LJM58"/>
    <mergeCell ref="LJN58:LJP58"/>
    <mergeCell ref="LIM58:LIO58"/>
    <mergeCell ref="LIP58:LIR58"/>
    <mergeCell ref="LIS58:LIU58"/>
    <mergeCell ref="LIV58:LIX58"/>
    <mergeCell ref="LIY58:LJA58"/>
    <mergeCell ref="LPZ58:LQB58"/>
    <mergeCell ref="LQC58:LQE58"/>
    <mergeCell ref="LQF58:LQH58"/>
    <mergeCell ref="LQI58:LQK58"/>
    <mergeCell ref="LQL58:LQN58"/>
    <mergeCell ref="LPK58:LPM58"/>
    <mergeCell ref="LPN58:LPP58"/>
    <mergeCell ref="LPQ58:LPS58"/>
    <mergeCell ref="LPT58:LPV58"/>
    <mergeCell ref="LPW58:LPY58"/>
    <mergeCell ref="LOV58:LOX58"/>
    <mergeCell ref="LOY58:LPA58"/>
    <mergeCell ref="LPB58:LPD58"/>
    <mergeCell ref="LPE58:LPG58"/>
    <mergeCell ref="LPH58:LPJ58"/>
    <mergeCell ref="LOG58:LOI58"/>
    <mergeCell ref="LOJ58:LOL58"/>
    <mergeCell ref="LOM58:LOO58"/>
    <mergeCell ref="LOP58:LOR58"/>
    <mergeCell ref="LOS58:LOU58"/>
    <mergeCell ref="LNR58:LNT58"/>
    <mergeCell ref="LNU58:LNW58"/>
    <mergeCell ref="LNX58:LNZ58"/>
    <mergeCell ref="LOA58:LOC58"/>
    <mergeCell ref="LOD58:LOF58"/>
    <mergeCell ref="LNC58:LNE58"/>
    <mergeCell ref="LNF58:LNH58"/>
    <mergeCell ref="LNI58:LNK58"/>
    <mergeCell ref="LNL58:LNN58"/>
    <mergeCell ref="LNO58:LNQ58"/>
    <mergeCell ref="LMN58:LMP58"/>
    <mergeCell ref="LMQ58:LMS58"/>
    <mergeCell ref="LMT58:LMV58"/>
    <mergeCell ref="LMW58:LMY58"/>
    <mergeCell ref="LMZ58:LNB58"/>
    <mergeCell ref="LUA58:LUC58"/>
    <mergeCell ref="LUD58:LUF58"/>
    <mergeCell ref="LUG58:LUI58"/>
    <mergeCell ref="LUJ58:LUL58"/>
    <mergeCell ref="LUM58:LUO58"/>
    <mergeCell ref="LTL58:LTN58"/>
    <mergeCell ref="LTO58:LTQ58"/>
    <mergeCell ref="LTR58:LTT58"/>
    <mergeCell ref="LTU58:LTW58"/>
    <mergeCell ref="LTX58:LTZ58"/>
    <mergeCell ref="LSW58:LSY58"/>
    <mergeCell ref="LSZ58:LTB58"/>
    <mergeCell ref="LTC58:LTE58"/>
    <mergeCell ref="LTF58:LTH58"/>
    <mergeCell ref="LTI58:LTK58"/>
    <mergeCell ref="LSH58:LSJ58"/>
    <mergeCell ref="LSK58:LSM58"/>
    <mergeCell ref="LSN58:LSP58"/>
    <mergeCell ref="LSQ58:LSS58"/>
    <mergeCell ref="LST58:LSV58"/>
    <mergeCell ref="LRS58:LRU58"/>
    <mergeCell ref="LRV58:LRX58"/>
    <mergeCell ref="LRY58:LSA58"/>
    <mergeCell ref="LSB58:LSD58"/>
    <mergeCell ref="LSE58:LSG58"/>
    <mergeCell ref="LRD58:LRF58"/>
    <mergeCell ref="LRG58:LRI58"/>
    <mergeCell ref="LRJ58:LRL58"/>
    <mergeCell ref="LRM58:LRO58"/>
    <mergeCell ref="LRP58:LRR58"/>
    <mergeCell ref="LQO58:LQQ58"/>
    <mergeCell ref="LQR58:LQT58"/>
    <mergeCell ref="LQU58:LQW58"/>
    <mergeCell ref="LQX58:LQZ58"/>
    <mergeCell ref="LRA58:LRC58"/>
    <mergeCell ref="LYB58:LYD58"/>
    <mergeCell ref="LYE58:LYG58"/>
    <mergeCell ref="LYH58:LYJ58"/>
    <mergeCell ref="LYK58:LYM58"/>
    <mergeCell ref="LYN58:LYP58"/>
    <mergeCell ref="LXM58:LXO58"/>
    <mergeCell ref="LXP58:LXR58"/>
    <mergeCell ref="LXS58:LXU58"/>
    <mergeCell ref="LXV58:LXX58"/>
    <mergeCell ref="LXY58:LYA58"/>
    <mergeCell ref="LWX58:LWZ58"/>
    <mergeCell ref="LXA58:LXC58"/>
    <mergeCell ref="LXD58:LXF58"/>
    <mergeCell ref="LXG58:LXI58"/>
    <mergeCell ref="LXJ58:LXL58"/>
    <mergeCell ref="LWI58:LWK58"/>
    <mergeCell ref="LWL58:LWN58"/>
    <mergeCell ref="LWO58:LWQ58"/>
    <mergeCell ref="LWR58:LWT58"/>
    <mergeCell ref="LWU58:LWW58"/>
    <mergeCell ref="LVT58:LVV58"/>
    <mergeCell ref="LVW58:LVY58"/>
    <mergeCell ref="LVZ58:LWB58"/>
    <mergeCell ref="LWC58:LWE58"/>
    <mergeCell ref="LWF58:LWH58"/>
    <mergeCell ref="LVE58:LVG58"/>
    <mergeCell ref="LVH58:LVJ58"/>
    <mergeCell ref="LVK58:LVM58"/>
    <mergeCell ref="LVN58:LVP58"/>
    <mergeCell ref="LVQ58:LVS58"/>
    <mergeCell ref="LUP58:LUR58"/>
    <mergeCell ref="LUS58:LUU58"/>
    <mergeCell ref="LUV58:LUX58"/>
    <mergeCell ref="LUY58:LVA58"/>
    <mergeCell ref="LVB58:LVD58"/>
    <mergeCell ref="MCC58:MCE58"/>
    <mergeCell ref="MCF58:MCH58"/>
    <mergeCell ref="MCI58:MCK58"/>
    <mergeCell ref="MCL58:MCN58"/>
    <mergeCell ref="MCO58:MCQ58"/>
    <mergeCell ref="MBN58:MBP58"/>
    <mergeCell ref="MBQ58:MBS58"/>
    <mergeCell ref="MBT58:MBV58"/>
    <mergeCell ref="MBW58:MBY58"/>
    <mergeCell ref="MBZ58:MCB58"/>
    <mergeCell ref="MAY58:MBA58"/>
    <mergeCell ref="MBB58:MBD58"/>
    <mergeCell ref="MBE58:MBG58"/>
    <mergeCell ref="MBH58:MBJ58"/>
    <mergeCell ref="MBK58:MBM58"/>
    <mergeCell ref="MAJ58:MAL58"/>
    <mergeCell ref="MAM58:MAO58"/>
    <mergeCell ref="MAP58:MAR58"/>
    <mergeCell ref="MAS58:MAU58"/>
    <mergeCell ref="MAV58:MAX58"/>
    <mergeCell ref="LZU58:LZW58"/>
    <mergeCell ref="LZX58:LZZ58"/>
    <mergeCell ref="MAA58:MAC58"/>
    <mergeCell ref="MAD58:MAF58"/>
    <mergeCell ref="MAG58:MAI58"/>
    <mergeCell ref="LZF58:LZH58"/>
    <mergeCell ref="LZI58:LZK58"/>
    <mergeCell ref="LZL58:LZN58"/>
    <mergeCell ref="LZO58:LZQ58"/>
    <mergeCell ref="LZR58:LZT58"/>
    <mergeCell ref="LYQ58:LYS58"/>
    <mergeCell ref="LYT58:LYV58"/>
    <mergeCell ref="LYW58:LYY58"/>
    <mergeCell ref="LYZ58:LZB58"/>
    <mergeCell ref="LZC58:LZE58"/>
    <mergeCell ref="MGD58:MGF58"/>
    <mergeCell ref="MGG58:MGI58"/>
    <mergeCell ref="MGJ58:MGL58"/>
    <mergeCell ref="MGM58:MGO58"/>
    <mergeCell ref="MGP58:MGR58"/>
    <mergeCell ref="MFO58:MFQ58"/>
    <mergeCell ref="MFR58:MFT58"/>
    <mergeCell ref="MFU58:MFW58"/>
    <mergeCell ref="MFX58:MFZ58"/>
    <mergeCell ref="MGA58:MGC58"/>
    <mergeCell ref="MEZ58:MFB58"/>
    <mergeCell ref="MFC58:MFE58"/>
    <mergeCell ref="MFF58:MFH58"/>
    <mergeCell ref="MFI58:MFK58"/>
    <mergeCell ref="MFL58:MFN58"/>
    <mergeCell ref="MEK58:MEM58"/>
    <mergeCell ref="MEN58:MEP58"/>
    <mergeCell ref="MEQ58:MES58"/>
    <mergeCell ref="MET58:MEV58"/>
    <mergeCell ref="MEW58:MEY58"/>
    <mergeCell ref="MDV58:MDX58"/>
    <mergeCell ref="MDY58:MEA58"/>
    <mergeCell ref="MEB58:MED58"/>
    <mergeCell ref="MEE58:MEG58"/>
    <mergeCell ref="MEH58:MEJ58"/>
    <mergeCell ref="MDG58:MDI58"/>
    <mergeCell ref="MDJ58:MDL58"/>
    <mergeCell ref="MDM58:MDO58"/>
    <mergeCell ref="MDP58:MDR58"/>
    <mergeCell ref="MDS58:MDU58"/>
    <mergeCell ref="MCR58:MCT58"/>
    <mergeCell ref="MCU58:MCW58"/>
    <mergeCell ref="MCX58:MCZ58"/>
    <mergeCell ref="MDA58:MDC58"/>
    <mergeCell ref="MDD58:MDF58"/>
    <mergeCell ref="MKE58:MKG58"/>
    <mergeCell ref="MKH58:MKJ58"/>
    <mergeCell ref="MKK58:MKM58"/>
    <mergeCell ref="MKN58:MKP58"/>
    <mergeCell ref="MKQ58:MKS58"/>
    <mergeCell ref="MJP58:MJR58"/>
    <mergeCell ref="MJS58:MJU58"/>
    <mergeCell ref="MJV58:MJX58"/>
    <mergeCell ref="MJY58:MKA58"/>
    <mergeCell ref="MKB58:MKD58"/>
    <mergeCell ref="MJA58:MJC58"/>
    <mergeCell ref="MJD58:MJF58"/>
    <mergeCell ref="MJG58:MJI58"/>
    <mergeCell ref="MJJ58:MJL58"/>
    <mergeCell ref="MJM58:MJO58"/>
    <mergeCell ref="MIL58:MIN58"/>
    <mergeCell ref="MIO58:MIQ58"/>
    <mergeCell ref="MIR58:MIT58"/>
    <mergeCell ref="MIU58:MIW58"/>
    <mergeCell ref="MIX58:MIZ58"/>
    <mergeCell ref="MHW58:MHY58"/>
    <mergeCell ref="MHZ58:MIB58"/>
    <mergeCell ref="MIC58:MIE58"/>
    <mergeCell ref="MIF58:MIH58"/>
    <mergeCell ref="MII58:MIK58"/>
    <mergeCell ref="MHH58:MHJ58"/>
    <mergeCell ref="MHK58:MHM58"/>
    <mergeCell ref="MHN58:MHP58"/>
    <mergeCell ref="MHQ58:MHS58"/>
    <mergeCell ref="MHT58:MHV58"/>
    <mergeCell ref="MGS58:MGU58"/>
    <mergeCell ref="MGV58:MGX58"/>
    <mergeCell ref="MGY58:MHA58"/>
    <mergeCell ref="MHB58:MHD58"/>
    <mergeCell ref="MHE58:MHG58"/>
    <mergeCell ref="MOF58:MOH58"/>
    <mergeCell ref="MOI58:MOK58"/>
    <mergeCell ref="MOL58:MON58"/>
    <mergeCell ref="MOO58:MOQ58"/>
    <mergeCell ref="MOR58:MOT58"/>
    <mergeCell ref="MNQ58:MNS58"/>
    <mergeCell ref="MNT58:MNV58"/>
    <mergeCell ref="MNW58:MNY58"/>
    <mergeCell ref="MNZ58:MOB58"/>
    <mergeCell ref="MOC58:MOE58"/>
    <mergeCell ref="MNB58:MND58"/>
    <mergeCell ref="MNE58:MNG58"/>
    <mergeCell ref="MNH58:MNJ58"/>
    <mergeCell ref="MNK58:MNM58"/>
    <mergeCell ref="MNN58:MNP58"/>
    <mergeCell ref="MMM58:MMO58"/>
    <mergeCell ref="MMP58:MMR58"/>
    <mergeCell ref="MMS58:MMU58"/>
    <mergeCell ref="MMV58:MMX58"/>
    <mergeCell ref="MMY58:MNA58"/>
    <mergeCell ref="MLX58:MLZ58"/>
    <mergeCell ref="MMA58:MMC58"/>
    <mergeCell ref="MMD58:MMF58"/>
    <mergeCell ref="MMG58:MMI58"/>
    <mergeCell ref="MMJ58:MML58"/>
    <mergeCell ref="MLI58:MLK58"/>
    <mergeCell ref="MLL58:MLN58"/>
    <mergeCell ref="MLO58:MLQ58"/>
    <mergeCell ref="MLR58:MLT58"/>
    <mergeCell ref="MLU58:MLW58"/>
    <mergeCell ref="MKT58:MKV58"/>
    <mergeCell ref="MKW58:MKY58"/>
    <mergeCell ref="MKZ58:MLB58"/>
    <mergeCell ref="MLC58:MLE58"/>
    <mergeCell ref="MLF58:MLH58"/>
    <mergeCell ref="MSG58:MSI58"/>
    <mergeCell ref="MSJ58:MSL58"/>
    <mergeCell ref="MSM58:MSO58"/>
    <mergeCell ref="MSP58:MSR58"/>
    <mergeCell ref="MSS58:MSU58"/>
    <mergeCell ref="MRR58:MRT58"/>
    <mergeCell ref="MRU58:MRW58"/>
    <mergeCell ref="MRX58:MRZ58"/>
    <mergeCell ref="MSA58:MSC58"/>
    <mergeCell ref="MSD58:MSF58"/>
    <mergeCell ref="MRC58:MRE58"/>
    <mergeCell ref="MRF58:MRH58"/>
    <mergeCell ref="MRI58:MRK58"/>
    <mergeCell ref="MRL58:MRN58"/>
    <mergeCell ref="MRO58:MRQ58"/>
    <mergeCell ref="MQN58:MQP58"/>
    <mergeCell ref="MQQ58:MQS58"/>
    <mergeCell ref="MQT58:MQV58"/>
    <mergeCell ref="MQW58:MQY58"/>
    <mergeCell ref="MQZ58:MRB58"/>
    <mergeCell ref="MPY58:MQA58"/>
    <mergeCell ref="MQB58:MQD58"/>
    <mergeCell ref="MQE58:MQG58"/>
    <mergeCell ref="MQH58:MQJ58"/>
    <mergeCell ref="MQK58:MQM58"/>
    <mergeCell ref="MPJ58:MPL58"/>
    <mergeCell ref="MPM58:MPO58"/>
    <mergeCell ref="MPP58:MPR58"/>
    <mergeCell ref="MPS58:MPU58"/>
    <mergeCell ref="MPV58:MPX58"/>
    <mergeCell ref="MOU58:MOW58"/>
    <mergeCell ref="MOX58:MOZ58"/>
    <mergeCell ref="MPA58:MPC58"/>
    <mergeCell ref="MPD58:MPF58"/>
    <mergeCell ref="MPG58:MPI58"/>
    <mergeCell ref="MWH58:MWJ58"/>
    <mergeCell ref="MWK58:MWM58"/>
    <mergeCell ref="MWN58:MWP58"/>
    <mergeCell ref="MWQ58:MWS58"/>
    <mergeCell ref="MWT58:MWV58"/>
    <mergeCell ref="MVS58:MVU58"/>
    <mergeCell ref="MVV58:MVX58"/>
    <mergeCell ref="MVY58:MWA58"/>
    <mergeCell ref="MWB58:MWD58"/>
    <mergeCell ref="MWE58:MWG58"/>
    <mergeCell ref="MVD58:MVF58"/>
    <mergeCell ref="MVG58:MVI58"/>
    <mergeCell ref="MVJ58:MVL58"/>
    <mergeCell ref="MVM58:MVO58"/>
    <mergeCell ref="MVP58:MVR58"/>
    <mergeCell ref="MUO58:MUQ58"/>
    <mergeCell ref="MUR58:MUT58"/>
    <mergeCell ref="MUU58:MUW58"/>
    <mergeCell ref="MUX58:MUZ58"/>
    <mergeCell ref="MVA58:MVC58"/>
    <mergeCell ref="MTZ58:MUB58"/>
    <mergeCell ref="MUC58:MUE58"/>
    <mergeCell ref="MUF58:MUH58"/>
    <mergeCell ref="MUI58:MUK58"/>
    <mergeCell ref="MUL58:MUN58"/>
    <mergeCell ref="MTK58:MTM58"/>
    <mergeCell ref="MTN58:MTP58"/>
    <mergeCell ref="MTQ58:MTS58"/>
    <mergeCell ref="MTT58:MTV58"/>
    <mergeCell ref="MTW58:MTY58"/>
    <mergeCell ref="MSV58:MSX58"/>
    <mergeCell ref="MSY58:MTA58"/>
    <mergeCell ref="MTB58:MTD58"/>
    <mergeCell ref="MTE58:MTG58"/>
    <mergeCell ref="MTH58:MTJ58"/>
    <mergeCell ref="NAI58:NAK58"/>
    <mergeCell ref="NAL58:NAN58"/>
    <mergeCell ref="NAO58:NAQ58"/>
    <mergeCell ref="NAR58:NAT58"/>
    <mergeCell ref="NAU58:NAW58"/>
    <mergeCell ref="MZT58:MZV58"/>
    <mergeCell ref="MZW58:MZY58"/>
    <mergeCell ref="MZZ58:NAB58"/>
    <mergeCell ref="NAC58:NAE58"/>
    <mergeCell ref="NAF58:NAH58"/>
    <mergeCell ref="MZE58:MZG58"/>
    <mergeCell ref="MZH58:MZJ58"/>
    <mergeCell ref="MZK58:MZM58"/>
    <mergeCell ref="MZN58:MZP58"/>
    <mergeCell ref="MZQ58:MZS58"/>
    <mergeCell ref="MYP58:MYR58"/>
    <mergeCell ref="MYS58:MYU58"/>
    <mergeCell ref="MYV58:MYX58"/>
    <mergeCell ref="MYY58:MZA58"/>
    <mergeCell ref="MZB58:MZD58"/>
    <mergeCell ref="MYA58:MYC58"/>
    <mergeCell ref="MYD58:MYF58"/>
    <mergeCell ref="MYG58:MYI58"/>
    <mergeCell ref="MYJ58:MYL58"/>
    <mergeCell ref="MYM58:MYO58"/>
    <mergeCell ref="MXL58:MXN58"/>
    <mergeCell ref="MXO58:MXQ58"/>
    <mergeCell ref="MXR58:MXT58"/>
    <mergeCell ref="MXU58:MXW58"/>
    <mergeCell ref="MXX58:MXZ58"/>
    <mergeCell ref="MWW58:MWY58"/>
    <mergeCell ref="MWZ58:MXB58"/>
    <mergeCell ref="MXC58:MXE58"/>
    <mergeCell ref="MXF58:MXH58"/>
    <mergeCell ref="MXI58:MXK58"/>
    <mergeCell ref="NEJ58:NEL58"/>
    <mergeCell ref="NEM58:NEO58"/>
    <mergeCell ref="NEP58:NER58"/>
    <mergeCell ref="NES58:NEU58"/>
    <mergeCell ref="NEV58:NEX58"/>
    <mergeCell ref="NDU58:NDW58"/>
    <mergeCell ref="NDX58:NDZ58"/>
    <mergeCell ref="NEA58:NEC58"/>
    <mergeCell ref="NED58:NEF58"/>
    <mergeCell ref="NEG58:NEI58"/>
    <mergeCell ref="NDF58:NDH58"/>
    <mergeCell ref="NDI58:NDK58"/>
    <mergeCell ref="NDL58:NDN58"/>
    <mergeCell ref="NDO58:NDQ58"/>
    <mergeCell ref="NDR58:NDT58"/>
    <mergeCell ref="NCQ58:NCS58"/>
    <mergeCell ref="NCT58:NCV58"/>
    <mergeCell ref="NCW58:NCY58"/>
    <mergeCell ref="NCZ58:NDB58"/>
    <mergeCell ref="NDC58:NDE58"/>
    <mergeCell ref="NCB58:NCD58"/>
    <mergeCell ref="NCE58:NCG58"/>
    <mergeCell ref="NCH58:NCJ58"/>
    <mergeCell ref="NCK58:NCM58"/>
    <mergeCell ref="NCN58:NCP58"/>
    <mergeCell ref="NBM58:NBO58"/>
    <mergeCell ref="NBP58:NBR58"/>
    <mergeCell ref="NBS58:NBU58"/>
    <mergeCell ref="NBV58:NBX58"/>
    <mergeCell ref="NBY58:NCA58"/>
    <mergeCell ref="NAX58:NAZ58"/>
    <mergeCell ref="NBA58:NBC58"/>
    <mergeCell ref="NBD58:NBF58"/>
    <mergeCell ref="NBG58:NBI58"/>
    <mergeCell ref="NBJ58:NBL58"/>
    <mergeCell ref="NIK58:NIM58"/>
    <mergeCell ref="NIN58:NIP58"/>
    <mergeCell ref="NIQ58:NIS58"/>
    <mergeCell ref="NIT58:NIV58"/>
    <mergeCell ref="NIW58:NIY58"/>
    <mergeCell ref="NHV58:NHX58"/>
    <mergeCell ref="NHY58:NIA58"/>
    <mergeCell ref="NIB58:NID58"/>
    <mergeCell ref="NIE58:NIG58"/>
    <mergeCell ref="NIH58:NIJ58"/>
    <mergeCell ref="NHG58:NHI58"/>
    <mergeCell ref="NHJ58:NHL58"/>
    <mergeCell ref="NHM58:NHO58"/>
    <mergeCell ref="NHP58:NHR58"/>
    <mergeCell ref="NHS58:NHU58"/>
    <mergeCell ref="NGR58:NGT58"/>
    <mergeCell ref="NGU58:NGW58"/>
    <mergeCell ref="NGX58:NGZ58"/>
    <mergeCell ref="NHA58:NHC58"/>
    <mergeCell ref="NHD58:NHF58"/>
    <mergeCell ref="NGC58:NGE58"/>
    <mergeCell ref="NGF58:NGH58"/>
    <mergeCell ref="NGI58:NGK58"/>
    <mergeCell ref="NGL58:NGN58"/>
    <mergeCell ref="NGO58:NGQ58"/>
    <mergeCell ref="NFN58:NFP58"/>
    <mergeCell ref="NFQ58:NFS58"/>
    <mergeCell ref="NFT58:NFV58"/>
    <mergeCell ref="NFW58:NFY58"/>
    <mergeCell ref="NFZ58:NGB58"/>
    <mergeCell ref="NEY58:NFA58"/>
    <mergeCell ref="NFB58:NFD58"/>
    <mergeCell ref="NFE58:NFG58"/>
    <mergeCell ref="NFH58:NFJ58"/>
    <mergeCell ref="NFK58:NFM58"/>
    <mergeCell ref="NML58:NMN58"/>
    <mergeCell ref="NMO58:NMQ58"/>
    <mergeCell ref="NMR58:NMT58"/>
    <mergeCell ref="NMU58:NMW58"/>
    <mergeCell ref="NMX58:NMZ58"/>
    <mergeCell ref="NLW58:NLY58"/>
    <mergeCell ref="NLZ58:NMB58"/>
    <mergeCell ref="NMC58:NME58"/>
    <mergeCell ref="NMF58:NMH58"/>
    <mergeCell ref="NMI58:NMK58"/>
    <mergeCell ref="NLH58:NLJ58"/>
    <mergeCell ref="NLK58:NLM58"/>
    <mergeCell ref="NLN58:NLP58"/>
    <mergeCell ref="NLQ58:NLS58"/>
    <mergeCell ref="NLT58:NLV58"/>
    <mergeCell ref="NKS58:NKU58"/>
    <mergeCell ref="NKV58:NKX58"/>
    <mergeCell ref="NKY58:NLA58"/>
    <mergeCell ref="NLB58:NLD58"/>
    <mergeCell ref="NLE58:NLG58"/>
    <mergeCell ref="NKD58:NKF58"/>
    <mergeCell ref="NKG58:NKI58"/>
    <mergeCell ref="NKJ58:NKL58"/>
    <mergeCell ref="NKM58:NKO58"/>
    <mergeCell ref="NKP58:NKR58"/>
    <mergeCell ref="NJO58:NJQ58"/>
    <mergeCell ref="NJR58:NJT58"/>
    <mergeCell ref="NJU58:NJW58"/>
    <mergeCell ref="NJX58:NJZ58"/>
    <mergeCell ref="NKA58:NKC58"/>
    <mergeCell ref="NIZ58:NJB58"/>
    <mergeCell ref="NJC58:NJE58"/>
    <mergeCell ref="NJF58:NJH58"/>
    <mergeCell ref="NJI58:NJK58"/>
    <mergeCell ref="NJL58:NJN58"/>
    <mergeCell ref="NQM58:NQO58"/>
    <mergeCell ref="NQP58:NQR58"/>
    <mergeCell ref="NQS58:NQU58"/>
    <mergeCell ref="NQV58:NQX58"/>
    <mergeCell ref="NQY58:NRA58"/>
    <mergeCell ref="NPX58:NPZ58"/>
    <mergeCell ref="NQA58:NQC58"/>
    <mergeCell ref="NQD58:NQF58"/>
    <mergeCell ref="NQG58:NQI58"/>
    <mergeCell ref="NQJ58:NQL58"/>
    <mergeCell ref="NPI58:NPK58"/>
    <mergeCell ref="NPL58:NPN58"/>
    <mergeCell ref="NPO58:NPQ58"/>
    <mergeCell ref="NPR58:NPT58"/>
    <mergeCell ref="NPU58:NPW58"/>
    <mergeCell ref="NOT58:NOV58"/>
    <mergeCell ref="NOW58:NOY58"/>
    <mergeCell ref="NOZ58:NPB58"/>
    <mergeCell ref="NPC58:NPE58"/>
    <mergeCell ref="NPF58:NPH58"/>
    <mergeCell ref="NOE58:NOG58"/>
    <mergeCell ref="NOH58:NOJ58"/>
    <mergeCell ref="NOK58:NOM58"/>
    <mergeCell ref="NON58:NOP58"/>
    <mergeCell ref="NOQ58:NOS58"/>
    <mergeCell ref="NNP58:NNR58"/>
    <mergeCell ref="NNS58:NNU58"/>
    <mergeCell ref="NNV58:NNX58"/>
    <mergeCell ref="NNY58:NOA58"/>
    <mergeCell ref="NOB58:NOD58"/>
    <mergeCell ref="NNA58:NNC58"/>
    <mergeCell ref="NND58:NNF58"/>
    <mergeCell ref="NNG58:NNI58"/>
    <mergeCell ref="NNJ58:NNL58"/>
    <mergeCell ref="NNM58:NNO58"/>
    <mergeCell ref="NUN58:NUP58"/>
    <mergeCell ref="NUQ58:NUS58"/>
    <mergeCell ref="NUT58:NUV58"/>
    <mergeCell ref="NUW58:NUY58"/>
    <mergeCell ref="NUZ58:NVB58"/>
    <mergeCell ref="NTY58:NUA58"/>
    <mergeCell ref="NUB58:NUD58"/>
    <mergeCell ref="NUE58:NUG58"/>
    <mergeCell ref="NUH58:NUJ58"/>
    <mergeCell ref="NUK58:NUM58"/>
    <mergeCell ref="NTJ58:NTL58"/>
    <mergeCell ref="NTM58:NTO58"/>
    <mergeCell ref="NTP58:NTR58"/>
    <mergeCell ref="NTS58:NTU58"/>
    <mergeCell ref="NTV58:NTX58"/>
    <mergeCell ref="NSU58:NSW58"/>
    <mergeCell ref="NSX58:NSZ58"/>
    <mergeCell ref="NTA58:NTC58"/>
    <mergeCell ref="NTD58:NTF58"/>
    <mergeCell ref="NTG58:NTI58"/>
    <mergeCell ref="NSF58:NSH58"/>
    <mergeCell ref="NSI58:NSK58"/>
    <mergeCell ref="NSL58:NSN58"/>
    <mergeCell ref="NSO58:NSQ58"/>
    <mergeCell ref="NSR58:NST58"/>
    <mergeCell ref="NRQ58:NRS58"/>
    <mergeCell ref="NRT58:NRV58"/>
    <mergeCell ref="NRW58:NRY58"/>
    <mergeCell ref="NRZ58:NSB58"/>
    <mergeCell ref="NSC58:NSE58"/>
    <mergeCell ref="NRB58:NRD58"/>
    <mergeCell ref="NRE58:NRG58"/>
    <mergeCell ref="NRH58:NRJ58"/>
    <mergeCell ref="NRK58:NRM58"/>
    <mergeCell ref="NRN58:NRP58"/>
    <mergeCell ref="NYO58:NYQ58"/>
    <mergeCell ref="NYR58:NYT58"/>
    <mergeCell ref="NYU58:NYW58"/>
    <mergeCell ref="NYX58:NYZ58"/>
    <mergeCell ref="NZA58:NZC58"/>
    <mergeCell ref="NXZ58:NYB58"/>
    <mergeCell ref="NYC58:NYE58"/>
    <mergeCell ref="NYF58:NYH58"/>
    <mergeCell ref="NYI58:NYK58"/>
    <mergeCell ref="NYL58:NYN58"/>
    <mergeCell ref="NXK58:NXM58"/>
    <mergeCell ref="NXN58:NXP58"/>
    <mergeCell ref="NXQ58:NXS58"/>
    <mergeCell ref="NXT58:NXV58"/>
    <mergeCell ref="NXW58:NXY58"/>
    <mergeCell ref="NWV58:NWX58"/>
    <mergeCell ref="NWY58:NXA58"/>
    <mergeCell ref="NXB58:NXD58"/>
    <mergeCell ref="NXE58:NXG58"/>
    <mergeCell ref="NXH58:NXJ58"/>
    <mergeCell ref="NWG58:NWI58"/>
    <mergeCell ref="NWJ58:NWL58"/>
    <mergeCell ref="NWM58:NWO58"/>
    <mergeCell ref="NWP58:NWR58"/>
    <mergeCell ref="NWS58:NWU58"/>
    <mergeCell ref="NVR58:NVT58"/>
    <mergeCell ref="NVU58:NVW58"/>
    <mergeCell ref="NVX58:NVZ58"/>
    <mergeCell ref="NWA58:NWC58"/>
    <mergeCell ref="NWD58:NWF58"/>
    <mergeCell ref="NVC58:NVE58"/>
    <mergeCell ref="NVF58:NVH58"/>
    <mergeCell ref="NVI58:NVK58"/>
    <mergeCell ref="NVL58:NVN58"/>
    <mergeCell ref="NVO58:NVQ58"/>
    <mergeCell ref="OCP58:OCR58"/>
    <mergeCell ref="OCS58:OCU58"/>
    <mergeCell ref="OCV58:OCX58"/>
    <mergeCell ref="OCY58:ODA58"/>
    <mergeCell ref="ODB58:ODD58"/>
    <mergeCell ref="OCA58:OCC58"/>
    <mergeCell ref="OCD58:OCF58"/>
    <mergeCell ref="OCG58:OCI58"/>
    <mergeCell ref="OCJ58:OCL58"/>
    <mergeCell ref="OCM58:OCO58"/>
    <mergeCell ref="OBL58:OBN58"/>
    <mergeCell ref="OBO58:OBQ58"/>
    <mergeCell ref="OBR58:OBT58"/>
    <mergeCell ref="OBU58:OBW58"/>
    <mergeCell ref="OBX58:OBZ58"/>
    <mergeCell ref="OAW58:OAY58"/>
    <mergeCell ref="OAZ58:OBB58"/>
    <mergeCell ref="OBC58:OBE58"/>
    <mergeCell ref="OBF58:OBH58"/>
    <mergeCell ref="OBI58:OBK58"/>
    <mergeCell ref="OAH58:OAJ58"/>
    <mergeCell ref="OAK58:OAM58"/>
    <mergeCell ref="OAN58:OAP58"/>
    <mergeCell ref="OAQ58:OAS58"/>
    <mergeCell ref="OAT58:OAV58"/>
    <mergeCell ref="NZS58:NZU58"/>
    <mergeCell ref="NZV58:NZX58"/>
    <mergeCell ref="NZY58:OAA58"/>
    <mergeCell ref="OAB58:OAD58"/>
    <mergeCell ref="OAE58:OAG58"/>
    <mergeCell ref="NZD58:NZF58"/>
    <mergeCell ref="NZG58:NZI58"/>
    <mergeCell ref="NZJ58:NZL58"/>
    <mergeCell ref="NZM58:NZO58"/>
    <mergeCell ref="NZP58:NZR58"/>
    <mergeCell ref="OGQ58:OGS58"/>
    <mergeCell ref="OGT58:OGV58"/>
    <mergeCell ref="OGW58:OGY58"/>
    <mergeCell ref="OGZ58:OHB58"/>
    <mergeCell ref="OHC58:OHE58"/>
    <mergeCell ref="OGB58:OGD58"/>
    <mergeCell ref="OGE58:OGG58"/>
    <mergeCell ref="OGH58:OGJ58"/>
    <mergeCell ref="OGK58:OGM58"/>
    <mergeCell ref="OGN58:OGP58"/>
    <mergeCell ref="OFM58:OFO58"/>
    <mergeCell ref="OFP58:OFR58"/>
    <mergeCell ref="OFS58:OFU58"/>
    <mergeCell ref="OFV58:OFX58"/>
    <mergeCell ref="OFY58:OGA58"/>
    <mergeCell ref="OEX58:OEZ58"/>
    <mergeCell ref="OFA58:OFC58"/>
    <mergeCell ref="OFD58:OFF58"/>
    <mergeCell ref="OFG58:OFI58"/>
    <mergeCell ref="OFJ58:OFL58"/>
    <mergeCell ref="OEI58:OEK58"/>
    <mergeCell ref="OEL58:OEN58"/>
    <mergeCell ref="OEO58:OEQ58"/>
    <mergeCell ref="OER58:OET58"/>
    <mergeCell ref="OEU58:OEW58"/>
    <mergeCell ref="ODT58:ODV58"/>
    <mergeCell ref="ODW58:ODY58"/>
    <mergeCell ref="ODZ58:OEB58"/>
    <mergeCell ref="OEC58:OEE58"/>
    <mergeCell ref="OEF58:OEH58"/>
    <mergeCell ref="ODE58:ODG58"/>
    <mergeCell ref="ODH58:ODJ58"/>
    <mergeCell ref="ODK58:ODM58"/>
    <mergeCell ref="ODN58:ODP58"/>
    <mergeCell ref="ODQ58:ODS58"/>
    <mergeCell ref="OKR58:OKT58"/>
    <mergeCell ref="OKU58:OKW58"/>
    <mergeCell ref="OKX58:OKZ58"/>
    <mergeCell ref="OLA58:OLC58"/>
    <mergeCell ref="OLD58:OLF58"/>
    <mergeCell ref="OKC58:OKE58"/>
    <mergeCell ref="OKF58:OKH58"/>
    <mergeCell ref="OKI58:OKK58"/>
    <mergeCell ref="OKL58:OKN58"/>
    <mergeCell ref="OKO58:OKQ58"/>
    <mergeCell ref="OJN58:OJP58"/>
    <mergeCell ref="OJQ58:OJS58"/>
    <mergeCell ref="OJT58:OJV58"/>
    <mergeCell ref="OJW58:OJY58"/>
    <mergeCell ref="OJZ58:OKB58"/>
    <mergeCell ref="OIY58:OJA58"/>
    <mergeCell ref="OJB58:OJD58"/>
    <mergeCell ref="OJE58:OJG58"/>
    <mergeCell ref="OJH58:OJJ58"/>
    <mergeCell ref="OJK58:OJM58"/>
    <mergeCell ref="OIJ58:OIL58"/>
    <mergeCell ref="OIM58:OIO58"/>
    <mergeCell ref="OIP58:OIR58"/>
    <mergeCell ref="OIS58:OIU58"/>
    <mergeCell ref="OIV58:OIX58"/>
    <mergeCell ref="OHU58:OHW58"/>
    <mergeCell ref="OHX58:OHZ58"/>
    <mergeCell ref="OIA58:OIC58"/>
    <mergeCell ref="OID58:OIF58"/>
    <mergeCell ref="OIG58:OII58"/>
    <mergeCell ref="OHF58:OHH58"/>
    <mergeCell ref="OHI58:OHK58"/>
    <mergeCell ref="OHL58:OHN58"/>
    <mergeCell ref="OHO58:OHQ58"/>
    <mergeCell ref="OHR58:OHT58"/>
    <mergeCell ref="OOS58:OOU58"/>
    <mergeCell ref="OOV58:OOX58"/>
    <mergeCell ref="OOY58:OPA58"/>
    <mergeCell ref="OPB58:OPD58"/>
    <mergeCell ref="OPE58:OPG58"/>
    <mergeCell ref="OOD58:OOF58"/>
    <mergeCell ref="OOG58:OOI58"/>
    <mergeCell ref="OOJ58:OOL58"/>
    <mergeCell ref="OOM58:OOO58"/>
    <mergeCell ref="OOP58:OOR58"/>
    <mergeCell ref="ONO58:ONQ58"/>
    <mergeCell ref="ONR58:ONT58"/>
    <mergeCell ref="ONU58:ONW58"/>
    <mergeCell ref="ONX58:ONZ58"/>
    <mergeCell ref="OOA58:OOC58"/>
    <mergeCell ref="OMZ58:ONB58"/>
    <mergeCell ref="ONC58:ONE58"/>
    <mergeCell ref="ONF58:ONH58"/>
    <mergeCell ref="ONI58:ONK58"/>
    <mergeCell ref="ONL58:ONN58"/>
    <mergeCell ref="OMK58:OMM58"/>
    <mergeCell ref="OMN58:OMP58"/>
    <mergeCell ref="OMQ58:OMS58"/>
    <mergeCell ref="OMT58:OMV58"/>
    <mergeCell ref="OMW58:OMY58"/>
    <mergeCell ref="OLV58:OLX58"/>
    <mergeCell ref="OLY58:OMA58"/>
    <mergeCell ref="OMB58:OMD58"/>
    <mergeCell ref="OME58:OMG58"/>
    <mergeCell ref="OMH58:OMJ58"/>
    <mergeCell ref="OLG58:OLI58"/>
    <mergeCell ref="OLJ58:OLL58"/>
    <mergeCell ref="OLM58:OLO58"/>
    <mergeCell ref="OLP58:OLR58"/>
    <mergeCell ref="OLS58:OLU58"/>
    <mergeCell ref="OST58:OSV58"/>
    <mergeCell ref="OSW58:OSY58"/>
    <mergeCell ref="OSZ58:OTB58"/>
    <mergeCell ref="OTC58:OTE58"/>
    <mergeCell ref="OTF58:OTH58"/>
    <mergeCell ref="OSE58:OSG58"/>
    <mergeCell ref="OSH58:OSJ58"/>
    <mergeCell ref="OSK58:OSM58"/>
    <mergeCell ref="OSN58:OSP58"/>
    <mergeCell ref="OSQ58:OSS58"/>
    <mergeCell ref="ORP58:ORR58"/>
    <mergeCell ref="ORS58:ORU58"/>
    <mergeCell ref="ORV58:ORX58"/>
    <mergeCell ref="ORY58:OSA58"/>
    <mergeCell ref="OSB58:OSD58"/>
    <mergeCell ref="ORA58:ORC58"/>
    <mergeCell ref="ORD58:ORF58"/>
    <mergeCell ref="ORG58:ORI58"/>
    <mergeCell ref="ORJ58:ORL58"/>
    <mergeCell ref="ORM58:ORO58"/>
    <mergeCell ref="OQL58:OQN58"/>
    <mergeCell ref="OQO58:OQQ58"/>
    <mergeCell ref="OQR58:OQT58"/>
    <mergeCell ref="OQU58:OQW58"/>
    <mergeCell ref="OQX58:OQZ58"/>
    <mergeCell ref="OPW58:OPY58"/>
    <mergeCell ref="OPZ58:OQB58"/>
    <mergeCell ref="OQC58:OQE58"/>
    <mergeCell ref="OQF58:OQH58"/>
    <mergeCell ref="OQI58:OQK58"/>
    <mergeCell ref="OPH58:OPJ58"/>
    <mergeCell ref="OPK58:OPM58"/>
    <mergeCell ref="OPN58:OPP58"/>
    <mergeCell ref="OPQ58:OPS58"/>
    <mergeCell ref="OPT58:OPV58"/>
    <mergeCell ref="OWU58:OWW58"/>
    <mergeCell ref="OWX58:OWZ58"/>
    <mergeCell ref="OXA58:OXC58"/>
    <mergeCell ref="OXD58:OXF58"/>
    <mergeCell ref="OXG58:OXI58"/>
    <mergeCell ref="OWF58:OWH58"/>
    <mergeCell ref="OWI58:OWK58"/>
    <mergeCell ref="OWL58:OWN58"/>
    <mergeCell ref="OWO58:OWQ58"/>
    <mergeCell ref="OWR58:OWT58"/>
    <mergeCell ref="OVQ58:OVS58"/>
    <mergeCell ref="OVT58:OVV58"/>
    <mergeCell ref="OVW58:OVY58"/>
    <mergeCell ref="OVZ58:OWB58"/>
    <mergeCell ref="OWC58:OWE58"/>
    <mergeCell ref="OVB58:OVD58"/>
    <mergeCell ref="OVE58:OVG58"/>
    <mergeCell ref="OVH58:OVJ58"/>
    <mergeCell ref="OVK58:OVM58"/>
    <mergeCell ref="OVN58:OVP58"/>
    <mergeCell ref="OUM58:OUO58"/>
    <mergeCell ref="OUP58:OUR58"/>
    <mergeCell ref="OUS58:OUU58"/>
    <mergeCell ref="OUV58:OUX58"/>
    <mergeCell ref="OUY58:OVA58"/>
    <mergeCell ref="OTX58:OTZ58"/>
    <mergeCell ref="OUA58:OUC58"/>
    <mergeCell ref="OUD58:OUF58"/>
    <mergeCell ref="OUG58:OUI58"/>
    <mergeCell ref="OUJ58:OUL58"/>
    <mergeCell ref="OTI58:OTK58"/>
    <mergeCell ref="OTL58:OTN58"/>
    <mergeCell ref="OTO58:OTQ58"/>
    <mergeCell ref="OTR58:OTT58"/>
    <mergeCell ref="OTU58:OTW58"/>
    <mergeCell ref="PAV58:PAX58"/>
    <mergeCell ref="PAY58:PBA58"/>
    <mergeCell ref="PBB58:PBD58"/>
    <mergeCell ref="PBE58:PBG58"/>
    <mergeCell ref="PBH58:PBJ58"/>
    <mergeCell ref="PAG58:PAI58"/>
    <mergeCell ref="PAJ58:PAL58"/>
    <mergeCell ref="PAM58:PAO58"/>
    <mergeCell ref="PAP58:PAR58"/>
    <mergeCell ref="PAS58:PAU58"/>
    <mergeCell ref="OZR58:OZT58"/>
    <mergeCell ref="OZU58:OZW58"/>
    <mergeCell ref="OZX58:OZZ58"/>
    <mergeCell ref="PAA58:PAC58"/>
    <mergeCell ref="PAD58:PAF58"/>
    <mergeCell ref="OZC58:OZE58"/>
    <mergeCell ref="OZF58:OZH58"/>
    <mergeCell ref="OZI58:OZK58"/>
    <mergeCell ref="OZL58:OZN58"/>
    <mergeCell ref="OZO58:OZQ58"/>
    <mergeCell ref="OYN58:OYP58"/>
    <mergeCell ref="OYQ58:OYS58"/>
    <mergeCell ref="OYT58:OYV58"/>
    <mergeCell ref="OYW58:OYY58"/>
    <mergeCell ref="OYZ58:OZB58"/>
    <mergeCell ref="OXY58:OYA58"/>
    <mergeCell ref="OYB58:OYD58"/>
    <mergeCell ref="OYE58:OYG58"/>
    <mergeCell ref="OYH58:OYJ58"/>
    <mergeCell ref="OYK58:OYM58"/>
    <mergeCell ref="OXJ58:OXL58"/>
    <mergeCell ref="OXM58:OXO58"/>
    <mergeCell ref="OXP58:OXR58"/>
    <mergeCell ref="OXS58:OXU58"/>
    <mergeCell ref="OXV58:OXX58"/>
    <mergeCell ref="PEW58:PEY58"/>
    <mergeCell ref="PEZ58:PFB58"/>
    <mergeCell ref="PFC58:PFE58"/>
    <mergeCell ref="PFF58:PFH58"/>
    <mergeCell ref="PFI58:PFK58"/>
    <mergeCell ref="PEH58:PEJ58"/>
    <mergeCell ref="PEK58:PEM58"/>
    <mergeCell ref="PEN58:PEP58"/>
    <mergeCell ref="PEQ58:PES58"/>
    <mergeCell ref="PET58:PEV58"/>
    <mergeCell ref="PDS58:PDU58"/>
    <mergeCell ref="PDV58:PDX58"/>
    <mergeCell ref="PDY58:PEA58"/>
    <mergeCell ref="PEB58:PED58"/>
    <mergeCell ref="PEE58:PEG58"/>
    <mergeCell ref="PDD58:PDF58"/>
    <mergeCell ref="PDG58:PDI58"/>
    <mergeCell ref="PDJ58:PDL58"/>
    <mergeCell ref="PDM58:PDO58"/>
    <mergeCell ref="PDP58:PDR58"/>
    <mergeCell ref="PCO58:PCQ58"/>
    <mergeCell ref="PCR58:PCT58"/>
    <mergeCell ref="PCU58:PCW58"/>
    <mergeCell ref="PCX58:PCZ58"/>
    <mergeCell ref="PDA58:PDC58"/>
    <mergeCell ref="PBZ58:PCB58"/>
    <mergeCell ref="PCC58:PCE58"/>
    <mergeCell ref="PCF58:PCH58"/>
    <mergeCell ref="PCI58:PCK58"/>
    <mergeCell ref="PCL58:PCN58"/>
    <mergeCell ref="PBK58:PBM58"/>
    <mergeCell ref="PBN58:PBP58"/>
    <mergeCell ref="PBQ58:PBS58"/>
    <mergeCell ref="PBT58:PBV58"/>
    <mergeCell ref="PBW58:PBY58"/>
    <mergeCell ref="PIX58:PIZ58"/>
    <mergeCell ref="PJA58:PJC58"/>
    <mergeCell ref="PJD58:PJF58"/>
    <mergeCell ref="PJG58:PJI58"/>
    <mergeCell ref="PJJ58:PJL58"/>
    <mergeCell ref="PII58:PIK58"/>
    <mergeCell ref="PIL58:PIN58"/>
    <mergeCell ref="PIO58:PIQ58"/>
    <mergeCell ref="PIR58:PIT58"/>
    <mergeCell ref="PIU58:PIW58"/>
    <mergeCell ref="PHT58:PHV58"/>
    <mergeCell ref="PHW58:PHY58"/>
    <mergeCell ref="PHZ58:PIB58"/>
    <mergeCell ref="PIC58:PIE58"/>
    <mergeCell ref="PIF58:PIH58"/>
    <mergeCell ref="PHE58:PHG58"/>
    <mergeCell ref="PHH58:PHJ58"/>
    <mergeCell ref="PHK58:PHM58"/>
    <mergeCell ref="PHN58:PHP58"/>
    <mergeCell ref="PHQ58:PHS58"/>
    <mergeCell ref="PGP58:PGR58"/>
    <mergeCell ref="PGS58:PGU58"/>
    <mergeCell ref="PGV58:PGX58"/>
    <mergeCell ref="PGY58:PHA58"/>
    <mergeCell ref="PHB58:PHD58"/>
    <mergeCell ref="PGA58:PGC58"/>
    <mergeCell ref="PGD58:PGF58"/>
    <mergeCell ref="PGG58:PGI58"/>
    <mergeCell ref="PGJ58:PGL58"/>
    <mergeCell ref="PGM58:PGO58"/>
    <mergeCell ref="PFL58:PFN58"/>
    <mergeCell ref="PFO58:PFQ58"/>
    <mergeCell ref="PFR58:PFT58"/>
    <mergeCell ref="PFU58:PFW58"/>
    <mergeCell ref="PFX58:PFZ58"/>
    <mergeCell ref="PMY58:PNA58"/>
    <mergeCell ref="PNB58:PND58"/>
    <mergeCell ref="PNE58:PNG58"/>
    <mergeCell ref="PNH58:PNJ58"/>
    <mergeCell ref="PNK58:PNM58"/>
    <mergeCell ref="PMJ58:PML58"/>
    <mergeCell ref="PMM58:PMO58"/>
    <mergeCell ref="PMP58:PMR58"/>
    <mergeCell ref="PMS58:PMU58"/>
    <mergeCell ref="PMV58:PMX58"/>
    <mergeCell ref="PLU58:PLW58"/>
    <mergeCell ref="PLX58:PLZ58"/>
    <mergeCell ref="PMA58:PMC58"/>
    <mergeCell ref="PMD58:PMF58"/>
    <mergeCell ref="PMG58:PMI58"/>
    <mergeCell ref="PLF58:PLH58"/>
    <mergeCell ref="PLI58:PLK58"/>
    <mergeCell ref="PLL58:PLN58"/>
    <mergeCell ref="PLO58:PLQ58"/>
    <mergeCell ref="PLR58:PLT58"/>
    <mergeCell ref="PKQ58:PKS58"/>
    <mergeCell ref="PKT58:PKV58"/>
    <mergeCell ref="PKW58:PKY58"/>
    <mergeCell ref="PKZ58:PLB58"/>
    <mergeCell ref="PLC58:PLE58"/>
    <mergeCell ref="PKB58:PKD58"/>
    <mergeCell ref="PKE58:PKG58"/>
    <mergeCell ref="PKH58:PKJ58"/>
    <mergeCell ref="PKK58:PKM58"/>
    <mergeCell ref="PKN58:PKP58"/>
    <mergeCell ref="PJM58:PJO58"/>
    <mergeCell ref="PJP58:PJR58"/>
    <mergeCell ref="PJS58:PJU58"/>
    <mergeCell ref="PJV58:PJX58"/>
    <mergeCell ref="PJY58:PKA58"/>
    <mergeCell ref="PQZ58:PRB58"/>
    <mergeCell ref="PRC58:PRE58"/>
    <mergeCell ref="PRF58:PRH58"/>
    <mergeCell ref="PRI58:PRK58"/>
    <mergeCell ref="PRL58:PRN58"/>
    <mergeCell ref="PQK58:PQM58"/>
    <mergeCell ref="PQN58:PQP58"/>
    <mergeCell ref="PQQ58:PQS58"/>
    <mergeCell ref="PQT58:PQV58"/>
    <mergeCell ref="PQW58:PQY58"/>
    <mergeCell ref="PPV58:PPX58"/>
    <mergeCell ref="PPY58:PQA58"/>
    <mergeCell ref="PQB58:PQD58"/>
    <mergeCell ref="PQE58:PQG58"/>
    <mergeCell ref="PQH58:PQJ58"/>
    <mergeCell ref="PPG58:PPI58"/>
    <mergeCell ref="PPJ58:PPL58"/>
    <mergeCell ref="PPM58:PPO58"/>
    <mergeCell ref="PPP58:PPR58"/>
    <mergeCell ref="PPS58:PPU58"/>
    <mergeCell ref="POR58:POT58"/>
    <mergeCell ref="POU58:POW58"/>
    <mergeCell ref="POX58:POZ58"/>
    <mergeCell ref="PPA58:PPC58"/>
    <mergeCell ref="PPD58:PPF58"/>
    <mergeCell ref="POC58:POE58"/>
    <mergeCell ref="POF58:POH58"/>
    <mergeCell ref="POI58:POK58"/>
    <mergeCell ref="POL58:PON58"/>
    <mergeCell ref="POO58:POQ58"/>
    <mergeCell ref="PNN58:PNP58"/>
    <mergeCell ref="PNQ58:PNS58"/>
    <mergeCell ref="PNT58:PNV58"/>
    <mergeCell ref="PNW58:PNY58"/>
    <mergeCell ref="PNZ58:POB58"/>
    <mergeCell ref="PVA58:PVC58"/>
    <mergeCell ref="PVD58:PVF58"/>
    <mergeCell ref="PVG58:PVI58"/>
    <mergeCell ref="PVJ58:PVL58"/>
    <mergeCell ref="PVM58:PVO58"/>
    <mergeCell ref="PUL58:PUN58"/>
    <mergeCell ref="PUO58:PUQ58"/>
    <mergeCell ref="PUR58:PUT58"/>
    <mergeCell ref="PUU58:PUW58"/>
    <mergeCell ref="PUX58:PUZ58"/>
    <mergeCell ref="PTW58:PTY58"/>
    <mergeCell ref="PTZ58:PUB58"/>
    <mergeCell ref="PUC58:PUE58"/>
    <mergeCell ref="PUF58:PUH58"/>
    <mergeCell ref="PUI58:PUK58"/>
    <mergeCell ref="PTH58:PTJ58"/>
    <mergeCell ref="PTK58:PTM58"/>
    <mergeCell ref="PTN58:PTP58"/>
    <mergeCell ref="PTQ58:PTS58"/>
    <mergeCell ref="PTT58:PTV58"/>
    <mergeCell ref="PSS58:PSU58"/>
    <mergeCell ref="PSV58:PSX58"/>
    <mergeCell ref="PSY58:PTA58"/>
    <mergeCell ref="PTB58:PTD58"/>
    <mergeCell ref="PTE58:PTG58"/>
    <mergeCell ref="PSD58:PSF58"/>
    <mergeCell ref="PSG58:PSI58"/>
    <mergeCell ref="PSJ58:PSL58"/>
    <mergeCell ref="PSM58:PSO58"/>
    <mergeCell ref="PSP58:PSR58"/>
    <mergeCell ref="PRO58:PRQ58"/>
    <mergeCell ref="PRR58:PRT58"/>
    <mergeCell ref="PRU58:PRW58"/>
    <mergeCell ref="PRX58:PRZ58"/>
    <mergeCell ref="PSA58:PSC58"/>
    <mergeCell ref="PZB58:PZD58"/>
    <mergeCell ref="PZE58:PZG58"/>
    <mergeCell ref="PZH58:PZJ58"/>
    <mergeCell ref="PZK58:PZM58"/>
    <mergeCell ref="PZN58:PZP58"/>
    <mergeCell ref="PYM58:PYO58"/>
    <mergeCell ref="PYP58:PYR58"/>
    <mergeCell ref="PYS58:PYU58"/>
    <mergeCell ref="PYV58:PYX58"/>
    <mergeCell ref="PYY58:PZA58"/>
    <mergeCell ref="PXX58:PXZ58"/>
    <mergeCell ref="PYA58:PYC58"/>
    <mergeCell ref="PYD58:PYF58"/>
    <mergeCell ref="PYG58:PYI58"/>
    <mergeCell ref="PYJ58:PYL58"/>
    <mergeCell ref="PXI58:PXK58"/>
    <mergeCell ref="PXL58:PXN58"/>
    <mergeCell ref="PXO58:PXQ58"/>
    <mergeCell ref="PXR58:PXT58"/>
    <mergeCell ref="PXU58:PXW58"/>
    <mergeCell ref="PWT58:PWV58"/>
    <mergeCell ref="PWW58:PWY58"/>
    <mergeCell ref="PWZ58:PXB58"/>
    <mergeCell ref="PXC58:PXE58"/>
    <mergeCell ref="PXF58:PXH58"/>
    <mergeCell ref="PWE58:PWG58"/>
    <mergeCell ref="PWH58:PWJ58"/>
    <mergeCell ref="PWK58:PWM58"/>
    <mergeCell ref="PWN58:PWP58"/>
    <mergeCell ref="PWQ58:PWS58"/>
    <mergeCell ref="PVP58:PVR58"/>
    <mergeCell ref="PVS58:PVU58"/>
    <mergeCell ref="PVV58:PVX58"/>
    <mergeCell ref="PVY58:PWA58"/>
    <mergeCell ref="PWB58:PWD58"/>
    <mergeCell ref="QDC58:QDE58"/>
    <mergeCell ref="QDF58:QDH58"/>
    <mergeCell ref="QDI58:QDK58"/>
    <mergeCell ref="QDL58:QDN58"/>
    <mergeCell ref="QDO58:QDQ58"/>
    <mergeCell ref="QCN58:QCP58"/>
    <mergeCell ref="QCQ58:QCS58"/>
    <mergeCell ref="QCT58:QCV58"/>
    <mergeCell ref="QCW58:QCY58"/>
    <mergeCell ref="QCZ58:QDB58"/>
    <mergeCell ref="QBY58:QCA58"/>
    <mergeCell ref="QCB58:QCD58"/>
    <mergeCell ref="QCE58:QCG58"/>
    <mergeCell ref="QCH58:QCJ58"/>
    <mergeCell ref="QCK58:QCM58"/>
    <mergeCell ref="QBJ58:QBL58"/>
    <mergeCell ref="QBM58:QBO58"/>
    <mergeCell ref="QBP58:QBR58"/>
    <mergeCell ref="QBS58:QBU58"/>
    <mergeCell ref="QBV58:QBX58"/>
    <mergeCell ref="QAU58:QAW58"/>
    <mergeCell ref="QAX58:QAZ58"/>
    <mergeCell ref="QBA58:QBC58"/>
    <mergeCell ref="QBD58:QBF58"/>
    <mergeCell ref="QBG58:QBI58"/>
    <mergeCell ref="QAF58:QAH58"/>
    <mergeCell ref="QAI58:QAK58"/>
    <mergeCell ref="QAL58:QAN58"/>
    <mergeCell ref="QAO58:QAQ58"/>
    <mergeCell ref="QAR58:QAT58"/>
    <mergeCell ref="PZQ58:PZS58"/>
    <mergeCell ref="PZT58:PZV58"/>
    <mergeCell ref="PZW58:PZY58"/>
    <mergeCell ref="PZZ58:QAB58"/>
    <mergeCell ref="QAC58:QAE58"/>
    <mergeCell ref="QHD58:QHF58"/>
    <mergeCell ref="QHG58:QHI58"/>
    <mergeCell ref="QHJ58:QHL58"/>
    <mergeCell ref="QHM58:QHO58"/>
    <mergeCell ref="QHP58:QHR58"/>
    <mergeCell ref="QGO58:QGQ58"/>
    <mergeCell ref="QGR58:QGT58"/>
    <mergeCell ref="QGU58:QGW58"/>
    <mergeCell ref="QGX58:QGZ58"/>
    <mergeCell ref="QHA58:QHC58"/>
    <mergeCell ref="QFZ58:QGB58"/>
    <mergeCell ref="QGC58:QGE58"/>
    <mergeCell ref="QGF58:QGH58"/>
    <mergeCell ref="QGI58:QGK58"/>
    <mergeCell ref="QGL58:QGN58"/>
    <mergeCell ref="QFK58:QFM58"/>
    <mergeCell ref="QFN58:QFP58"/>
    <mergeCell ref="QFQ58:QFS58"/>
    <mergeCell ref="QFT58:QFV58"/>
    <mergeCell ref="QFW58:QFY58"/>
    <mergeCell ref="QEV58:QEX58"/>
    <mergeCell ref="QEY58:QFA58"/>
    <mergeCell ref="QFB58:QFD58"/>
    <mergeCell ref="QFE58:QFG58"/>
    <mergeCell ref="QFH58:QFJ58"/>
    <mergeCell ref="QEG58:QEI58"/>
    <mergeCell ref="QEJ58:QEL58"/>
    <mergeCell ref="QEM58:QEO58"/>
    <mergeCell ref="QEP58:QER58"/>
    <mergeCell ref="QES58:QEU58"/>
    <mergeCell ref="QDR58:QDT58"/>
    <mergeCell ref="QDU58:QDW58"/>
    <mergeCell ref="QDX58:QDZ58"/>
    <mergeCell ref="QEA58:QEC58"/>
    <mergeCell ref="QED58:QEF58"/>
    <mergeCell ref="QLE58:QLG58"/>
    <mergeCell ref="QLH58:QLJ58"/>
    <mergeCell ref="QLK58:QLM58"/>
    <mergeCell ref="QLN58:QLP58"/>
    <mergeCell ref="QLQ58:QLS58"/>
    <mergeCell ref="QKP58:QKR58"/>
    <mergeCell ref="QKS58:QKU58"/>
    <mergeCell ref="QKV58:QKX58"/>
    <mergeCell ref="QKY58:QLA58"/>
    <mergeCell ref="QLB58:QLD58"/>
    <mergeCell ref="QKA58:QKC58"/>
    <mergeCell ref="QKD58:QKF58"/>
    <mergeCell ref="QKG58:QKI58"/>
    <mergeCell ref="QKJ58:QKL58"/>
    <mergeCell ref="QKM58:QKO58"/>
    <mergeCell ref="QJL58:QJN58"/>
    <mergeCell ref="QJO58:QJQ58"/>
    <mergeCell ref="QJR58:QJT58"/>
    <mergeCell ref="QJU58:QJW58"/>
    <mergeCell ref="QJX58:QJZ58"/>
    <mergeCell ref="QIW58:QIY58"/>
    <mergeCell ref="QIZ58:QJB58"/>
    <mergeCell ref="QJC58:QJE58"/>
    <mergeCell ref="QJF58:QJH58"/>
    <mergeCell ref="QJI58:QJK58"/>
    <mergeCell ref="QIH58:QIJ58"/>
    <mergeCell ref="QIK58:QIM58"/>
    <mergeCell ref="QIN58:QIP58"/>
    <mergeCell ref="QIQ58:QIS58"/>
    <mergeCell ref="QIT58:QIV58"/>
    <mergeCell ref="QHS58:QHU58"/>
    <mergeCell ref="QHV58:QHX58"/>
    <mergeCell ref="QHY58:QIA58"/>
    <mergeCell ref="QIB58:QID58"/>
    <mergeCell ref="QIE58:QIG58"/>
    <mergeCell ref="QPF58:QPH58"/>
    <mergeCell ref="QPI58:QPK58"/>
    <mergeCell ref="QPL58:QPN58"/>
    <mergeCell ref="QPO58:QPQ58"/>
    <mergeCell ref="QPR58:QPT58"/>
    <mergeCell ref="QOQ58:QOS58"/>
    <mergeCell ref="QOT58:QOV58"/>
    <mergeCell ref="QOW58:QOY58"/>
    <mergeCell ref="QOZ58:QPB58"/>
    <mergeCell ref="QPC58:QPE58"/>
    <mergeCell ref="QOB58:QOD58"/>
    <mergeCell ref="QOE58:QOG58"/>
    <mergeCell ref="QOH58:QOJ58"/>
    <mergeCell ref="QOK58:QOM58"/>
    <mergeCell ref="QON58:QOP58"/>
    <mergeCell ref="QNM58:QNO58"/>
    <mergeCell ref="QNP58:QNR58"/>
    <mergeCell ref="QNS58:QNU58"/>
    <mergeCell ref="QNV58:QNX58"/>
    <mergeCell ref="QNY58:QOA58"/>
    <mergeCell ref="QMX58:QMZ58"/>
    <mergeCell ref="QNA58:QNC58"/>
    <mergeCell ref="QND58:QNF58"/>
    <mergeCell ref="QNG58:QNI58"/>
    <mergeCell ref="QNJ58:QNL58"/>
    <mergeCell ref="QMI58:QMK58"/>
    <mergeCell ref="QML58:QMN58"/>
    <mergeCell ref="QMO58:QMQ58"/>
    <mergeCell ref="QMR58:QMT58"/>
    <mergeCell ref="QMU58:QMW58"/>
    <mergeCell ref="QLT58:QLV58"/>
    <mergeCell ref="QLW58:QLY58"/>
    <mergeCell ref="QLZ58:QMB58"/>
    <mergeCell ref="QMC58:QME58"/>
    <mergeCell ref="QMF58:QMH58"/>
    <mergeCell ref="QTG58:QTI58"/>
    <mergeCell ref="QTJ58:QTL58"/>
    <mergeCell ref="QTM58:QTO58"/>
    <mergeCell ref="QTP58:QTR58"/>
    <mergeCell ref="QTS58:QTU58"/>
    <mergeCell ref="QSR58:QST58"/>
    <mergeCell ref="QSU58:QSW58"/>
    <mergeCell ref="QSX58:QSZ58"/>
    <mergeCell ref="QTA58:QTC58"/>
    <mergeCell ref="QTD58:QTF58"/>
    <mergeCell ref="QSC58:QSE58"/>
    <mergeCell ref="QSF58:QSH58"/>
    <mergeCell ref="QSI58:QSK58"/>
    <mergeCell ref="QSL58:QSN58"/>
    <mergeCell ref="QSO58:QSQ58"/>
    <mergeCell ref="QRN58:QRP58"/>
    <mergeCell ref="QRQ58:QRS58"/>
    <mergeCell ref="QRT58:QRV58"/>
    <mergeCell ref="QRW58:QRY58"/>
    <mergeCell ref="QRZ58:QSB58"/>
    <mergeCell ref="QQY58:QRA58"/>
    <mergeCell ref="QRB58:QRD58"/>
    <mergeCell ref="QRE58:QRG58"/>
    <mergeCell ref="QRH58:QRJ58"/>
    <mergeCell ref="QRK58:QRM58"/>
    <mergeCell ref="QQJ58:QQL58"/>
    <mergeCell ref="QQM58:QQO58"/>
    <mergeCell ref="QQP58:QQR58"/>
    <mergeCell ref="QQS58:QQU58"/>
    <mergeCell ref="QQV58:QQX58"/>
    <mergeCell ref="QPU58:QPW58"/>
    <mergeCell ref="QPX58:QPZ58"/>
    <mergeCell ref="QQA58:QQC58"/>
    <mergeCell ref="QQD58:QQF58"/>
    <mergeCell ref="QQG58:QQI58"/>
    <mergeCell ref="QXH58:QXJ58"/>
    <mergeCell ref="QXK58:QXM58"/>
    <mergeCell ref="QXN58:QXP58"/>
    <mergeCell ref="QXQ58:QXS58"/>
    <mergeCell ref="QXT58:QXV58"/>
    <mergeCell ref="QWS58:QWU58"/>
    <mergeCell ref="QWV58:QWX58"/>
    <mergeCell ref="QWY58:QXA58"/>
    <mergeCell ref="QXB58:QXD58"/>
    <mergeCell ref="QXE58:QXG58"/>
    <mergeCell ref="QWD58:QWF58"/>
    <mergeCell ref="QWG58:QWI58"/>
    <mergeCell ref="QWJ58:QWL58"/>
    <mergeCell ref="QWM58:QWO58"/>
    <mergeCell ref="QWP58:QWR58"/>
    <mergeCell ref="QVO58:QVQ58"/>
    <mergeCell ref="QVR58:QVT58"/>
    <mergeCell ref="QVU58:QVW58"/>
    <mergeCell ref="QVX58:QVZ58"/>
    <mergeCell ref="QWA58:QWC58"/>
    <mergeCell ref="QUZ58:QVB58"/>
    <mergeCell ref="QVC58:QVE58"/>
    <mergeCell ref="QVF58:QVH58"/>
    <mergeCell ref="QVI58:QVK58"/>
    <mergeCell ref="QVL58:QVN58"/>
    <mergeCell ref="QUK58:QUM58"/>
    <mergeCell ref="QUN58:QUP58"/>
    <mergeCell ref="QUQ58:QUS58"/>
    <mergeCell ref="QUT58:QUV58"/>
    <mergeCell ref="QUW58:QUY58"/>
    <mergeCell ref="QTV58:QTX58"/>
    <mergeCell ref="QTY58:QUA58"/>
    <mergeCell ref="QUB58:QUD58"/>
    <mergeCell ref="QUE58:QUG58"/>
    <mergeCell ref="QUH58:QUJ58"/>
    <mergeCell ref="RBI58:RBK58"/>
    <mergeCell ref="RBL58:RBN58"/>
    <mergeCell ref="RBO58:RBQ58"/>
    <mergeCell ref="RBR58:RBT58"/>
    <mergeCell ref="RBU58:RBW58"/>
    <mergeCell ref="RAT58:RAV58"/>
    <mergeCell ref="RAW58:RAY58"/>
    <mergeCell ref="RAZ58:RBB58"/>
    <mergeCell ref="RBC58:RBE58"/>
    <mergeCell ref="RBF58:RBH58"/>
    <mergeCell ref="RAE58:RAG58"/>
    <mergeCell ref="RAH58:RAJ58"/>
    <mergeCell ref="RAK58:RAM58"/>
    <mergeCell ref="RAN58:RAP58"/>
    <mergeCell ref="RAQ58:RAS58"/>
    <mergeCell ref="QZP58:QZR58"/>
    <mergeCell ref="QZS58:QZU58"/>
    <mergeCell ref="QZV58:QZX58"/>
    <mergeCell ref="QZY58:RAA58"/>
    <mergeCell ref="RAB58:RAD58"/>
    <mergeCell ref="QZA58:QZC58"/>
    <mergeCell ref="QZD58:QZF58"/>
    <mergeCell ref="QZG58:QZI58"/>
    <mergeCell ref="QZJ58:QZL58"/>
    <mergeCell ref="QZM58:QZO58"/>
    <mergeCell ref="QYL58:QYN58"/>
    <mergeCell ref="QYO58:QYQ58"/>
    <mergeCell ref="QYR58:QYT58"/>
    <mergeCell ref="QYU58:QYW58"/>
    <mergeCell ref="QYX58:QYZ58"/>
    <mergeCell ref="QXW58:QXY58"/>
    <mergeCell ref="QXZ58:QYB58"/>
    <mergeCell ref="QYC58:QYE58"/>
    <mergeCell ref="QYF58:QYH58"/>
    <mergeCell ref="QYI58:QYK58"/>
    <mergeCell ref="RFJ58:RFL58"/>
    <mergeCell ref="RFM58:RFO58"/>
    <mergeCell ref="RFP58:RFR58"/>
    <mergeCell ref="RFS58:RFU58"/>
    <mergeCell ref="RFV58:RFX58"/>
    <mergeCell ref="REU58:REW58"/>
    <mergeCell ref="REX58:REZ58"/>
    <mergeCell ref="RFA58:RFC58"/>
    <mergeCell ref="RFD58:RFF58"/>
    <mergeCell ref="RFG58:RFI58"/>
    <mergeCell ref="REF58:REH58"/>
    <mergeCell ref="REI58:REK58"/>
    <mergeCell ref="REL58:REN58"/>
    <mergeCell ref="REO58:REQ58"/>
    <mergeCell ref="RER58:RET58"/>
    <mergeCell ref="RDQ58:RDS58"/>
    <mergeCell ref="RDT58:RDV58"/>
    <mergeCell ref="RDW58:RDY58"/>
    <mergeCell ref="RDZ58:REB58"/>
    <mergeCell ref="REC58:REE58"/>
    <mergeCell ref="RDB58:RDD58"/>
    <mergeCell ref="RDE58:RDG58"/>
    <mergeCell ref="RDH58:RDJ58"/>
    <mergeCell ref="RDK58:RDM58"/>
    <mergeCell ref="RDN58:RDP58"/>
    <mergeCell ref="RCM58:RCO58"/>
    <mergeCell ref="RCP58:RCR58"/>
    <mergeCell ref="RCS58:RCU58"/>
    <mergeCell ref="RCV58:RCX58"/>
    <mergeCell ref="RCY58:RDA58"/>
    <mergeCell ref="RBX58:RBZ58"/>
    <mergeCell ref="RCA58:RCC58"/>
    <mergeCell ref="RCD58:RCF58"/>
    <mergeCell ref="RCG58:RCI58"/>
    <mergeCell ref="RCJ58:RCL58"/>
    <mergeCell ref="RJK58:RJM58"/>
    <mergeCell ref="RJN58:RJP58"/>
    <mergeCell ref="RJQ58:RJS58"/>
    <mergeCell ref="RJT58:RJV58"/>
    <mergeCell ref="RJW58:RJY58"/>
    <mergeCell ref="RIV58:RIX58"/>
    <mergeCell ref="RIY58:RJA58"/>
    <mergeCell ref="RJB58:RJD58"/>
    <mergeCell ref="RJE58:RJG58"/>
    <mergeCell ref="RJH58:RJJ58"/>
    <mergeCell ref="RIG58:RII58"/>
    <mergeCell ref="RIJ58:RIL58"/>
    <mergeCell ref="RIM58:RIO58"/>
    <mergeCell ref="RIP58:RIR58"/>
    <mergeCell ref="RIS58:RIU58"/>
    <mergeCell ref="RHR58:RHT58"/>
    <mergeCell ref="RHU58:RHW58"/>
    <mergeCell ref="RHX58:RHZ58"/>
    <mergeCell ref="RIA58:RIC58"/>
    <mergeCell ref="RID58:RIF58"/>
    <mergeCell ref="RHC58:RHE58"/>
    <mergeCell ref="RHF58:RHH58"/>
    <mergeCell ref="RHI58:RHK58"/>
    <mergeCell ref="RHL58:RHN58"/>
    <mergeCell ref="RHO58:RHQ58"/>
    <mergeCell ref="RGN58:RGP58"/>
    <mergeCell ref="RGQ58:RGS58"/>
    <mergeCell ref="RGT58:RGV58"/>
    <mergeCell ref="RGW58:RGY58"/>
    <mergeCell ref="RGZ58:RHB58"/>
    <mergeCell ref="RFY58:RGA58"/>
    <mergeCell ref="RGB58:RGD58"/>
    <mergeCell ref="RGE58:RGG58"/>
    <mergeCell ref="RGH58:RGJ58"/>
    <mergeCell ref="RGK58:RGM58"/>
    <mergeCell ref="RNL58:RNN58"/>
    <mergeCell ref="RNO58:RNQ58"/>
    <mergeCell ref="RNR58:RNT58"/>
    <mergeCell ref="RNU58:RNW58"/>
    <mergeCell ref="RNX58:RNZ58"/>
    <mergeCell ref="RMW58:RMY58"/>
    <mergeCell ref="RMZ58:RNB58"/>
    <mergeCell ref="RNC58:RNE58"/>
    <mergeCell ref="RNF58:RNH58"/>
    <mergeCell ref="RNI58:RNK58"/>
    <mergeCell ref="RMH58:RMJ58"/>
    <mergeCell ref="RMK58:RMM58"/>
    <mergeCell ref="RMN58:RMP58"/>
    <mergeCell ref="RMQ58:RMS58"/>
    <mergeCell ref="RMT58:RMV58"/>
    <mergeCell ref="RLS58:RLU58"/>
    <mergeCell ref="RLV58:RLX58"/>
    <mergeCell ref="RLY58:RMA58"/>
    <mergeCell ref="RMB58:RMD58"/>
    <mergeCell ref="RME58:RMG58"/>
    <mergeCell ref="RLD58:RLF58"/>
    <mergeCell ref="RLG58:RLI58"/>
    <mergeCell ref="RLJ58:RLL58"/>
    <mergeCell ref="RLM58:RLO58"/>
    <mergeCell ref="RLP58:RLR58"/>
    <mergeCell ref="RKO58:RKQ58"/>
    <mergeCell ref="RKR58:RKT58"/>
    <mergeCell ref="RKU58:RKW58"/>
    <mergeCell ref="RKX58:RKZ58"/>
    <mergeCell ref="RLA58:RLC58"/>
    <mergeCell ref="RJZ58:RKB58"/>
    <mergeCell ref="RKC58:RKE58"/>
    <mergeCell ref="RKF58:RKH58"/>
    <mergeCell ref="RKI58:RKK58"/>
    <mergeCell ref="RKL58:RKN58"/>
    <mergeCell ref="RRM58:RRO58"/>
    <mergeCell ref="RRP58:RRR58"/>
    <mergeCell ref="RRS58:RRU58"/>
    <mergeCell ref="RRV58:RRX58"/>
    <mergeCell ref="RRY58:RSA58"/>
    <mergeCell ref="RQX58:RQZ58"/>
    <mergeCell ref="RRA58:RRC58"/>
    <mergeCell ref="RRD58:RRF58"/>
    <mergeCell ref="RRG58:RRI58"/>
    <mergeCell ref="RRJ58:RRL58"/>
    <mergeCell ref="RQI58:RQK58"/>
    <mergeCell ref="RQL58:RQN58"/>
    <mergeCell ref="RQO58:RQQ58"/>
    <mergeCell ref="RQR58:RQT58"/>
    <mergeCell ref="RQU58:RQW58"/>
    <mergeCell ref="RPT58:RPV58"/>
    <mergeCell ref="RPW58:RPY58"/>
    <mergeCell ref="RPZ58:RQB58"/>
    <mergeCell ref="RQC58:RQE58"/>
    <mergeCell ref="RQF58:RQH58"/>
    <mergeCell ref="RPE58:RPG58"/>
    <mergeCell ref="RPH58:RPJ58"/>
    <mergeCell ref="RPK58:RPM58"/>
    <mergeCell ref="RPN58:RPP58"/>
    <mergeCell ref="RPQ58:RPS58"/>
    <mergeCell ref="ROP58:ROR58"/>
    <mergeCell ref="ROS58:ROU58"/>
    <mergeCell ref="ROV58:ROX58"/>
    <mergeCell ref="ROY58:RPA58"/>
    <mergeCell ref="RPB58:RPD58"/>
    <mergeCell ref="ROA58:ROC58"/>
    <mergeCell ref="ROD58:ROF58"/>
    <mergeCell ref="ROG58:ROI58"/>
    <mergeCell ref="ROJ58:ROL58"/>
    <mergeCell ref="ROM58:ROO58"/>
    <mergeCell ref="RVN58:RVP58"/>
    <mergeCell ref="RVQ58:RVS58"/>
    <mergeCell ref="RVT58:RVV58"/>
    <mergeCell ref="RVW58:RVY58"/>
    <mergeCell ref="RVZ58:RWB58"/>
    <mergeCell ref="RUY58:RVA58"/>
    <mergeCell ref="RVB58:RVD58"/>
    <mergeCell ref="RVE58:RVG58"/>
    <mergeCell ref="RVH58:RVJ58"/>
    <mergeCell ref="RVK58:RVM58"/>
    <mergeCell ref="RUJ58:RUL58"/>
    <mergeCell ref="RUM58:RUO58"/>
    <mergeCell ref="RUP58:RUR58"/>
    <mergeCell ref="RUS58:RUU58"/>
    <mergeCell ref="RUV58:RUX58"/>
    <mergeCell ref="RTU58:RTW58"/>
    <mergeCell ref="RTX58:RTZ58"/>
    <mergeCell ref="RUA58:RUC58"/>
    <mergeCell ref="RUD58:RUF58"/>
    <mergeCell ref="RUG58:RUI58"/>
    <mergeCell ref="RTF58:RTH58"/>
    <mergeCell ref="RTI58:RTK58"/>
    <mergeCell ref="RTL58:RTN58"/>
    <mergeCell ref="RTO58:RTQ58"/>
    <mergeCell ref="RTR58:RTT58"/>
    <mergeCell ref="RSQ58:RSS58"/>
    <mergeCell ref="RST58:RSV58"/>
    <mergeCell ref="RSW58:RSY58"/>
    <mergeCell ref="RSZ58:RTB58"/>
    <mergeCell ref="RTC58:RTE58"/>
    <mergeCell ref="RSB58:RSD58"/>
    <mergeCell ref="RSE58:RSG58"/>
    <mergeCell ref="RSH58:RSJ58"/>
    <mergeCell ref="RSK58:RSM58"/>
    <mergeCell ref="RSN58:RSP58"/>
    <mergeCell ref="RZO58:RZQ58"/>
    <mergeCell ref="RZR58:RZT58"/>
    <mergeCell ref="RZU58:RZW58"/>
    <mergeCell ref="RZX58:RZZ58"/>
    <mergeCell ref="SAA58:SAC58"/>
    <mergeCell ref="RYZ58:RZB58"/>
    <mergeCell ref="RZC58:RZE58"/>
    <mergeCell ref="RZF58:RZH58"/>
    <mergeCell ref="RZI58:RZK58"/>
    <mergeCell ref="RZL58:RZN58"/>
    <mergeCell ref="RYK58:RYM58"/>
    <mergeCell ref="RYN58:RYP58"/>
    <mergeCell ref="RYQ58:RYS58"/>
    <mergeCell ref="RYT58:RYV58"/>
    <mergeCell ref="RYW58:RYY58"/>
    <mergeCell ref="RXV58:RXX58"/>
    <mergeCell ref="RXY58:RYA58"/>
    <mergeCell ref="RYB58:RYD58"/>
    <mergeCell ref="RYE58:RYG58"/>
    <mergeCell ref="RYH58:RYJ58"/>
    <mergeCell ref="RXG58:RXI58"/>
    <mergeCell ref="RXJ58:RXL58"/>
    <mergeCell ref="RXM58:RXO58"/>
    <mergeCell ref="RXP58:RXR58"/>
    <mergeCell ref="RXS58:RXU58"/>
    <mergeCell ref="RWR58:RWT58"/>
    <mergeCell ref="RWU58:RWW58"/>
    <mergeCell ref="RWX58:RWZ58"/>
    <mergeCell ref="RXA58:RXC58"/>
    <mergeCell ref="RXD58:RXF58"/>
    <mergeCell ref="RWC58:RWE58"/>
    <mergeCell ref="RWF58:RWH58"/>
    <mergeCell ref="RWI58:RWK58"/>
    <mergeCell ref="RWL58:RWN58"/>
    <mergeCell ref="RWO58:RWQ58"/>
    <mergeCell ref="SDP58:SDR58"/>
    <mergeCell ref="SDS58:SDU58"/>
    <mergeCell ref="SDV58:SDX58"/>
    <mergeCell ref="SDY58:SEA58"/>
    <mergeCell ref="SEB58:SED58"/>
    <mergeCell ref="SDA58:SDC58"/>
    <mergeCell ref="SDD58:SDF58"/>
    <mergeCell ref="SDG58:SDI58"/>
    <mergeCell ref="SDJ58:SDL58"/>
    <mergeCell ref="SDM58:SDO58"/>
    <mergeCell ref="SCL58:SCN58"/>
    <mergeCell ref="SCO58:SCQ58"/>
    <mergeCell ref="SCR58:SCT58"/>
    <mergeCell ref="SCU58:SCW58"/>
    <mergeCell ref="SCX58:SCZ58"/>
    <mergeCell ref="SBW58:SBY58"/>
    <mergeCell ref="SBZ58:SCB58"/>
    <mergeCell ref="SCC58:SCE58"/>
    <mergeCell ref="SCF58:SCH58"/>
    <mergeCell ref="SCI58:SCK58"/>
    <mergeCell ref="SBH58:SBJ58"/>
    <mergeCell ref="SBK58:SBM58"/>
    <mergeCell ref="SBN58:SBP58"/>
    <mergeCell ref="SBQ58:SBS58"/>
    <mergeCell ref="SBT58:SBV58"/>
    <mergeCell ref="SAS58:SAU58"/>
    <mergeCell ref="SAV58:SAX58"/>
    <mergeCell ref="SAY58:SBA58"/>
    <mergeCell ref="SBB58:SBD58"/>
    <mergeCell ref="SBE58:SBG58"/>
    <mergeCell ref="SAD58:SAF58"/>
    <mergeCell ref="SAG58:SAI58"/>
    <mergeCell ref="SAJ58:SAL58"/>
    <mergeCell ref="SAM58:SAO58"/>
    <mergeCell ref="SAP58:SAR58"/>
    <mergeCell ref="SHQ58:SHS58"/>
    <mergeCell ref="SHT58:SHV58"/>
    <mergeCell ref="SHW58:SHY58"/>
    <mergeCell ref="SHZ58:SIB58"/>
    <mergeCell ref="SIC58:SIE58"/>
    <mergeCell ref="SHB58:SHD58"/>
    <mergeCell ref="SHE58:SHG58"/>
    <mergeCell ref="SHH58:SHJ58"/>
    <mergeCell ref="SHK58:SHM58"/>
    <mergeCell ref="SHN58:SHP58"/>
    <mergeCell ref="SGM58:SGO58"/>
    <mergeCell ref="SGP58:SGR58"/>
    <mergeCell ref="SGS58:SGU58"/>
    <mergeCell ref="SGV58:SGX58"/>
    <mergeCell ref="SGY58:SHA58"/>
    <mergeCell ref="SFX58:SFZ58"/>
    <mergeCell ref="SGA58:SGC58"/>
    <mergeCell ref="SGD58:SGF58"/>
    <mergeCell ref="SGG58:SGI58"/>
    <mergeCell ref="SGJ58:SGL58"/>
    <mergeCell ref="SFI58:SFK58"/>
    <mergeCell ref="SFL58:SFN58"/>
    <mergeCell ref="SFO58:SFQ58"/>
    <mergeCell ref="SFR58:SFT58"/>
    <mergeCell ref="SFU58:SFW58"/>
    <mergeCell ref="SET58:SEV58"/>
    <mergeCell ref="SEW58:SEY58"/>
    <mergeCell ref="SEZ58:SFB58"/>
    <mergeCell ref="SFC58:SFE58"/>
    <mergeCell ref="SFF58:SFH58"/>
    <mergeCell ref="SEE58:SEG58"/>
    <mergeCell ref="SEH58:SEJ58"/>
    <mergeCell ref="SEK58:SEM58"/>
    <mergeCell ref="SEN58:SEP58"/>
    <mergeCell ref="SEQ58:SES58"/>
    <mergeCell ref="SLR58:SLT58"/>
    <mergeCell ref="SLU58:SLW58"/>
    <mergeCell ref="SLX58:SLZ58"/>
    <mergeCell ref="SMA58:SMC58"/>
    <mergeCell ref="SMD58:SMF58"/>
    <mergeCell ref="SLC58:SLE58"/>
    <mergeCell ref="SLF58:SLH58"/>
    <mergeCell ref="SLI58:SLK58"/>
    <mergeCell ref="SLL58:SLN58"/>
    <mergeCell ref="SLO58:SLQ58"/>
    <mergeCell ref="SKN58:SKP58"/>
    <mergeCell ref="SKQ58:SKS58"/>
    <mergeCell ref="SKT58:SKV58"/>
    <mergeCell ref="SKW58:SKY58"/>
    <mergeCell ref="SKZ58:SLB58"/>
    <mergeCell ref="SJY58:SKA58"/>
    <mergeCell ref="SKB58:SKD58"/>
    <mergeCell ref="SKE58:SKG58"/>
    <mergeCell ref="SKH58:SKJ58"/>
    <mergeCell ref="SKK58:SKM58"/>
    <mergeCell ref="SJJ58:SJL58"/>
    <mergeCell ref="SJM58:SJO58"/>
    <mergeCell ref="SJP58:SJR58"/>
    <mergeCell ref="SJS58:SJU58"/>
    <mergeCell ref="SJV58:SJX58"/>
    <mergeCell ref="SIU58:SIW58"/>
    <mergeCell ref="SIX58:SIZ58"/>
    <mergeCell ref="SJA58:SJC58"/>
    <mergeCell ref="SJD58:SJF58"/>
    <mergeCell ref="SJG58:SJI58"/>
    <mergeCell ref="SIF58:SIH58"/>
    <mergeCell ref="SII58:SIK58"/>
    <mergeCell ref="SIL58:SIN58"/>
    <mergeCell ref="SIO58:SIQ58"/>
    <mergeCell ref="SIR58:SIT58"/>
    <mergeCell ref="SPS58:SPU58"/>
    <mergeCell ref="SPV58:SPX58"/>
    <mergeCell ref="SPY58:SQA58"/>
    <mergeCell ref="SQB58:SQD58"/>
    <mergeCell ref="SQE58:SQG58"/>
    <mergeCell ref="SPD58:SPF58"/>
    <mergeCell ref="SPG58:SPI58"/>
    <mergeCell ref="SPJ58:SPL58"/>
    <mergeCell ref="SPM58:SPO58"/>
    <mergeCell ref="SPP58:SPR58"/>
    <mergeCell ref="SOO58:SOQ58"/>
    <mergeCell ref="SOR58:SOT58"/>
    <mergeCell ref="SOU58:SOW58"/>
    <mergeCell ref="SOX58:SOZ58"/>
    <mergeCell ref="SPA58:SPC58"/>
    <mergeCell ref="SNZ58:SOB58"/>
    <mergeCell ref="SOC58:SOE58"/>
    <mergeCell ref="SOF58:SOH58"/>
    <mergeCell ref="SOI58:SOK58"/>
    <mergeCell ref="SOL58:SON58"/>
    <mergeCell ref="SNK58:SNM58"/>
    <mergeCell ref="SNN58:SNP58"/>
    <mergeCell ref="SNQ58:SNS58"/>
    <mergeCell ref="SNT58:SNV58"/>
    <mergeCell ref="SNW58:SNY58"/>
    <mergeCell ref="SMV58:SMX58"/>
    <mergeCell ref="SMY58:SNA58"/>
    <mergeCell ref="SNB58:SND58"/>
    <mergeCell ref="SNE58:SNG58"/>
    <mergeCell ref="SNH58:SNJ58"/>
    <mergeCell ref="SMG58:SMI58"/>
    <mergeCell ref="SMJ58:SML58"/>
    <mergeCell ref="SMM58:SMO58"/>
    <mergeCell ref="SMP58:SMR58"/>
    <mergeCell ref="SMS58:SMU58"/>
    <mergeCell ref="STT58:STV58"/>
    <mergeCell ref="STW58:STY58"/>
    <mergeCell ref="STZ58:SUB58"/>
    <mergeCell ref="SUC58:SUE58"/>
    <mergeCell ref="SUF58:SUH58"/>
    <mergeCell ref="STE58:STG58"/>
    <mergeCell ref="STH58:STJ58"/>
    <mergeCell ref="STK58:STM58"/>
    <mergeCell ref="STN58:STP58"/>
    <mergeCell ref="STQ58:STS58"/>
    <mergeCell ref="SSP58:SSR58"/>
    <mergeCell ref="SSS58:SSU58"/>
    <mergeCell ref="SSV58:SSX58"/>
    <mergeCell ref="SSY58:STA58"/>
    <mergeCell ref="STB58:STD58"/>
    <mergeCell ref="SSA58:SSC58"/>
    <mergeCell ref="SSD58:SSF58"/>
    <mergeCell ref="SSG58:SSI58"/>
    <mergeCell ref="SSJ58:SSL58"/>
    <mergeCell ref="SSM58:SSO58"/>
    <mergeCell ref="SRL58:SRN58"/>
    <mergeCell ref="SRO58:SRQ58"/>
    <mergeCell ref="SRR58:SRT58"/>
    <mergeCell ref="SRU58:SRW58"/>
    <mergeCell ref="SRX58:SRZ58"/>
    <mergeCell ref="SQW58:SQY58"/>
    <mergeCell ref="SQZ58:SRB58"/>
    <mergeCell ref="SRC58:SRE58"/>
    <mergeCell ref="SRF58:SRH58"/>
    <mergeCell ref="SRI58:SRK58"/>
    <mergeCell ref="SQH58:SQJ58"/>
    <mergeCell ref="SQK58:SQM58"/>
    <mergeCell ref="SQN58:SQP58"/>
    <mergeCell ref="SQQ58:SQS58"/>
    <mergeCell ref="SQT58:SQV58"/>
    <mergeCell ref="SXU58:SXW58"/>
    <mergeCell ref="SXX58:SXZ58"/>
    <mergeCell ref="SYA58:SYC58"/>
    <mergeCell ref="SYD58:SYF58"/>
    <mergeCell ref="SYG58:SYI58"/>
    <mergeCell ref="SXF58:SXH58"/>
    <mergeCell ref="SXI58:SXK58"/>
    <mergeCell ref="SXL58:SXN58"/>
    <mergeCell ref="SXO58:SXQ58"/>
    <mergeCell ref="SXR58:SXT58"/>
    <mergeCell ref="SWQ58:SWS58"/>
    <mergeCell ref="SWT58:SWV58"/>
    <mergeCell ref="SWW58:SWY58"/>
    <mergeCell ref="SWZ58:SXB58"/>
    <mergeCell ref="SXC58:SXE58"/>
    <mergeCell ref="SWB58:SWD58"/>
    <mergeCell ref="SWE58:SWG58"/>
    <mergeCell ref="SWH58:SWJ58"/>
    <mergeCell ref="SWK58:SWM58"/>
    <mergeCell ref="SWN58:SWP58"/>
    <mergeCell ref="SVM58:SVO58"/>
    <mergeCell ref="SVP58:SVR58"/>
    <mergeCell ref="SVS58:SVU58"/>
    <mergeCell ref="SVV58:SVX58"/>
    <mergeCell ref="SVY58:SWA58"/>
    <mergeCell ref="SUX58:SUZ58"/>
    <mergeCell ref="SVA58:SVC58"/>
    <mergeCell ref="SVD58:SVF58"/>
    <mergeCell ref="SVG58:SVI58"/>
    <mergeCell ref="SVJ58:SVL58"/>
    <mergeCell ref="SUI58:SUK58"/>
    <mergeCell ref="SUL58:SUN58"/>
    <mergeCell ref="SUO58:SUQ58"/>
    <mergeCell ref="SUR58:SUT58"/>
    <mergeCell ref="SUU58:SUW58"/>
    <mergeCell ref="TBV58:TBX58"/>
    <mergeCell ref="TBY58:TCA58"/>
    <mergeCell ref="TCB58:TCD58"/>
    <mergeCell ref="TCE58:TCG58"/>
    <mergeCell ref="TCH58:TCJ58"/>
    <mergeCell ref="TBG58:TBI58"/>
    <mergeCell ref="TBJ58:TBL58"/>
    <mergeCell ref="TBM58:TBO58"/>
    <mergeCell ref="TBP58:TBR58"/>
    <mergeCell ref="TBS58:TBU58"/>
    <mergeCell ref="TAR58:TAT58"/>
    <mergeCell ref="TAU58:TAW58"/>
    <mergeCell ref="TAX58:TAZ58"/>
    <mergeCell ref="TBA58:TBC58"/>
    <mergeCell ref="TBD58:TBF58"/>
    <mergeCell ref="TAC58:TAE58"/>
    <mergeCell ref="TAF58:TAH58"/>
    <mergeCell ref="TAI58:TAK58"/>
    <mergeCell ref="TAL58:TAN58"/>
    <mergeCell ref="TAO58:TAQ58"/>
    <mergeCell ref="SZN58:SZP58"/>
    <mergeCell ref="SZQ58:SZS58"/>
    <mergeCell ref="SZT58:SZV58"/>
    <mergeCell ref="SZW58:SZY58"/>
    <mergeCell ref="SZZ58:TAB58"/>
    <mergeCell ref="SYY58:SZA58"/>
    <mergeCell ref="SZB58:SZD58"/>
    <mergeCell ref="SZE58:SZG58"/>
    <mergeCell ref="SZH58:SZJ58"/>
    <mergeCell ref="SZK58:SZM58"/>
    <mergeCell ref="SYJ58:SYL58"/>
    <mergeCell ref="SYM58:SYO58"/>
    <mergeCell ref="SYP58:SYR58"/>
    <mergeCell ref="SYS58:SYU58"/>
    <mergeCell ref="SYV58:SYX58"/>
    <mergeCell ref="TFW58:TFY58"/>
    <mergeCell ref="TFZ58:TGB58"/>
    <mergeCell ref="TGC58:TGE58"/>
    <mergeCell ref="TGF58:TGH58"/>
    <mergeCell ref="TGI58:TGK58"/>
    <mergeCell ref="TFH58:TFJ58"/>
    <mergeCell ref="TFK58:TFM58"/>
    <mergeCell ref="TFN58:TFP58"/>
    <mergeCell ref="TFQ58:TFS58"/>
    <mergeCell ref="TFT58:TFV58"/>
    <mergeCell ref="TES58:TEU58"/>
    <mergeCell ref="TEV58:TEX58"/>
    <mergeCell ref="TEY58:TFA58"/>
    <mergeCell ref="TFB58:TFD58"/>
    <mergeCell ref="TFE58:TFG58"/>
    <mergeCell ref="TED58:TEF58"/>
    <mergeCell ref="TEG58:TEI58"/>
    <mergeCell ref="TEJ58:TEL58"/>
    <mergeCell ref="TEM58:TEO58"/>
    <mergeCell ref="TEP58:TER58"/>
    <mergeCell ref="TDO58:TDQ58"/>
    <mergeCell ref="TDR58:TDT58"/>
    <mergeCell ref="TDU58:TDW58"/>
    <mergeCell ref="TDX58:TDZ58"/>
    <mergeCell ref="TEA58:TEC58"/>
    <mergeCell ref="TCZ58:TDB58"/>
    <mergeCell ref="TDC58:TDE58"/>
    <mergeCell ref="TDF58:TDH58"/>
    <mergeCell ref="TDI58:TDK58"/>
    <mergeCell ref="TDL58:TDN58"/>
    <mergeCell ref="TCK58:TCM58"/>
    <mergeCell ref="TCN58:TCP58"/>
    <mergeCell ref="TCQ58:TCS58"/>
    <mergeCell ref="TCT58:TCV58"/>
    <mergeCell ref="TCW58:TCY58"/>
    <mergeCell ref="TJX58:TJZ58"/>
    <mergeCell ref="TKA58:TKC58"/>
    <mergeCell ref="TKD58:TKF58"/>
    <mergeCell ref="TKG58:TKI58"/>
    <mergeCell ref="TKJ58:TKL58"/>
    <mergeCell ref="TJI58:TJK58"/>
    <mergeCell ref="TJL58:TJN58"/>
    <mergeCell ref="TJO58:TJQ58"/>
    <mergeCell ref="TJR58:TJT58"/>
    <mergeCell ref="TJU58:TJW58"/>
    <mergeCell ref="TIT58:TIV58"/>
    <mergeCell ref="TIW58:TIY58"/>
    <mergeCell ref="TIZ58:TJB58"/>
    <mergeCell ref="TJC58:TJE58"/>
    <mergeCell ref="TJF58:TJH58"/>
    <mergeCell ref="TIE58:TIG58"/>
    <mergeCell ref="TIH58:TIJ58"/>
    <mergeCell ref="TIK58:TIM58"/>
    <mergeCell ref="TIN58:TIP58"/>
    <mergeCell ref="TIQ58:TIS58"/>
    <mergeCell ref="THP58:THR58"/>
    <mergeCell ref="THS58:THU58"/>
    <mergeCell ref="THV58:THX58"/>
    <mergeCell ref="THY58:TIA58"/>
    <mergeCell ref="TIB58:TID58"/>
    <mergeCell ref="THA58:THC58"/>
    <mergeCell ref="THD58:THF58"/>
    <mergeCell ref="THG58:THI58"/>
    <mergeCell ref="THJ58:THL58"/>
    <mergeCell ref="THM58:THO58"/>
    <mergeCell ref="TGL58:TGN58"/>
    <mergeCell ref="TGO58:TGQ58"/>
    <mergeCell ref="TGR58:TGT58"/>
    <mergeCell ref="TGU58:TGW58"/>
    <mergeCell ref="TGX58:TGZ58"/>
    <mergeCell ref="TNY58:TOA58"/>
    <mergeCell ref="TOB58:TOD58"/>
    <mergeCell ref="TOE58:TOG58"/>
    <mergeCell ref="TOH58:TOJ58"/>
    <mergeCell ref="TOK58:TOM58"/>
    <mergeCell ref="TNJ58:TNL58"/>
    <mergeCell ref="TNM58:TNO58"/>
    <mergeCell ref="TNP58:TNR58"/>
    <mergeCell ref="TNS58:TNU58"/>
    <mergeCell ref="TNV58:TNX58"/>
    <mergeCell ref="TMU58:TMW58"/>
    <mergeCell ref="TMX58:TMZ58"/>
    <mergeCell ref="TNA58:TNC58"/>
    <mergeCell ref="TND58:TNF58"/>
    <mergeCell ref="TNG58:TNI58"/>
    <mergeCell ref="TMF58:TMH58"/>
    <mergeCell ref="TMI58:TMK58"/>
    <mergeCell ref="TML58:TMN58"/>
    <mergeCell ref="TMO58:TMQ58"/>
    <mergeCell ref="TMR58:TMT58"/>
    <mergeCell ref="TLQ58:TLS58"/>
    <mergeCell ref="TLT58:TLV58"/>
    <mergeCell ref="TLW58:TLY58"/>
    <mergeCell ref="TLZ58:TMB58"/>
    <mergeCell ref="TMC58:TME58"/>
    <mergeCell ref="TLB58:TLD58"/>
    <mergeCell ref="TLE58:TLG58"/>
    <mergeCell ref="TLH58:TLJ58"/>
    <mergeCell ref="TLK58:TLM58"/>
    <mergeCell ref="TLN58:TLP58"/>
    <mergeCell ref="TKM58:TKO58"/>
    <mergeCell ref="TKP58:TKR58"/>
    <mergeCell ref="TKS58:TKU58"/>
    <mergeCell ref="TKV58:TKX58"/>
    <mergeCell ref="TKY58:TLA58"/>
    <mergeCell ref="TRZ58:TSB58"/>
    <mergeCell ref="TSC58:TSE58"/>
    <mergeCell ref="TSF58:TSH58"/>
    <mergeCell ref="TSI58:TSK58"/>
    <mergeCell ref="TSL58:TSN58"/>
    <mergeCell ref="TRK58:TRM58"/>
    <mergeCell ref="TRN58:TRP58"/>
    <mergeCell ref="TRQ58:TRS58"/>
    <mergeCell ref="TRT58:TRV58"/>
    <mergeCell ref="TRW58:TRY58"/>
    <mergeCell ref="TQV58:TQX58"/>
    <mergeCell ref="TQY58:TRA58"/>
    <mergeCell ref="TRB58:TRD58"/>
    <mergeCell ref="TRE58:TRG58"/>
    <mergeCell ref="TRH58:TRJ58"/>
    <mergeCell ref="TQG58:TQI58"/>
    <mergeCell ref="TQJ58:TQL58"/>
    <mergeCell ref="TQM58:TQO58"/>
    <mergeCell ref="TQP58:TQR58"/>
    <mergeCell ref="TQS58:TQU58"/>
    <mergeCell ref="TPR58:TPT58"/>
    <mergeCell ref="TPU58:TPW58"/>
    <mergeCell ref="TPX58:TPZ58"/>
    <mergeCell ref="TQA58:TQC58"/>
    <mergeCell ref="TQD58:TQF58"/>
    <mergeCell ref="TPC58:TPE58"/>
    <mergeCell ref="TPF58:TPH58"/>
    <mergeCell ref="TPI58:TPK58"/>
    <mergeCell ref="TPL58:TPN58"/>
    <mergeCell ref="TPO58:TPQ58"/>
    <mergeCell ref="TON58:TOP58"/>
    <mergeCell ref="TOQ58:TOS58"/>
    <mergeCell ref="TOT58:TOV58"/>
    <mergeCell ref="TOW58:TOY58"/>
    <mergeCell ref="TOZ58:TPB58"/>
    <mergeCell ref="TWA58:TWC58"/>
    <mergeCell ref="TWD58:TWF58"/>
    <mergeCell ref="TWG58:TWI58"/>
    <mergeCell ref="TWJ58:TWL58"/>
    <mergeCell ref="TWM58:TWO58"/>
    <mergeCell ref="TVL58:TVN58"/>
    <mergeCell ref="TVO58:TVQ58"/>
    <mergeCell ref="TVR58:TVT58"/>
    <mergeCell ref="TVU58:TVW58"/>
    <mergeCell ref="TVX58:TVZ58"/>
    <mergeCell ref="TUW58:TUY58"/>
    <mergeCell ref="TUZ58:TVB58"/>
    <mergeCell ref="TVC58:TVE58"/>
    <mergeCell ref="TVF58:TVH58"/>
    <mergeCell ref="TVI58:TVK58"/>
    <mergeCell ref="TUH58:TUJ58"/>
    <mergeCell ref="TUK58:TUM58"/>
    <mergeCell ref="TUN58:TUP58"/>
    <mergeCell ref="TUQ58:TUS58"/>
    <mergeCell ref="TUT58:TUV58"/>
    <mergeCell ref="TTS58:TTU58"/>
    <mergeCell ref="TTV58:TTX58"/>
    <mergeCell ref="TTY58:TUA58"/>
    <mergeCell ref="TUB58:TUD58"/>
    <mergeCell ref="TUE58:TUG58"/>
    <mergeCell ref="TTD58:TTF58"/>
    <mergeCell ref="TTG58:TTI58"/>
    <mergeCell ref="TTJ58:TTL58"/>
    <mergeCell ref="TTM58:TTO58"/>
    <mergeCell ref="TTP58:TTR58"/>
    <mergeCell ref="TSO58:TSQ58"/>
    <mergeCell ref="TSR58:TST58"/>
    <mergeCell ref="TSU58:TSW58"/>
    <mergeCell ref="TSX58:TSZ58"/>
    <mergeCell ref="TTA58:TTC58"/>
    <mergeCell ref="UAB58:UAD58"/>
    <mergeCell ref="UAE58:UAG58"/>
    <mergeCell ref="UAH58:UAJ58"/>
    <mergeCell ref="UAK58:UAM58"/>
    <mergeCell ref="UAN58:UAP58"/>
    <mergeCell ref="TZM58:TZO58"/>
    <mergeCell ref="TZP58:TZR58"/>
    <mergeCell ref="TZS58:TZU58"/>
    <mergeCell ref="TZV58:TZX58"/>
    <mergeCell ref="TZY58:UAA58"/>
    <mergeCell ref="TYX58:TYZ58"/>
    <mergeCell ref="TZA58:TZC58"/>
    <mergeCell ref="TZD58:TZF58"/>
    <mergeCell ref="TZG58:TZI58"/>
    <mergeCell ref="TZJ58:TZL58"/>
    <mergeCell ref="TYI58:TYK58"/>
    <mergeCell ref="TYL58:TYN58"/>
    <mergeCell ref="TYO58:TYQ58"/>
    <mergeCell ref="TYR58:TYT58"/>
    <mergeCell ref="TYU58:TYW58"/>
    <mergeCell ref="TXT58:TXV58"/>
    <mergeCell ref="TXW58:TXY58"/>
    <mergeCell ref="TXZ58:TYB58"/>
    <mergeCell ref="TYC58:TYE58"/>
    <mergeCell ref="TYF58:TYH58"/>
    <mergeCell ref="TXE58:TXG58"/>
    <mergeCell ref="TXH58:TXJ58"/>
    <mergeCell ref="TXK58:TXM58"/>
    <mergeCell ref="TXN58:TXP58"/>
    <mergeCell ref="TXQ58:TXS58"/>
    <mergeCell ref="TWP58:TWR58"/>
    <mergeCell ref="TWS58:TWU58"/>
    <mergeCell ref="TWV58:TWX58"/>
    <mergeCell ref="TWY58:TXA58"/>
    <mergeCell ref="TXB58:TXD58"/>
    <mergeCell ref="UEC58:UEE58"/>
    <mergeCell ref="UEF58:UEH58"/>
    <mergeCell ref="UEI58:UEK58"/>
    <mergeCell ref="UEL58:UEN58"/>
    <mergeCell ref="UEO58:UEQ58"/>
    <mergeCell ref="UDN58:UDP58"/>
    <mergeCell ref="UDQ58:UDS58"/>
    <mergeCell ref="UDT58:UDV58"/>
    <mergeCell ref="UDW58:UDY58"/>
    <mergeCell ref="UDZ58:UEB58"/>
    <mergeCell ref="UCY58:UDA58"/>
    <mergeCell ref="UDB58:UDD58"/>
    <mergeCell ref="UDE58:UDG58"/>
    <mergeCell ref="UDH58:UDJ58"/>
    <mergeCell ref="UDK58:UDM58"/>
    <mergeCell ref="UCJ58:UCL58"/>
    <mergeCell ref="UCM58:UCO58"/>
    <mergeCell ref="UCP58:UCR58"/>
    <mergeCell ref="UCS58:UCU58"/>
    <mergeCell ref="UCV58:UCX58"/>
    <mergeCell ref="UBU58:UBW58"/>
    <mergeCell ref="UBX58:UBZ58"/>
    <mergeCell ref="UCA58:UCC58"/>
    <mergeCell ref="UCD58:UCF58"/>
    <mergeCell ref="UCG58:UCI58"/>
    <mergeCell ref="UBF58:UBH58"/>
    <mergeCell ref="UBI58:UBK58"/>
    <mergeCell ref="UBL58:UBN58"/>
    <mergeCell ref="UBO58:UBQ58"/>
    <mergeCell ref="UBR58:UBT58"/>
    <mergeCell ref="UAQ58:UAS58"/>
    <mergeCell ref="UAT58:UAV58"/>
    <mergeCell ref="UAW58:UAY58"/>
    <mergeCell ref="UAZ58:UBB58"/>
    <mergeCell ref="UBC58:UBE58"/>
    <mergeCell ref="UID58:UIF58"/>
    <mergeCell ref="UIG58:UII58"/>
    <mergeCell ref="UIJ58:UIL58"/>
    <mergeCell ref="UIM58:UIO58"/>
    <mergeCell ref="UIP58:UIR58"/>
    <mergeCell ref="UHO58:UHQ58"/>
    <mergeCell ref="UHR58:UHT58"/>
    <mergeCell ref="UHU58:UHW58"/>
    <mergeCell ref="UHX58:UHZ58"/>
    <mergeCell ref="UIA58:UIC58"/>
    <mergeCell ref="UGZ58:UHB58"/>
    <mergeCell ref="UHC58:UHE58"/>
    <mergeCell ref="UHF58:UHH58"/>
    <mergeCell ref="UHI58:UHK58"/>
    <mergeCell ref="UHL58:UHN58"/>
    <mergeCell ref="UGK58:UGM58"/>
    <mergeCell ref="UGN58:UGP58"/>
    <mergeCell ref="UGQ58:UGS58"/>
    <mergeCell ref="UGT58:UGV58"/>
    <mergeCell ref="UGW58:UGY58"/>
    <mergeCell ref="UFV58:UFX58"/>
    <mergeCell ref="UFY58:UGA58"/>
    <mergeCell ref="UGB58:UGD58"/>
    <mergeCell ref="UGE58:UGG58"/>
    <mergeCell ref="UGH58:UGJ58"/>
    <mergeCell ref="UFG58:UFI58"/>
    <mergeCell ref="UFJ58:UFL58"/>
    <mergeCell ref="UFM58:UFO58"/>
    <mergeCell ref="UFP58:UFR58"/>
    <mergeCell ref="UFS58:UFU58"/>
    <mergeCell ref="UER58:UET58"/>
    <mergeCell ref="UEU58:UEW58"/>
    <mergeCell ref="UEX58:UEZ58"/>
    <mergeCell ref="UFA58:UFC58"/>
    <mergeCell ref="UFD58:UFF58"/>
    <mergeCell ref="UME58:UMG58"/>
    <mergeCell ref="UMH58:UMJ58"/>
    <mergeCell ref="UMK58:UMM58"/>
    <mergeCell ref="UMN58:UMP58"/>
    <mergeCell ref="UMQ58:UMS58"/>
    <mergeCell ref="ULP58:ULR58"/>
    <mergeCell ref="ULS58:ULU58"/>
    <mergeCell ref="ULV58:ULX58"/>
    <mergeCell ref="ULY58:UMA58"/>
    <mergeCell ref="UMB58:UMD58"/>
    <mergeCell ref="ULA58:ULC58"/>
    <mergeCell ref="ULD58:ULF58"/>
    <mergeCell ref="ULG58:ULI58"/>
    <mergeCell ref="ULJ58:ULL58"/>
    <mergeCell ref="ULM58:ULO58"/>
    <mergeCell ref="UKL58:UKN58"/>
    <mergeCell ref="UKO58:UKQ58"/>
    <mergeCell ref="UKR58:UKT58"/>
    <mergeCell ref="UKU58:UKW58"/>
    <mergeCell ref="UKX58:UKZ58"/>
    <mergeCell ref="UJW58:UJY58"/>
    <mergeCell ref="UJZ58:UKB58"/>
    <mergeCell ref="UKC58:UKE58"/>
    <mergeCell ref="UKF58:UKH58"/>
    <mergeCell ref="UKI58:UKK58"/>
    <mergeCell ref="UJH58:UJJ58"/>
    <mergeCell ref="UJK58:UJM58"/>
    <mergeCell ref="UJN58:UJP58"/>
    <mergeCell ref="UJQ58:UJS58"/>
    <mergeCell ref="UJT58:UJV58"/>
    <mergeCell ref="UIS58:UIU58"/>
    <mergeCell ref="UIV58:UIX58"/>
    <mergeCell ref="UIY58:UJA58"/>
    <mergeCell ref="UJB58:UJD58"/>
    <mergeCell ref="UJE58:UJG58"/>
    <mergeCell ref="UQF58:UQH58"/>
    <mergeCell ref="UQI58:UQK58"/>
    <mergeCell ref="UQL58:UQN58"/>
    <mergeCell ref="UQO58:UQQ58"/>
    <mergeCell ref="UQR58:UQT58"/>
    <mergeCell ref="UPQ58:UPS58"/>
    <mergeCell ref="UPT58:UPV58"/>
    <mergeCell ref="UPW58:UPY58"/>
    <mergeCell ref="UPZ58:UQB58"/>
    <mergeCell ref="UQC58:UQE58"/>
    <mergeCell ref="UPB58:UPD58"/>
    <mergeCell ref="UPE58:UPG58"/>
    <mergeCell ref="UPH58:UPJ58"/>
    <mergeCell ref="UPK58:UPM58"/>
    <mergeCell ref="UPN58:UPP58"/>
    <mergeCell ref="UOM58:UOO58"/>
    <mergeCell ref="UOP58:UOR58"/>
    <mergeCell ref="UOS58:UOU58"/>
    <mergeCell ref="UOV58:UOX58"/>
    <mergeCell ref="UOY58:UPA58"/>
    <mergeCell ref="UNX58:UNZ58"/>
    <mergeCell ref="UOA58:UOC58"/>
    <mergeCell ref="UOD58:UOF58"/>
    <mergeCell ref="UOG58:UOI58"/>
    <mergeCell ref="UOJ58:UOL58"/>
    <mergeCell ref="UNI58:UNK58"/>
    <mergeCell ref="UNL58:UNN58"/>
    <mergeCell ref="UNO58:UNQ58"/>
    <mergeCell ref="UNR58:UNT58"/>
    <mergeCell ref="UNU58:UNW58"/>
    <mergeCell ref="UMT58:UMV58"/>
    <mergeCell ref="UMW58:UMY58"/>
    <mergeCell ref="UMZ58:UNB58"/>
    <mergeCell ref="UNC58:UNE58"/>
    <mergeCell ref="UNF58:UNH58"/>
    <mergeCell ref="UUG58:UUI58"/>
    <mergeCell ref="UUJ58:UUL58"/>
    <mergeCell ref="UUM58:UUO58"/>
    <mergeCell ref="UUP58:UUR58"/>
    <mergeCell ref="UUS58:UUU58"/>
    <mergeCell ref="UTR58:UTT58"/>
    <mergeCell ref="UTU58:UTW58"/>
    <mergeCell ref="UTX58:UTZ58"/>
    <mergeCell ref="UUA58:UUC58"/>
    <mergeCell ref="UUD58:UUF58"/>
    <mergeCell ref="UTC58:UTE58"/>
    <mergeCell ref="UTF58:UTH58"/>
    <mergeCell ref="UTI58:UTK58"/>
    <mergeCell ref="UTL58:UTN58"/>
    <mergeCell ref="UTO58:UTQ58"/>
    <mergeCell ref="USN58:USP58"/>
    <mergeCell ref="USQ58:USS58"/>
    <mergeCell ref="UST58:USV58"/>
    <mergeCell ref="USW58:USY58"/>
    <mergeCell ref="USZ58:UTB58"/>
    <mergeCell ref="URY58:USA58"/>
    <mergeCell ref="USB58:USD58"/>
    <mergeCell ref="USE58:USG58"/>
    <mergeCell ref="USH58:USJ58"/>
    <mergeCell ref="USK58:USM58"/>
    <mergeCell ref="URJ58:URL58"/>
    <mergeCell ref="URM58:URO58"/>
    <mergeCell ref="URP58:URR58"/>
    <mergeCell ref="URS58:URU58"/>
    <mergeCell ref="URV58:URX58"/>
    <mergeCell ref="UQU58:UQW58"/>
    <mergeCell ref="UQX58:UQZ58"/>
    <mergeCell ref="URA58:URC58"/>
    <mergeCell ref="URD58:URF58"/>
    <mergeCell ref="URG58:URI58"/>
    <mergeCell ref="UYH58:UYJ58"/>
    <mergeCell ref="UYK58:UYM58"/>
    <mergeCell ref="UYN58:UYP58"/>
    <mergeCell ref="UYQ58:UYS58"/>
    <mergeCell ref="UYT58:UYV58"/>
    <mergeCell ref="UXS58:UXU58"/>
    <mergeCell ref="UXV58:UXX58"/>
    <mergeCell ref="UXY58:UYA58"/>
    <mergeCell ref="UYB58:UYD58"/>
    <mergeCell ref="UYE58:UYG58"/>
    <mergeCell ref="UXD58:UXF58"/>
    <mergeCell ref="UXG58:UXI58"/>
    <mergeCell ref="UXJ58:UXL58"/>
    <mergeCell ref="UXM58:UXO58"/>
    <mergeCell ref="UXP58:UXR58"/>
    <mergeCell ref="UWO58:UWQ58"/>
    <mergeCell ref="UWR58:UWT58"/>
    <mergeCell ref="UWU58:UWW58"/>
    <mergeCell ref="UWX58:UWZ58"/>
    <mergeCell ref="UXA58:UXC58"/>
    <mergeCell ref="UVZ58:UWB58"/>
    <mergeCell ref="UWC58:UWE58"/>
    <mergeCell ref="UWF58:UWH58"/>
    <mergeCell ref="UWI58:UWK58"/>
    <mergeCell ref="UWL58:UWN58"/>
    <mergeCell ref="UVK58:UVM58"/>
    <mergeCell ref="UVN58:UVP58"/>
    <mergeCell ref="UVQ58:UVS58"/>
    <mergeCell ref="UVT58:UVV58"/>
    <mergeCell ref="UVW58:UVY58"/>
    <mergeCell ref="UUV58:UUX58"/>
    <mergeCell ref="UUY58:UVA58"/>
    <mergeCell ref="UVB58:UVD58"/>
    <mergeCell ref="UVE58:UVG58"/>
    <mergeCell ref="UVH58:UVJ58"/>
    <mergeCell ref="VCI58:VCK58"/>
    <mergeCell ref="VCL58:VCN58"/>
    <mergeCell ref="VCO58:VCQ58"/>
    <mergeCell ref="VCR58:VCT58"/>
    <mergeCell ref="VCU58:VCW58"/>
    <mergeCell ref="VBT58:VBV58"/>
    <mergeCell ref="VBW58:VBY58"/>
    <mergeCell ref="VBZ58:VCB58"/>
    <mergeCell ref="VCC58:VCE58"/>
    <mergeCell ref="VCF58:VCH58"/>
    <mergeCell ref="VBE58:VBG58"/>
    <mergeCell ref="VBH58:VBJ58"/>
    <mergeCell ref="VBK58:VBM58"/>
    <mergeCell ref="VBN58:VBP58"/>
    <mergeCell ref="VBQ58:VBS58"/>
    <mergeCell ref="VAP58:VAR58"/>
    <mergeCell ref="VAS58:VAU58"/>
    <mergeCell ref="VAV58:VAX58"/>
    <mergeCell ref="VAY58:VBA58"/>
    <mergeCell ref="VBB58:VBD58"/>
    <mergeCell ref="VAA58:VAC58"/>
    <mergeCell ref="VAD58:VAF58"/>
    <mergeCell ref="VAG58:VAI58"/>
    <mergeCell ref="VAJ58:VAL58"/>
    <mergeCell ref="VAM58:VAO58"/>
    <mergeCell ref="UZL58:UZN58"/>
    <mergeCell ref="UZO58:UZQ58"/>
    <mergeCell ref="UZR58:UZT58"/>
    <mergeCell ref="UZU58:UZW58"/>
    <mergeCell ref="UZX58:UZZ58"/>
    <mergeCell ref="UYW58:UYY58"/>
    <mergeCell ref="UYZ58:UZB58"/>
    <mergeCell ref="UZC58:UZE58"/>
    <mergeCell ref="UZF58:UZH58"/>
    <mergeCell ref="UZI58:UZK58"/>
    <mergeCell ref="VGJ58:VGL58"/>
    <mergeCell ref="VGM58:VGO58"/>
    <mergeCell ref="VGP58:VGR58"/>
    <mergeCell ref="VGS58:VGU58"/>
    <mergeCell ref="VGV58:VGX58"/>
    <mergeCell ref="VFU58:VFW58"/>
    <mergeCell ref="VFX58:VFZ58"/>
    <mergeCell ref="VGA58:VGC58"/>
    <mergeCell ref="VGD58:VGF58"/>
    <mergeCell ref="VGG58:VGI58"/>
    <mergeCell ref="VFF58:VFH58"/>
    <mergeCell ref="VFI58:VFK58"/>
    <mergeCell ref="VFL58:VFN58"/>
    <mergeCell ref="VFO58:VFQ58"/>
    <mergeCell ref="VFR58:VFT58"/>
    <mergeCell ref="VEQ58:VES58"/>
    <mergeCell ref="VET58:VEV58"/>
    <mergeCell ref="VEW58:VEY58"/>
    <mergeCell ref="VEZ58:VFB58"/>
    <mergeCell ref="VFC58:VFE58"/>
    <mergeCell ref="VEB58:VED58"/>
    <mergeCell ref="VEE58:VEG58"/>
    <mergeCell ref="VEH58:VEJ58"/>
    <mergeCell ref="VEK58:VEM58"/>
    <mergeCell ref="VEN58:VEP58"/>
    <mergeCell ref="VDM58:VDO58"/>
    <mergeCell ref="VDP58:VDR58"/>
    <mergeCell ref="VDS58:VDU58"/>
    <mergeCell ref="VDV58:VDX58"/>
    <mergeCell ref="VDY58:VEA58"/>
    <mergeCell ref="VCX58:VCZ58"/>
    <mergeCell ref="VDA58:VDC58"/>
    <mergeCell ref="VDD58:VDF58"/>
    <mergeCell ref="VDG58:VDI58"/>
    <mergeCell ref="VDJ58:VDL58"/>
    <mergeCell ref="VKK58:VKM58"/>
    <mergeCell ref="VKN58:VKP58"/>
    <mergeCell ref="VKQ58:VKS58"/>
    <mergeCell ref="VKT58:VKV58"/>
    <mergeCell ref="VKW58:VKY58"/>
    <mergeCell ref="VJV58:VJX58"/>
    <mergeCell ref="VJY58:VKA58"/>
    <mergeCell ref="VKB58:VKD58"/>
    <mergeCell ref="VKE58:VKG58"/>
    <mergeCell ref="VKH58:VKJ58"/>
    <mergeCell ref="VJG58:VJI58"/>
    <mergeCell ref="VJJ58:VJL58"/>
    <mergeCell ref="VJM58:VJO58"/>
    <mergeCell ref="VJP58:VJR58"/>
    <mergeCell ref="VJS58:VJU58"/>
    <mergeCell ref="VIR58:VIT58"/>
    <mergeCell ref="VIU58:VIW58"/>
    <mergeCell ref="VIX58:VIZ58"/>
    <mergeCell ref="VJA58:VJC58"/>
    <mergeCell ref="VJD58:VJF58"/>
    <mergeCell ref="VIC58:VIE58"/>
    <mergeCell ref="VIF58:VIH58"/>
    <mergeCell ref="VII58:VIK58"/>
    <mergeCell ref="VIL58:VIN58"/>
    <mergeCell ref="VIO58:VIQ58"/>
    <mergeCell ref="VHN58:VHP58"/>
    <mergeCell ref="VHQ58:VHS58"/>
    <mergeCell ref="VHT58:VHV58"/>
    <mergeCell ref="VHW58:VHY58"/>
    <mergeCell ref="VHZ58:VIB58"/>
    <mergeCell ref="VGY58:VHA58"/>
    <mergeCell ref="VHB58:VHD58"/>
    <mergeCell ref="VHE58:VHG58"/>
    <mergeCell ref="VHH58:VHJ58"/>
    <mergeCell ref="VHK58:VHM58"/>
    <mergeCell ref="VOL58:VON58"/>
    <mergeCell ref="VOO58:VOQ58"/>
    <mergeCell ref="VOR58:VOT58"/>
    <mergeCell ref="VOU58:VOW58"/>
    <mergeCell ref="VOX58:VOZ58"/>
    <mergeCell ref="VNW58:VNY58"/>
    <mergeCell ref="VNZ58:VOB58"/>
    <mergeCell ref="VOC58:VOE58"/>
    <mergeCell ref="VOF58:VOH58"/>
    <mergeCell ref="VOI58:VOK58"/>
    <mergeCell ref="VNH58:VNJ58"/>
    <mergeCell ref="VNK58:VNM58"/>
    <mergeCell ref="VNN58:VNP58"/>
    <mergeCell ref="VNQ58:VNS58"/>
    <mergeCell ref="VNT58:VNV58"/>
    <mergeCell ref="VMS58:VMU58"/>
    <mergeCell ref="VMV58:VMX58"/>
    <mergeCell ref="VMY58:VNA58"/>
    <mergeCell ref="VNB58:VND58"/>
    <mergeCell ref="VNE58:VNG58"/>
    <mergeCell ref="VMD58:VMF58"/>
    <mergeCell ref="VMG58:VMI58"/>
    <mergeCell ref="VMJ58:VML58"/>
    <mergeCell ref="VMM58:VMO58"/>
    <mergeCell ref="VMP58:VMR58"/>
    <mergeCell ref="VLO58:VLQ58"/>
    <mergeCell ref="VLR58:VLT58"/>
    <mergeCell ref="VLU58:VLW58"/>
    <mergeCell ref="VLX58:VLZ58"/>
    <mergeCell ref="VMA58:VMC58"/>
    <mergeCell ref="VKZ58:VLB58"/>
    <mergeCell ref="VLC58:VLE58"/>
    <mergeCell ref="VLF58:VLH58"/>
    <mergeCell ref="VLI58:VLK58"/>
    <mergeCell ref="VLL58:VLN58"/>
    <mergeCell ref="VSM58:VSO58"/>
    <mergeCell ref="VSP58:VSR58"/>
    <mergeCell ref="VSS58:VSU58"/>
    <mergeCell ref="VSV58:VSX58"/>
    <mergeCell ref="VSY58:VTA58"/>
    <mergeCell ref="VRX58:VRZ58"/>
    <mergeCell ref="VSA58:VSC58"/>
    <mergeCell ref="VSD58:VSF58"/>
    <mergeCell ref="VSG58:VSI58"/>
    <mergeCell ref="VSJ58:VSL58"/>
    <mergeCell ref="VRI58:VRK58"/>
    <mergeCell ref="VRL58:VRN58"/>
    <mergeCell ref="VRO58:VRQ58"/>
    <mergeCell ref="VRR58:VRT58"/>
    <mergeCell ref="VRU58:VRW58"/>
    <mergeCell ref="VQT58:VQV58"/>
    <mergeCell ref="VQW58:VQY58"/>
    <mergeCell ref="VQZ58:VRB58"/>
    <mergeCell ref="VRC58:VRE58"/>
    <mergeCell ref="VRF58:VRH58"/>
    <mergeCell ref="VQE58:VQG58"/>
    <mergeCell ref="VQH58:VQJ58"/>
    <mergeCell ref="VQK58:VQM58"/>
    <mergeCell ref="VQN58:VQP58"/>
    <mergeCell ref="VQQ58:VQS58"/>
    <mergeCell ref="VPP58:VPR58"/>
    <mergeCell ref="VPS58:VPU58"/>
    <mergeCell ref="VPV58:VPX58"/>
    <mergeCell ref="VPY58:VQA58"/>
    <mergeCell ref="VQB58:VQD58"/>
    <mergeCell ref="VPA58:VPC58"/>
    <mergeCell ref="VPD58:VPF58"/>
    <mergeCell ref="VPG58:VPI58"/>
    <mergeCell ref="VPJ58:VPL58"/>
    <mergeCell ref="VPM58:VPO58"/>
    <mergeCell ref="VWN58:VWP58"/>
    <mergeCell ref="VWQ58:VWS58"/>
    <mergeCell ref="VWT58:VWV58"/>
    <mergeCell ref="VWW58:VWY58"/>
    <mergeCell ref="VWZ58:VXB58"/>
    <mergeCell ref="VVY58:VWA58"/>
    <mergeCell ref="VWB58:VWD58"/>
    <mergeCell ref="VWE58:VWG58"/>
    <mergeCell ref="VWH58:VWJ58"/>
    <mergeCell ref="VWK58:VWM58"/>
    <mergeCell ref="VVJ58:VVL58"/>
    <mergeCell ref="VVM58:VVO58"/>
    <mergeCell ref="VVP58:VVR58"/>
    <mergeCell ref="VVS58:VVU58"/>
    <mergeCell ref="VVV58:VVX58"/>
    <mergeCell ref="VUU58:VUW58"/>
    <mergeCell ref="VUX58:VUZ58"/>
    <mergeCell ref="VVA58:VVC58"/>
    <mergeCell ref="VVD58:VVF58"/>
    <mergeCell ref="VVG58:VVI58"/>
    <mergeCell ref="VUF58:VUH58"/>
    <mergeCell ref="VUI58:VUK58"/>
    <mergeCell ref="VUL58:VUN58"/>
    <mergeCell ref="VUO58:VUQ58"/>
    <mergeCell ref="VUR58:VUT58"/>
    <mergeCell ref="VTQ58:VTS58"/>
    <mergeCell ref="VTT58:VTV58"/>
    <mergeCell ref="VTW58:VTY58"/>
    <mergeCell ref="VTZ58:VUB58"/>
    <mergeCell ref="VUC58:VUE58"/>
    <mergeCell ref="VTB58:VTD58"/>
    <mergeCell ref="VTE58:VTG58"/>
    <mergeCell ref="VTH58:VTJ58"/>
    <mergeCell ref="VTK58:VTM58"/>
    <mergeCell ref="VTN58:VTP58"/>
    <mergeCell ref="WAO58:WAQ58"/>
    <mergeCell ref="WAR58:WAT58"/>
    <mergeCell ref="WAU58:WAW58"/>
    <mergeCell ref="WAX58:WAZ58"/>
    <mergeCell ref="WBA58:WBC58"/>
    <mergeCell ref="VZZ58:WAB58"/>
    <mergeCell ref="WAC58:WAE58"/>
    <mergeCell ref="WAF58:WAH58"/>
    <mergeCell ref="WAI58:WAK58"/>
    <mergeCell ref="WAL58:WAN58"/>
    <mergeCell ref="VZK58:VZM58"/>
    <mergeCell ref="VZN58:VZP58"/>
    <mergeCell ref="VZQ58:VZS58"/>
    <mergeCell ref="VZT58:VZV58"/>
    <mergeCell ref="VZW58:VZY58"/>
    <mergeCell ref="VYV58:VYX58"/>
    <mergeCell ref="VYY58:VZA58"/>
    <mergeCell ref="VZB58:VZD58"/>
    <mergeCell ref="VZE58:VZG58"/>
    <mergeCell ref="VZH58:VZJ58"/>
    <mergeCell ref="VYG58:VYI58"/>
    <mergeCell ref="VYJ58:VYL58"/>
    <mergeCell ref="VYM58:VYO58"/>
    <mergeCell ref="VYP58:VYR58"/>
    <mergeCell ref="VYS58:VYU58"/>
    <mergeCell ref="VXR58:VXT58"/>
    <mergeCell ref="VXU58:VXW58"/>
    <mergeCell ref="VXX58:VXZ58"/>
    <mergeCell ref="VYA58:VYC58"/>
    <mergeCell ref="VYD58:VYF58"/>
    <mergeCell ref="VXC58:VXE58"/>
    <mergeCell ref="VXF58:VXH58"/>
    <mergeCell ref="VXI58:VXK58"/>
    <mergeCell ref="VXL58:VXN58"/>
    <mergeCell ref="VXO58:VXQ58"/>
    <mergeCell ref="WEP58:WER58"/>
    <mergeCell ref="WES58:WEU58"/>
    <mergeCell ref="WEV58:WEX58"/>
    <mergeCell ref="WEY58:WFA58"/>
    <mergeCell ref="WFB58:WFD58"/>
    <mergeCell ref="WEA58:WEC58"/>
    <mergeCell ref="WED58:WEF58"/>
    <mergeCell ref="WEG58:WEI58"/>
    <mergeCell ref="WEJ58:WEL58"/>
    <mergeCell ref="WEM58:WEO58"/>
    <mergeCell ref="WDL58:WDN58"/>
    <mergeCell ref="WDO58:WDQ58"/>
    <mergeCell ref="WDR58:WDT58"/>
    <mergeCell ref="WDU58:WDW58"/>
    <mergeCell ref="WDX58:WDZ58"/>
    <mergeCell ref="WCW58:WCY58"/>
    <mergeCell ref="WCZ58:WDB58"/>
    <mergeCell ref="WDC58:WDE58"/>
    <mergeCell ref="WDF58:WDH58"/>
    <mergeCell ref="WDI58:WDK58"/>
    <mergeCell ref="WCH58:WCJ58"/>
    <mergeCell ref="WCK58:WCM58"/>
    <mergeCell ref="WCN58:WCP58"/>
    <mergeCell ref="WCQ58:WCS58"/>
    <mergeCell ref="WCT58:WCV58"/>
    <mergeCell ref="WBS58:WBU58"/>
    <mergeCell ref="WBV58:WBX58"/>
    <mergeCell ref="WBY58:WCA58"/>
    <mergeCell ref="WCB58:WCD58"/>
    <mergeCell ref="WCE58:WCG58"/>
    <mergeCell ref="WBD58:WBF58"/>
    <mergeCell ref="WBG58:WBI58"/>
    <mergeCell ref="WBJ58:WBL58"/>
    <mergeCell ref="WBM58:WBO58"/>
    <mergeCell ref="WBP58:WBR58"/>
    <mergeCell ref="WIQ58:WIS58"/>
    <mergeCell ref="WIT58:WIV58"/>
    <mergeCell ref="WIW58:WIY58"/>
    <mergeCell ref="WIZ58:WJB58"/>
    <mergeCell ref="WJC58:WJE58"/>
    <mergeCell ref="WIB58:WID58"/>
    <mergeCell ref="WIE58:WIG58"/>
    <mergeCell ref="WIH58:WIJ58"/>
    <mergeCell ref="WIK58:WIM58"/>
    <mergeCell ref="WIN58:WIP58"/>
    <mergeCell ref="WHM58:WHO58"/>
    <mergeCell ref="WHP58:WHR58"/>
    <mergeCell ref="WHS58:WHU58"/>
    <mergeCell ref="WHV58:WHX58"/>
    <mergeCell ref="WHY58:WIA58"/>
    <mergeCell ref="WGX58:WGZ58"/>
    <mergeCell ref="WHA58:WHC58"/>
    <mergeCell ref="WHD58:WHF58"/>
    <mergeCell ref="WHG58:WHI58"/>
    <mergeCell ref="WHJ58:WHL58"/>
    <mergeCell ref="WGI58:WGK58"/>
    <mergeCell ref="WGL58:WGN58"/>
    <mergeCell ref="WGO58:WGQ58"/>
    <mergeCell ref="WGR58:WGT58"/>
    <mergeCell ref="WGU58:WGW58"/>
    <mergeCell ref="WFT58:WFV58"/>
    <mergeCell ref="WFW58:WFY58"/>
    <mergeCell ref="WFZ58:WGB58"/>
    <mergeCell ref="WGC58:WGE58"/>
    <mergeCell ref="WGF58:WGH58"/>
    <mergeCell ref="WFE58:WFG58"/>
    <mergeCell ref="WFH58:WFJ58"/>
    <mergeCell ref="WFK58:WFM58"/>
    <mergeCell ref="WFN58:WFP58"/>
    <mergeCell ref="WFQ58:WFS58"/>
    <mergeCell ref="WMR58:WMT58"/>
    <mergeCell ref="WMU58:WMW58"/>
    <mergeCell ref="WMX58:WMZ58"/>
    <mergeCell ref="WNA58:WNC58"/>
    <mergeCell ref="WND58:WNF58"/>
    <mergeCell ref="WMC58:WME58"/>
    <mergeCell ref="WMF58:WMH58"/>
    <mergeCell ref="WMI58:WMK58"/>
    <mergeCell ref="WML58:WMN58"/>
    <mergeCell ref="WMO58:WMQ58"/>
    <mergeCell ref="WLN58:WLP58"/>
    <mergeCell ref="WLQ58:WLS58"/>
    <mergeCell ref="WLT58:WLV58"/>
    <mergeCell ref="WLW58:WLY58"/>
    <mergeCell ref="WLZ58:WMB58"/>
    <mergeCell ref="WKY58:WLA58"/>
    <mergeCell ref="WLB58:WLD58"/>
    <mergeCell ref="WLE58:WLG58"/>
    <mergeCell ref="WLH58:WLJ58"/>
    <mergeCell ref="WLK58:WLM58"/>
    <mergeCell ref="WKJ58:WKL58"/>
    <mergeCell ref="WKM58:WKO58"/>
    <mergeCell ref="WKP58:WKR58"/>
    <mergeCell ref="WKS58:WKU58"/>
    <mergeCell ref="WKV58:WKX58"/>
    <mergeCell ref="WJU58:WJW58"/>
    <mergeCell ref="WJX58:WJZ58"/>
    <mergeCell ref="WKA58:WKC58"/>
    <mergeCell ref="WKD58:WKF58"/>
    <mergeCell ref="WKG58:WKI58"/>
    <mergeCell ref="WJF58:WJH58"/>
    <mergeCell ref="WJI58:WJK58"/>
    <mergeCell ref="WJL58:WJN58"/>
    <mergeCell ref="WJO58:WJQ58"/>
    <mergeCell ref="WJR58:WJT58"/>
    <mergeCell ref="WQS58:WQU58"/>
    <mergeCell ref="WQV58:WQX58"/>
    <mergeCell ref="WQY58:WRA58"/>
    <mergeCell ref="WRB58:WRD58"/>
    <mergeCell ref="WRE58:WRG58"/>
    <mergeCell ref="WQD58:WQF58"/>
    <mergeCell ref="WQG58:WQI58"/>
    <mergeCell ref="WQJ58:WQL58"/>
    <mergeCell ref="WQM58:WQO58"/>
    <mergeCell ref="WQP58:WQR58"/>
    <mergeCell ref="WPO58:WPQ58"/>
    <mergeCell ref="WPR58:WPT58"/>
    <mergeCell ref="WPU58:WPW58"/>
    <mergeCell ref="WPX58:WPZ58"/>
    <mergeCell ref="WQA58:WQC58"/>
    <mergeCell ref="WOZ58:WPB58"/>
    <mergeCell ref="WPC58:WPE58"/>
    <mergeCell ref="WPF58:WPH58"/>
    <mergeCell ref="WPI58:WPK58"/>
    <mergeCell ref="WPL58:WPN58"/>
    <mergeCell ref="WOK58:WOM58"/>
    <mergeCell ref="WON58:WOP58"/>
    <mergeCell ref="WOQ58:WOS58"/>
    <mergeCell ref="WOT58:WOV58"/>
    <mergeCell ref="WOW58:WOY58"/>
    <mergeCell ref="WNV58:WNX58"/>
    <mergeCell ref="WNY58:WOA58"/>
    <mergeCell ref="WOB58:WOD58"/>
    <mergeCell ref="WOE58:WOG58"/>
    <mergeCell ref="WOH58:WOJ58"/>
    <mergeCell ref="WNG58:WNI58"/>
    <mergeCell ref="WNJ58:WNL58"/>
    <mergeCell ref="WNM58:WNO58"/>
    <mergeCell ref="WNP58:WNR58"/>
    <mergeCell ref="WNS58:WNU58"/>
    <mergeCell ref="WUT58:WUV58"/>
    <mergeCell ref="WUW58:WUY58"/>
    <mergeCell ref="WUZ58:WVB58"/>
    <mergeCell ref="WVC58:WVE58"/>
    <mergeCell ref="WVF58:WVH58"/>
    <mergeCell ref="WUE58:WUG58"/>
    <mergeCell ref="WUH58:WUJ58"/>
    <mergeCell ref="WUK58:WUM58"/>
    <mergeCell ref="WUN58:WUP58"/>
    <mergeCell ref="WUQ58:WUS58"/>
    <mergeCell ref="WTP58:WTR58"/>
    <mergeCell ref="WTS58:WTU58"/>
    <mergeCell ref="WTV58:WTX58"/>
    <mergeCell ref="WTY58:WUA58"/>
    <mergeCell ref="WUB58:WUD58"/>
    <mergeCell ref="WTA58:WTC58"/>
    <mergeCell ref="WTD58:WTF58"/>
    <mergeCell ref="WTG58:WTI58"/>
    <mergeCell ref="WTJ58:WTL58"/>
    <mergeCell ref="WTM58:WTO58"/>
    <mergeCell ref="WSL58:WSN58"/>
    <mergeCell ref="WSO58:WSQ58"/>
    <mergeCell ref="WSR58:WST58"/>
    <mergeCell ref="WSU58:WSW58"/>
    <mergeCell ref="WSX58:WSZ58"/>
    <mergeCell ref="WRW58:WRY58"/>
    <mergeCell ref="WRZ58:WSB58"/>
    <mergeCell ref="WSC58:WSE58"/>
    <mergeCell ref="WSF58:WSH58"/>
    <mergeCell ref="WSI58:WSK58"/>
    <mergeCell ref="WRH58:WRJ58"/>
    <mergeCell ref="WRK58:WRM58"/>
    <mergeCell ref="WRN58:WRP58"/>
    <mergeCell ref="WRQ58:WRS58"/>
    <mergeCell ref="WRT58:WRV58"/>
    <mergeCell ref="WZV58:WZX58"/>
    <mergeCell ref="WYU58:WYW58"/>
    <mergeCell ref="WYX58:WYZ58"/>
    <mergeCell ref="WZA58:WZC58"/>
    <mergeCell ref="WZD58:WZF58"/>
    <mergeCell ref="WZG58:WZI58"/>
    <mergeCell ref="WYF58:WYH58"/>
    <mergeCell ref="WYI58:WYK58"/>
    <mergeCell ref="WYL58:WYN58"/>
    <mergeCell ref="WYO58:WYQ58"/>
    <mergeCell ref="WYR58:WYT58"/>
    <mergeCell ref="WXQ58:WXS58"/>
    <mergeCell ref="WXT58:WXV58"/>
    <mergeCell ref="WXW58:WXY58"/>
    <mergeCell ref="WXZ58:WYB58"/>
    <mergeCell ref="WYC58:WYE58"/>
    <mergeCell ref="WXB58:WXD58"/>
    <mergeCell ref="WXE58:WXG58"/>
    <mergeCell ref="WXH58:WXJ58"/>
    <mergeCell ref="WXK58:WXM58"/>
    <mergeCell ref="WXN58:WXP58"/>
    <mergeCell ref="WWM58:WWO58"/>
    <mergeCell ref="WWP58:WWR58"/>
    <mergeCell ref="WWS58:WWU58"/>
    <mergeCell ref="WWV58:WWX58"/>
    <mergeCell ref="WWY58:WXA58"/>
    <mergeCell ref="WVX58:WVZ58"/>
    <mergeCell ref="WWA58:WWC58"/>
    <mergeCell ref="WWD58:WWF58"/>
    <mergeCell ref="WWG58:WWI58"/>
    <mergeCell ref="WWJ58:WWL58"/>
    <mergeCell ref="WVI58:WVK58"/>
    <mergeCell ref="WVL58:WVN58"/>
    <mergeCell ref="WVO58:WVQ58"/>
    <mergeCell ref="WVR58:WVT58"/>
    <mergeCell ref="WVU58:WVW58"/>
    <mergeCell ref="A59:C59"/>
    <mergeCell ref="D59:F59"/>
    <mergeCell ref="G59:I59"/>
    <mergeCell ref="J59:L59"/>
    <mergeCell ref="XEO58:XEQ58"/>
    <mergeCell ref="XER58:XET58"/>
    <mergeCell ref="XEU58:XEW58"/>
    <mergeCell ref="XEX58:XEZ58"/>
    <mergeCell ref="XFA58:XFC58"/>
    <mergeCell ref="XDZ58:XEB58"/>
    <mergeCell ref="XEC58:XEE58"/>
    <mergeCell ref="XEF58:XEH58"/>
    <mergeCell ref="XEI58:XEK58"/>
    <mergeCell ref="XEL58:XEN58"/>
    <mergeCell ref="XDK58:XDM58"/>
    <mergeCell ref="XDN58:XDP58"/>
    <mergeCell ref="XDQ58:XDS58"/>
    <mergeCell ref="XDT58:XDV58"/>
    <mergeCell ref="XDW58:XDY58"/>
    <mergeCell ref="XCV58:XCX58"/>
    <mergeCell ref="XCY58:XDA58"/>
    <mergeCell ref="XDB58:XDD58"/>
    <mergeCell ref="XDE58:XDG58"/>
    <mergeCell ref="XDH58:XDJ58"/>
    <mergeCell ref="XCG58:XCI58"/>
    <mergeCell ref="XCJ58:XCL58"/>
    <mergeCell ref="XCM58:XCO58"/>
    <mergeCell ref="XCP58:XCR58"/>
    <mergeCell ref="XCS58:XCU58"/>
    <mergeCell ref="XBR58:XBT58"/>
    <mergeCell ref="XBU58:XBW58"/>
    <mergeCell ref="XBX58:XBZ58"/>
    <mergeCell ref="XCA58:XCC58"/>
    <mergeCell ref="XCD58:XCF58"/>
    <mergeCell ref="XBC58:XBE58"/>
    <mergeCell ref="XBF58:XBH58"/>
    <mergeCell ref="XBI58:XBK58"/>
    <mergeCell ref="XBL58:XBN58"/>
    <mergeCell ref="XBO58:XBQ58"/>
    <mergeCell ref="XAN58:XAP58"/>
    <mergeCell ref="XAQ58:XAS58"/>
    <mergeCell ref="XAT58:XAV58"/>
    <mergeCell ref="XAW58:XAY58"/>
    <mergeCell ref="XAZ58:XBB58"/>
    <mergeCell ref="WZY58:XAA58"/>
    <mergeCell ref="XAB58:XAD58"/>
    <mergeCell ref="XAE58:XAG58"/>
    <mergeCell ref="XAH58:XAJ58"/>
    <mergeCell ref="XAK58:XAM58"/>
    <mergeCell ref="WZJ58:WZL58"/>
    <mergeCell ref="WZM58:WZO58"/>
    <mergeCell ref="WZP58:WZR58"/>
    <mergeCell ref="WZS58:WZU58"/>
    <mergeCell ref="EC59:EE59"/>
    <mergeCell ref="EF59:EH59"/>
    <mergeCell ref="EI59:EK59"/>
    <mergeCell ref="EL59:EN59"/>
    <mergeCell ref="EO59:EQ59"/>
    <mergeCell ref="DN59:DP59"/>
    <mergeCell ref="DQ59:DS59"/>
    <mergeCell ref="DT59:DV59"/>
    <mergeCell ref="DW59:DY59"/>
    <mergeCell ref="DZ59:EB59"/>
    <mergeCell ref="CY59:DA59"/>
    <mergeCell ref="DB59:DD59"/>
    <mergeCell ref="DE59:DG59"/>
    <mergeCell ref="DH59:DJ59"/>
    <mergeCell ref="DK59:DM59"/>
    <mergeCell ref="CJ59:CL59"/>
    <mergeCell ref="CM59:CO59"/>
    <mergeCell ref="CP59:CR59"/>
    <mergeCell ref="CS59:CU59"/>
    <mergeCell ref="CV59:CX59"/>
    <mergeCell ref="BU59:BW59"/>
    <mergeCell ref="BX59:BZ59"/>
    <mergeCell ref="CA59:CC59"/>
    <mergeCell ref="CD59:CF59"/>
    <mergeCell ref="CG59:CI59"/>
    <mergeCell ref="BF59:BH59"/>
    <mergeCell ref="BI59:BK59"/>
    <mergeCell ref="BL59:BN59"/>
    <mergeCell ref="BO59:BQ59"/>
    <mergeCell ref="BR59:BT59"/>
    <mergeCell ref="AQ59:AS59"/>
    <mergeCell ref="AT59:AV59"/>
    <mergeCell ref="AW59:AY59"/>
    <mergeCell ref="AZ59:BB59"/>
    <mergeCell ref="BC59:BE59"/>
    <mergeCell ref="ID59:IF59"/>
    <mergeCell ref="IG59:II59"/>
    <mergeCell ref="IJ59:IL59"/>
    <mergeCell ref="IM59:IO59"/>
    <mergeCell ref="IP59:IR59"/>
    <mergeCell ref="HO59:HQ59"/>
    <mergeCell ref="HR59:HT59"/>
    <mergeCell ref="HU59:HW59"/>
    <mergeCell ref="HX59:HZ59"/>
    <mergeCell ref="IA59:IC59"/>
    <mergeCell ref="GZ59:HB59"/>
    <mergeCell ref="HC59:HE59"/>
    <mergeCell ref="HF59:HH59"/>
    <mergeCell ref="HI59:HK59"/>
    <mergeCell ref="HL59:HN59"/>
    <mergeCell ref="GK59:GM59"/>
    <mergeCell ref="GN59:GP59"/>
    <mergeCell ref="GQ59:GS59"/>
    <mergeCell ref="GT59:GV59"/>
    <mergeCell ref="GW59:GY59"/>
    <mergeCell ref="FV59:FX59"/>
    <mergeCell ref="FY59:GA59"/>
    <mergeCell ref="GB59:GD59"/>
    <mergeCell ref="GE59:GG59"/>
    <mergeCell ref="GH59:GJ59"/>
    <mergeCell ref="FG59:FI59"/>
    <mergeCell ref="FJ59:FL59"/>
    <mergeCell ref="FM59:FO59"/>
    <mergeCell ref="FP59:FR59"/>
    <mergeCell ref="FS59:FU59"/>
    <mergeCell ref="ER59:ET59"/>
    <mergeCell ref="EU59:EW59"/>
    <mergeCell ref="EX59:EZ59"/>
    <mergeCell ref="FA59:FC59"/>
    <mergeCell ref="FD59:FF59"/>
    <mergeCell ref="ME59:MG59"/>
    <mergeCell ref="MH59:MJ59"/>
    <mergeCell ref="MK59:MM59"/>
    <mergeCell ref="MN59:MP59"/>
    <mergeCell ref="MQ59:MS59"/>
    <mergeCell ref="LP59:LR59"/>
    <mergeCell ref="LS59:LU59"/>
    <mergeCell ref="LV59:LX59"/>
    <mergeCell ref="LY59:MA59"/>
    <mergeCell ref="MB59:MD59"/>
    <mergeCell ref="LA59:LC59"/>
    <mergeCell ref="LD59:LF59"/>
    <mergeCell ref="LG59:LI59"/>
    <mergeCell ref="LJ59:LL59"/>
    <mergeCell ref="LM59:LO59"/>
    <mergeCell ref="KL59:KN59"/>
    <mergeCell ref="KO59:KQ59"/>
    <mergeCell ref="KR59:KT59"/>
    <mergeCell ref="KU59:KW59"/>
    <mergeCell ref="KX59:KZ59"/>
    <mergeCell ref="JW59:JY59"/>
    <mergeCell ref="JZ59:KB59"/>
    <mergeCell ref="KC59:KE59"/>
    <mergeCell ref="KF59:KH59"/>
    <mergeCell ref="KI59:KK59"/>
    <mergeCell ref="JH59:JJ59"/>
    <mergeCell ref="JK59:JM59"/>
    <mergeCell ref="JN59:JP59"/>
    <mergeCell ref="JQ59:JS59"/>
    <mergeCell ref="JT59:JV59"/>
    <mergeCell ref="IS59:IU59"/>
    <mergeCell ref="IV59:IX59"/>
    <mergeCell ref="IY59:JA59"/>
    <mergeCell ref="JB59:JD59"/>
    <mergeCell ref="JE59:JG59"/>
    <mergeCell ref="QF59:QH59"/>
    <mergeCell ref="QI59:QK59"/>
    <mergeCell ref="QL59:QN59"/>
    <mergeCell ref="QO59:QQ59"/>
    <mergeCell ref="QR59:QT59"/>
    <mergeCell ref="PQ59:PS59"/>
    <mergeCell ref="PT59:PV59"/>
    <mergeCell ref="PW59:PY59"/>
    <mergeCell ref="PZ59:QB59"/>
    <mergeCell ref="QC59:QE59"/>
    <mergeCell ref="PB59:PD59"/>
    <mergeCell ref="PE59:PG59"/>
    <mergeCell ref="PH59:PJ59"/>
    <mergeCell ref="PK59:PM59"/>
    <mergeCell ref="PN59:PP59"/>
    <mergeCell ref="OM59:OO59"/>
    <mergeCell ref="OP59:OR59"/>
    <mergeCell ref="OS59:OU59"/>
    <mergeCell ref="OV59:OX59"/>
    <mergeCell ref="OY59:PA59"/>
    <mergeCell ref="NX59:NZ59"/>
    <mergeCell ref="OA59:OC59"/>
    <mergeCell ref="OD59:OF59"/>
    <mergeCell ref="OG59:OI59"/>
    <mergeCell ref="OJ59:OL59"/>
    <mergeCell ref="NI59:NK59"/>
    <mergeCell ref="NL59:NN59"/>
    <mergeCell ref="NO59:NQ59"/>
    <mergeCell ref="NR59:NT59"/>
    <mergeCell ref="NU59:NW59"/>
    <mergeCell ref="MT59:MV59"/>
    <mergeCell ref="MW59:MY59"/>
    <mergeCell ref="MZ59:NB59"/>
    <mergeCell ref="NC59:NE59"/>
    <mergeCell ref="NF59:NH59"/>
    <mergeCell ref="UG59:UI59"/>
    <mergeCell ref="UJ59:UL59"/>
    <mergeCell ref="UM59:UO59"/>
    <mergeCell ref="UP59:UR59"/>
    <mergeCell ref="US59:UU59"/>
    <mergeCell ref="TR59:TT59"/>
    <mergeCell ref="TU59:TW59"/>
    <mergeCell ref="TX59:TZ59"/>
    <mergeCell ref="UA59:UC59"/>
    <mergeCell ref="UD59:UF59"/>
    <mergeCell ref="TC59:TE59"/>
    <mergeCell ref="TF59:TH59"/>
    <mergeCell ref="TI59:TK59"/>
    <mergeCell ref="TL59:TN59"/>
    <mergeCell ref="TO59:TQ59"/>
    <mergeCell ref="SN59:SP59"/>
    <mergeCell ref="SQ59:SS59"/>
    <mergeCell ref="ST59:SV59"/>
    <mergeCell ref="SW59:SY59"/>
    <mergeCell ref="SZ59:TB59"/>
    <mergeCell ref="RY59:SA59"/>
    <mergeCell ref="SB59:SD59"/>
    <mergeCell ref="SE59:SG59"/>
    <mergeCell ref="SH59:SJ59"/>
    <mergeCell ref="SK59:SM59"/>
    <mergeCell ref="RJ59:RL59"/>
    <mergeCell ref="RM59:RO59"/>
    <mergeCell ref="RP59:RR59"/>
    <mergeCell ref="RS59:RU59"/>
    <mergeCell ref="RV59:RX59"/>
    <mergeCell ref="QU59:QW59"/>
    <mergeCell ref="QX59:QZ59"/>
    <mergeCell ref="RA59:RC59"/>
    <mergeCell ref="RD59:RF59"/>
    <mergeCell ref="RG59:RI59"/>
    <mergeCell ref="YH59:YJ59"/>
    <mergeCell ref="YK59:YM59"/>
    <mergeCell ref="YN59:YP59"/>
    <mergeCell ref="YQ59:YS59"/>
    <mergeCell ref="YT59:YV59"/>
    <mergeCell ref="XS59:XU59"/>
    <mergeCell ref="XV59:XX59"/>
    <mergeCell ref="XY59:YA59"/>
    <mergeCell ref="YB59:YD59"/>
    <mergeCell ref="YE59:YG59"/>
    <mergeCell ref="XD59:XF59"/>
    <mergeCell ref="XG59:XI59"/>
    <mergeCell ref="XJ59:XL59"/>
    <mergeCell ref="XM59:XO59"/>
    <mergeCell ref="XP59:XR59"/>
    <mergeCell ref="WO59:WQ59"/>
    <mergeCell ref="WR59:WT59"/>
    <mergeCell ref="WU59:WW59"/>
    <mergeCell ref="WX59:WZ59"/>
    <mergeCell ref="XA59:XC59"/>
    <mergeCell ref="VZ59:WB59"/>
    <mergeCell ref="WC59:WE59"/>
    <mergeCell ref="WF59:WH59"/>
    <mergeCell ref="WI59:WK59"/>
    <mergeCell ref="WL59:WN59"/>
    <mergeCell ref="VK59:VM59"/>
    <mergeCell ref="VN59:VP59"/>
    <mergeCell ref="VQ59:VS59"/>
    <mergeCell ref="VT59:VV59"/>
    <mergeCell ref="VW59:VY59"/>
    <mergeCell ref="UV59:UX59"/>
    <mergeCell ref="UY59:VA59"/>
    <mergeCell ref="VB59:VD59"/>
    <mergeCell ref="VE59:VG59"/>
    <mergeCell ref="VH59:VJ59"/>
    <mergeCell ref="ACI59:ACK59"/>
    <mergeCell ref="ACL59:ACN59"/>
    <mergeCell ref="ACO59:ACQ59"/>
    <mergeCell ref="ACR59:ACT59"/>
    <mergeCell ref="ACU59:ACW59"/>
    <mergeCell ref="ABT59:ABV59"/>
    <mergeCell ref="ABW59:ABY59"/>
    <mergeCell ref="ABZ59:ACB59"/>
    <mergeCell ref="ACC59:ACE59"/>
    <mergeCell ref="ACF59:ACH59"/>
    <mergeCell ref="ABE59:ABG59"/>
    <mergeCell ref="ABH59:ABJ59"/>
    <mergeCell ref="ABK59:ABM59"/>
    <mergeCell ref="ABN59:ABP59"/>
    <mergeCell ref="ABQ59:ABS59"/>
    <mergeCell ref="AAP59:AAR59"/>
    <mergeCell ref="AAS59:AAU59"/>
    <mergeCell ref="AAV59:AAX59"/>
    <mergeCell ref="AAY59:ABA59"/>
    <mergeCell ref="ABB59:ABD59"/>
    <mergeCell ref="AAA59:AAC59"/>
    <mergeCell ref="AAD59:AAF59"/>
    <mergeCell ref="AAG59:AAI59"/>
    <mergeCell ref="AAJ59:AAL59"/>
    <mergeCell ref="AAM59:AAO59"/>
    <mergeCell ref="ZL59:ZN59"/>
    <mergeCell ref="ZO59:ZQ59"/>
    <mergeCell ref="ZR59:ZT59"/>
    <mergeCell ref="ZU59:ZW59"/>
    <mergeCell ref="ZX59:ZZ59"/>
    <mergeCell ref="YW59:YY59"/>
    <mergeCell ref="YZ59:ZB59"/>
    <mergeCell ref="ZC59:ZE59"/>
    <mergeCell ref="ZF59:ZH59"/>
    <mergeCell ref="ZI59:ZK59"/>
    <mergeCell ref="AGJ59:AGL59"/>
    <mergeCell ref="AGM59:AGO59"/>
    <mergeCell ref="AGP59:AGR59"/>
    <mergeCell ref="AGS59:AGU59"/>
    <mergeCell ref="AGV59:AGX59"/>
    <mergeCell ref="AFU59:AFW59"/>
    <mergeCell ref="AFX59:AFZ59"/>
    <mergeCell ref="AGA59:AGC59"/>
    <mergeCell ref="AGD59:AGF59"/>
    <mergeCell ref="AGG59:AGI59"/>
    <mergeCell ref="AFF59:AFH59"/>
    <mergeCell ref="AFI59:AFK59"/>
    <mergeCell ref="AFL59:AFN59"/>
    <mergeCell ref="AFO59:AFQ59"/>
    <mergeCell ref="AFR59:AFT59"/>
    <mergeCell ref="AEQ59:AES59"/>
    <mergeCell ref="AET59:AEV59"/>
    <mergeCell ref="AEW59:AEY59"/>
    <mergeCell ref="AEZ59:AFB59"/>
    <mergeCell ref="AFC59:AFE59"/>
    <mergeCell ref="AEB59:AED59"/>
    <mergeCell ref="AEE59:AEG59"/>
    <mergeCell ref="AEH59:AEJ59"/>
    <mergeCell ref="AEK59:AEM59"/>
    <mergeCell ref="AEN59:AEP59"/>
    <mergeCell ref="ADM59:ADO59"/>
    <mergeCell ref="ADP59:ADR59"/>
    <mergeCell ref="ADS59:ADU59"/>
    <mergeCell ref="ADV59:ADX59"/>
    <mergeCell ref="ADY59:AEA59"/>
    <mergeCell ref="ACX59:ACZ59"/>
    <mergeCell ref="ADA59:ADC59"/>
    <mergeCell ref="ADD59:ADF59"/>
    <mergeCell ref="ADG59:ADI59"/>
    <mergeCell ref="ADJ59:ADL59"/>
    <mergeCell ref="AKK59:AKM59"/>
    <mergeCell ref="AKN59:AKP59"/>
    <mergeCell ref="AKQ59:AKS59"/>
    <mergeCell ref="AKT59:AKV59"/>
    <mergeCell ref="AKW59:AKY59"/>
    <mergeCell ref="AJV59:AJX59"/>
    <mergeCell ref="AJY59:AKA59"/>
    <mergeCell ref="AKB59:AKD59"/>
    <mergeCell ref="AKE59:AKG59"/>
    <mergeCell ref="AKH59:AKJ59"/>
    <mergeCell ref="AJG59:AJI59"/>
    <mergeCell ref="AJJ59:AJL59"/>
    <mergeCell ref="AJM59:AJO59"/>
    <mergeCell ref="AJP59:AJR59"/>
    <mergeCell ref="AJS59:AJU59"/>
    <mergeCell ref="AIR59:AIT59"/>
    <mergeCell ref="AIU59:AIW59"/>
    <mergeCell ref="AIX59:AIZ59"/>
    <mergeCell ref="AJA59:AJC59"/>
    <mergeCell ref="AJD59:AJF59"/>
    <mergeCell ref="AIC59:AIE59"/>
    <mergeCell ref="AIF59:AIH59"/>
    <mergeCell ref="AII59:AIK59"/>
    <mergeCell ref="AIL59:AIN59"/>
    <mergeCell ref="AIO59:AIQ59"/>
    <mergeCell ref="AHN59:AHP59"/>
    <mergeCell ref="AHQ59:AHS59"/>
    <mergeCell ref="AHT59:AHV59"/>
    <mergeCell ref="AHW59:AHY59"/>
    <mergeCell ref="AHZ59:AIB59"/>
    <mergeCell ref="AGY59:AHA59"/>
    <mergeCell ref="AHB59:AHD59"/>
    <mergeCell ref="AHE59:AHG59"/>
    <mergeCell ref="AHH59:AHJ59"/>
    <mergeCell ref="AHK59:AHM59"/>
    <mergeCell ref="AOL59:AON59"/>
    <mergeCell ref="AOO59:AOQ59"/>
    <mergeCell ref="AOR59:AOT59"/>
    <mergeCell ref="AOU59:AOW59"/>
    <mergeCell ref="AOX59:AOZ59"/>
    <mergeCell ref="ANW59:ANY59"/>
    <mergeCell ref="ANZ59:AOB59"/>
    <mergeCell ref="AOC59:AOE59"/>
    <mergeCell ref="AOF59:AOH59"/>
    <mergeCell ref="AOI59:AOK59"/>
    <mergeCell ref="ANH59:ANJ59"/>
    <mergeCell ref="ANK59:ANM59"/>
    <mergeCell ref="ANN59:ANP59"/>
    <mergeCell ref="ANQ59:ANS59"/>
    <mergeCell ref="ANT59:ANV59"/>
    <mergeCell ref="AMS59:AMU59"/>
    <mergeCell ref="AMV59:AMX59"/>
    <mergeCell ref="AMY59:ANA59"/>
    <mergeCell ref="ANB59:AND59"/>
    <mergeCell ref="ANE59:ANG59"/>
    <mergeCell ref="AMD59:AMF59"/>
    <mergeCell ref="AMG59:AMI59"/>
    <mergeCell ref="AMJ59:AML59"/>
    <mergeCell ref="AMM59:AMO59"/>
    <mergeCell ref="AMP59:AMR59"/>
    <mergeCell ref="ALO59:ALQ59"/>
    <mergeCell ref="ALR59:ALT59"/>
    <mergeCell ref="ALU59:ALW59"/>
    <mergeCell ref="ALX59:ALZ59"/>
    <mergeCell ref="AMA59:AMC59"/>
    <mergeCell ref="AKZ59:ALB59"/>
    <mergeCell ref="ALC59:ALE59"/>
    <mergeCell ref="ALF59:ALH59"/>
    <mergeCell ref="ALI59:ALK59"/>
    <mergeCell ref="ALL59:ALN59"/>
    <mergeCell ref="ASM59:ASO59"/>
    <mergeCell ref="ASP59:ASR59"/>
    <mergeCell ref="ASS59:ASU59"/>
    <mergeCell ref="ASV59:ASX59"/>
    <mergeCell ref="ASY59:ATA59"/>
    <mergeCell ref="ARX59:ARZ59"/>
    <mergeCell ref="ASA59:ASC59"/>
    <mergeCell ref="ASD59:ASF59"/>
    <mergeCell ref="ASG59:ASI59"/>
    <mergeCell ref="ASJ59:ASL59"/>
    <mergeCell ref="ARI59:ARK59"/>
    <mergeCell ref="ARL59:ARN59"/>
    <mergeCell ref="ARO59:ARQ59"/>
    <mergeCell ref="ARR59:ART59"/>
    <mergeCell ref="ARU59:ARW59"/>
    <mergeCell ref="AQT59:AQV59"/>
    <mergeCell ref="AQW59:AQY59"/>
    <mergeCell ref="AQZ59:ARB59"/>
    <mergeCell ref="ARC59:ARE59"/>
    <mergeCell ref="ARF59:ARH59"/>
    <mergeCell ref="AQE59:AQG59"/>
    <mergeCell ref="AQH59:AQJ59"/>
    <mergeCell ref="AQK59:AQM59"/>
    <mergeCell ref="AQN59:AQP59"/>
    <mergeCell ref="AQQ59:AQS59"/>
    <mergeCell ref="APP59:APR59"/>
    <mergeCell ref="APS59:APU59"/>
    <mergeCell ref="APV59:APX59"/>
    <mergeCell ref="APY59:AQA59"/>
    <mergeCell ref="AQB59:AQD59"/>
    <mergeCell ref="APA59:APC59"/>
    <mergeCell ref="APD59:APF59"/>
    <mergeCell ref="APG59:API59"/>
    <mergeCell ref="APJ59:APL59"/>
    <mergeCell ref="APM59:APO59"/>
    <mergeCell ref="AWN59:AWP59"/>
    <mergeCell ref="AWQ59:AWS59"/>
    <mergeCell ref="AWT59:AWV59"/>
    <mergeCell ref="AWW59:AWY59"/>
    <mergeCell ref="AWZ59:AXB59"/>
    <mergeCell ref="AVY59:AWA59"/>
    <mergeCell ref="AWB59:AWD59"/>
    <mergeCell ref="AWE59:AWG59"/>
    <mergeCell ref="AWH59:AWJ59"/>
    <mergeCell ref="AWK59:AWM59"/>
    <mergeCell ref="AVJ59:AVL59"/>
    <mergeCell ref="AVM59:AVO59"/>
    <mergeCell ref="AVP59:AVR59"/>
    <mergeCell ref="AVS59:AVU59"/>
    <mergeCell ref="AVV59:AVX59"/>
    <mergeCell ref="AUU59:AUW59"/>
    <mergeCell ref="AUX59:AUZ59"/>
    <mergeCell ref="AVA59:AVC59"/>
    <mergeCell ref="AVD59:AVF59"/>
    <mergeCell ref="AVG59:AVI59"/>
    <mergeCell ref="AUF59:AUH59"/>
    <mergeCell ref="AUI59:AUK59"/>
    <mergeCell ref="AUL59:AUN59"/>
    <mergeCell ref="AUO59:AUQ59"/>
    <mergeCell ref="AUR59:AUT59"/>
    <mergeCell ref="ATQ59:ATS59"/>
    <mergeCell ref="ATT59:ATV59"/>
    <mergeCell ref="ATW59:ATY59"/>
    <mergeCell ref="ATZ59:AUB59"/>
    <mergeCell ref="AUC59:AUE59"/>
    <mergeCell ref="ATB59:ATD59"/>
    <mergeCell ref="ATE59:ATG59"/>
    <mergeCell ref="ATH59:ATJ59"/>
    <mergeCell ref="ATK59:ATM59"/>
    <mergeCell ref="ATN59:ATP59"/>
    <mergeCell ref="BAO59:BAQ59"/>
    <mergeCell ref="BAR59:BAT59"/>
    <mergeCell ref="BAU59:BAW59"/>
    <mergeCell ref="BAX59:BAZ59"/>
    <mergeCell ref="BBA59:BBC59"/>
    <mergeCell ref="AZZ59:BAB59"/>
    <mergeCell ref="BAC59:BAE59"/>
    <mergeCell ref="BAF59:BAH59"/>
    <mergeCell ref="BAI59:BAK59"/>
    <mergeCell ref="BAL59:BAN59"/>
    <mergeCell ref="AZK59:AZM59"/>
    <mergeCell ref="AZN59:AZP59"/>
    <mergeCell ref="AZQ59:AZS59"/>
    <mergeCell ref="AZT59:AZV59"/>
    <mergeCell ref="AZW59:AZY59"/>
    <mergeCell ref="AYV59:AYX59"/>
    <mergeCell ref="AYY59:AZA59"/>
    <mergeCell ref="AZB59:AZD59"/>
    <mergeCell ref="AZE59:AZG59"/>
    <mergeCell ref="AZH59:AZJ59"/>
    <mergeCell ref="AYG59:AYI59"/>
    <mergeCell ref="AYJ59:AYL59"/>
    <mergeCell ref="AYM59:AYO59"/>
    <mergeCell ref="AYP59:AYR59"/>
    <mergeCell ref="AYS59:AYU59"/>
    <mergeCell ref="AXR59:AXT59"/>
    <mergeCell ref="AXU59:AXW59"/>
    <mergeCell ref="AXX59:AXZ59"/>
    <mergeCell ref="AYA59:AYC59"/>
    <mergeCell ref="AYD59:AYF59"/>
    <mergeCell ref="AXC59:AXE59"/>
    <mergeCell ref="AXF59:AXH59"/>
    <mergeCell ref="AXI59:AXK59"/>
    <mergeCell ref="AXL59:AXN59"/>
    <mergeCell ref="AXO59:AXQ59"/>
    <mergeCell ref="BEP59:BER59"/>
    <mergeCell ref="BES59:BEU59"/>
    <mergeCell ref="BEV59:BEX59"/>
    <mergeCell ref="BEY59:BFA59"/>
    <mergeCell ref="BFB59:BFD59"/>
    <mergeCell ref="BEA59:BEC59"/>
    <mergeCell ref="BED59:BEF59"/>
    <mergeCell ref="BEG59:BEI59"/>
    <mergeCell ref="BEJ59:BEL59"/>
    <mergeCell ref="BEM59:BEO59"/>
    <mergeCell ref="BDL59:BDN59"/>
    <mergeCell ref="BDO59:BDQ59"/>
    <mergeCell ref="BDR59:BDT59"/>
    <mergeCell ref="BDU59:BDW59"/>
    <mergeCell ref="BDX59:BDZ59"/>
    <mergeCell ref="BCW59:BCY59"/>
    <mergeCell ref="BCZ59:BDB59"/>
    <mergeCell ref="BDC59:BDE59"/>
    <mergeCell ref="BDF59:BDH59"/>
    <mergeCell ref="BDI59:BDK59"/>
    <mergeCell ref="BCH59:BCJ59"/>
    <mergeCell ref="BCK59:BCM59"/>
    <mergeCell ref="BCN59:BCP59"/>
    <mergeCell ref="BCQ59:BCS59"/>
    <mergeCell ref="BCT59:BCV59"/>
    <mergeCell ref="BBS59:BBU59"/>
    <mergeCell ref="BBV59:BBX59"/>
    <mergeCell ref="BBY59:BCA59"/>
    <mergeCell ref="BCB59:BCD59"/>
    <mergeCell ref="BCE59:BCG59"/>
    <mergeCell ref="BBD59:BBF59"/>
    <mergeCell ref="BBG59:BBI59"/>
    <mergeCell ref="BBJ59:BBL59"/>
    <mergeCell ref="BBM59:BBO59"/>
    <mergeCell ref="BBP59:BBR59"/>
    <mergeCell ref="BIQ59:BIS59"/>
    <mergeCell ref="BIT59:BIV59"/>
    <mergeCell ref="BIW59:BIY59"/>
    <mergeCell ref="BIZ59:BJB59"/>
    <mergeCell ref="BJC59:BJE59"/>
    <mergeCell ref="BIB59:BID59"/>
    <mergeCell ref="BIE59:BIG59"/>
    <mergeCell ref="BIH59:BIJ59"/>
    <mergeCell ref="BIK59:BIM59"/>
    <mergeCell ref="BIN59:BIP59"/>
    <mergeCell ref="BHM59:BHO59"/>
    <mergeCell ref="BHP59:BHR59"/>
    <mergeCell ref="BHS59:BHU59"/>
    <mergeCell ref="BHV59:BHX59"/>
    <mergeCell ref="BHY59:BIA59"/>
    <mergeCell ref="BGX59:BGZ59"/>
    <mergeCell ref="BHA59:BHC59"/>
    <mergeCell ref="BHD59:BHF59"/>
    <mergeCell ref="BHG59:BHI59"/>
    <mergeCell ref="BHJ59:BHL59"/>
    <mergeCell ref="BGI59:BGK59"/>
    <mergeCell ref="BGL59:BGN59"/>
    <mergeCell ref="BGO59:BGQ59"/>
    <mergeCell ref="BGR59:BGT59"/>
    <mergeCell ref="BGU59:BGW59"/>
    <mergeCell ref="BFT59:BFV59"/>
    <mergeCell ref="BFW59:BFY59"/>
    <mergeCell ref="BFZ59:BGB59"/>
    <mergeCell ref="BGC59:BGE59"/>
    <mergeCell ref="BGF59:BGH59"/>
    <mergeCell ref="BFE59:BFG59"/>
    <mergeCell ref="BFH59:BFJ59"/>
    <mergeCell ref="BFK59:BFM59"/>
    <mergeCell ref="BFN59:BFP59"/>
    <mergeCell ref="BFQ59:BFS59"/>
    <mergeCell ref="BMR59:BMT59"/>
    <mergeCell ref="BMU59:BMW59"/>
    <mergeCell ref="BMX59:BMZ59"/>
    <mergeCell ref="BNA59:BNC59"/>
    <mergeCell ref="BND59:BNF59"/>
    <mergeCell ref="BMC59:BME59"/>
    <mergeCell ref="BMF59:BMH59"/>
    <mergeCell ref="BMI59:BMK59"/>
    <mergeCell ref="BML59:BMN59"/>
    <mergeCell ref="BMO59:BMQ59"/>
    <mergeCell ref="BLN59:BLP59"/>
    <mergeCell ref="BLQ59:BLS59"/>
    <mergeCell ref="BLT59:BLV59"/>
    <mergeCell ref="BLW59:BLY59"/>
    <mergeCell ref="BLZ59:BMB59"/>
    <mergeCell ref="BKY59:BLA59"/>
    <mergeCell ref="BLB59:BLD59"/>
    <mergeCell ref="BLE59:BLG59"/>
    <mergeCell ref="BLH59:BLJ59"/>
    <mergeCell ref="BLK59:BLM59"/>
    <mergeCell ref="BKJ59:BKL59"/>
    <mergeCell ref="BKM59:BKO59"/>
    <mergeCell ref="BKP59:BKR59"/>
    <mergeCell ref="BKS59:BKU59"/>
    <mergeCell ref="BKV59:BKX59"/>
    <mergeCell ref="BJU59:BJW59"/>
    <mergeCell ref="BJX59:BJZ59"/>
    <mergeCell ref="BKA59:BKC59"/>
    <mergeCell ref="BKD59:BKF59"/>
    <mergeCell ref="BKG59:BKI59"/>
    <mergeCell ref="BJF59:BJH59"/>
    <mergeCell ref="BJI59:BJK59"/>
    <mergeCell ref="BJL59:BJN59"/>
    <mergeCell ref="BJO59:BJQ59"/>
    <mergeCell ref="BJR59:BJT59"/>
    <mergeCell ref="BQS59:BQU59"/>
    <mergeCell ref="BQV59:BQX59"/>
    <mergeCell ref="BQY59:BRA59"/>
    <mergeCell ref="BRB59:BRD59"/>
    <mergeCell ref="BRE59:BRG59"/>
    <mergeCell ref="BQD59:BQF59"/>
    <mergeCell ref="BQG59:BQI59"/>
    <mergeCell ref="BQJ59:BQL59"/>
    <mergeCell ref="BQM59:BQO59"/>
    <mergeCell ref="BQP59:BQR59"/>
    <mergeCell ref="BPO59:BPQ59"/>
    <mergeCell ref="BPR59:BPT59"/>
    <mergeCell ref="BPU59:BPW59"/>
    <mergeCell ref="BPX59:BPZ59"/>
    <mergeCell ref="BQA59:BQC59"/>
    <mergeCell ref="BOZ59:BPB59"/>
    <mergeCell ref="BPC59:BPE59"/>
    <mergeCell ref="BPF59:BPH59"/>
    <mergeCell ref="BPI59:BPK59"/>
    <mergeCell ref="BPL59:BPN59"/>
    <mergeCell ref="BOK59:BOM59"/>
    <mergeCell ref="BON59:BOP59"/>
    <mergeCell ref="BOQ59:BOS59"/>
    <mergeCell ref="BOT59:BOV59"/>
    <mergeCell ref="BOW59:BOY59"/>
    <mergeCell ref="BNV59:BNX59"/>
    <mergeCell ref="BNY59:BOA59"/>
    <mergeCell ref="BOB59:BOD59"/>
    <mergeCell ref="BOE59:BOG59"/>
    <mergeCell ref="BOH59:BOJ59"/>
    <mergeCell ref="BNG59:BNI59"/>
    <mergeCell ref="BNJ59:BNL59"/>
    <mergeCell ref="BNM59:BNO59"/>
    <mergeCell ref="BNP59:BNR59"/>
    <mergeCell ref="BNS59:BNU59"/>
    <mergeCell ref="BUT59:BUV59"/>
    <mergeCell ref="BUW59:BUY59"/>
    <mergeCell ref="BUZ59:BVB59"/>
    <mergeCell ref="BVC59:BVE59"/>
    <mergeCell ref="BVF59:BVH59"/>
    <mergeCell ref="BUE59:BUG59"/>
    <mergeCell ref="BUH59:BUJ59"/>
    <mergeCell ref="BUK59:BUM59"/>
    <mergeCell ref="BUN59:BUP59"/>
    <mergeCell ref="BUQ59:BUS59"/>
    <mergeCell ref="BTP59:BTR59"/>
    <mergeCell ref="BTS59:BTU59"/>
    <mergeCell ref="BTV59:BTX59"/>
    <mergeCell ref="BTY59:BUA59"/>
    <mergeCell ref="BUB59:BUD59"/>
    <mergeCell ref="BTA59:BTC59"/>
    <mergeCell ref="BTD59:BTF59"/>
    <mergeCell ref="BTG59:BTI59"/>
    <mergeCell ref="BTJ59:BTL59"/>
    <mergeCell ref="BTM59:BTO59"/>
    <mergeCell ref="BSL59:BSN59"/>
    <mergeCell ref="BSO59:BSQ59"/>
    <mergeCell ref="BSR59:BST59"/>
    <mergeCell ref="BSU59:BSW59"/>
    <mergeCell ref="BSX59:BSZ59"/>
    <mergeCell ref="BRW59:BRY59"/>
    <mergeCell ref="BRZ59:BSB59"/>
    <mergeCell ref="BSC59:BSE59"/>
    <mergeCell ref="BSF59:BSH59"/>
    <mergeCell ref="BSI59:BSK59"/>
    <mergeCell ref="BRH59:BRJ59"/>
    <mergeCell ref="BRK59:BRM59"/>
    <mergeCell ref="BRN59:BRP59"/>
    <mergeCell ref="BRQ59:BRS59"/>
    <mergeCell ref="BRT59:BRV59"/>
    <mergeCell ref="BYU59:BYW59"/>
    <mergeCell ref="BYX59:BYZ59"/>
    <mergeCell ref="BZA59:BZC59"/>
    <mergeCell ref="BZD59:BZF59"/>
    <mergeCell ref="BZG59:BZI59"/>
    <mergeCell ref="BYF59:BYH59"/>
    <mergeCell ref="BYI59:BYK59"/>
    <mergeCell ref="BYL59:BYN59"/>
    <mergeCell ref="BYO59:BYQ59"/>
    <mergeCell ref="BYR59:BYT59"/>
    <mergeCell ref="BXQ59:BXS59"/>
    <mergeCell ref="BXT59:BXV59"/>
    <mergeCell ref="BXW59:BXY59"/>
    <mergeCell ref="BXZ59:BYB59"/>
    <mergeCell ref="BYC59:BYE59"/>
    <mergeCell ref="BXB59:BXD59"/>
    <mergeCell ref="BXE59:BXG59"/>
    <mergeCell ref="BXH59:BXJ59"/>
    <mergeCell ref="BXK59:BXM59"/>
    <mergeCell ref="BXN59:BXP59"/>
    <mergeCell ref="BWM59:BWO59"/>
    <mergeCell ref="BWP59:BWR59"/>
    <mergeCell ref="BWS59:BWU59"/>
    <mergeCell ref="BWV59:BWX59"/>
    <mergeCell ref="BWY59:BXA59"/>
    <mergeCell ref="BVX59:BVZ59"/>
    <mergeCell ref="BWA59:BWC59"/>
    <mergeCell ref="BWD59:BWF59"/>
    <mergeCell ref="BWG59:BWI59"/>
    <mergeCell ref="BWJ59:BWL59"/>
    <mergeCell ref="BVI59:BVK59"/>
    <mergeCell ref="BVL59:BVN59"/>
    <mergeCell ref="BVO59:BVQ59"/>
    <mergeCell ref="BVR59:BVT59"/>
    <mergeCell ref="BVU59:BVW59"/>
    <mergeCell ref="CCV59:CCX59"/>
    <mergeCell ref="CCY59:CDA59"/>
    <mergeCell ref="CDB59:CDD59"/>
    <mergeCell ref="CDE59:CDG59"/>
    <mergeCell ref="CDH59:CDJ59"/>
    <mergeCell ref="CCG59:CCI59"/>
    <mergeCell ref="CCJ59:CCL59"/>
    <mergeCell ref="CCM59:CCO59"/>
    <mergeCell ref="CCP59:CCR59"/>
    <mergeCell ref="CCS59:CCU59"/>
    <mergeCell ref="CBR59:CBT59"/>
    <mergeCell ref="CBU59:CBW59"/>
    <mergeCell ref="CBX59:CBZ59"/>
    <mergeCell ref="CCA59:CCC59"/>
    <mergeCell ref="CCD59:CCF59"/>
    <mergeCell ref="CBC59:CBE59"/>
    <mergeCell ref="CBF59:CBH59"/>
    <mergeCell ref="CBI59:CBK59"/>
    <mergeCell ref="CBL59:CBN59"/>
    <mergeCell ref="CBO59:CBQ59"/>
    <mergeCell ref="CAN59:CAP59"/>
    <mergeCell ref="CAQ59:CAS59"/>
    <mergeCell ref="CAT59:CAV59"/>
    <mergeCell ref="CAW59:CAY59"/>
    <mergeCell ref="CAZ59:CBB59"/>
    <mergeCell ref="BZY59:CAA59"/>
    <mergeCell ref="CAB59:CAD59"/>
    <mergeCell ref="CAE59:CAG59"/>
    <mergeCell ref="CAH59:CAJ59"/>
    <mergeCell ref="CAK59:CAM59"/>
    <mergeCell ref="BZJ59:BZL59"/>
    <mergeCell ref="BZM59:BZO59"/>
    <mergeCell ref="BZP59:BZR59"/>
    <mergeCell ref="BZS59:BZU59"/>
    <mergeCell ref="BZV59:BZX59"/>
    <mergeCell ref="CGW59:CGY59"/>
    <mergeCell ref="CGZ59:CHB59"/>
    <mergeCell ref="CHC59:CHE59"/>
    <mergeCell ref="CHF59:CHH59"/>
    <mergeCell ref="CHI59:CHK59"/>
    <mergeCell ref="CGH59:CGJ59"/>
    <mergeCell ref="CGK59:CGM59"/>
    <mergeCell ref="CGN59:CGP59"/>
    <mergeCell ref="CGQ59:CGS59"/>
    <mergeCell ref="CGT59:CGV59"/>
    <mergeCell ref="CFS59:CFU59"/>
    <mergeCell ref="CFV59:CFX59"/>
    <mergeCell ref="CFY59:CGA59"/>
    <mergeCell ref="CGB59:CGD59"/>
    <mergeCell ref="CGE59:CGG59"/>
    <mergeCell ref="CFD59:CFF59"/>
    <mergeCell ref="CFG59:CFI59"/>
    <mergeCell ref="CFJ59:CFL59"/>
    <mergeCell ref="CFM59:CFO59"/>
    <mergeCell ref="CFP59:CFR59"/>
    <mergeCell ref="CEO59:CEQ59"/>
    <mergeCell ref="CER59:CET59"/>
    <mergeCell ref="CEU59:CEW59"/>
    <mergeCell ref="CEX59:CEZ59"/>
    <mergeCell ref="CFA59:CFC59"/>
    <mergeCell ref="CDZ59:CEB59"/>
    <mergeCell ref="CEC59:CEE59"/>
    <mergeCell ref="CEF59:CEH59"/>
    <mergeCell ref="CEI59:CEK59"/>
    <mergeCell ref="CEL59:CEN59"/>
    <mergeCell ref="CDK59:CDM59"/>
    <mergeCell ref="CDN59:CDP59"/>
    <mergeCell ref="CDQ59:CDS59"/>
    <mergeCell ref="CDT59:CDV59"/>
    <mergeCell ref="CDW59:CDY59"/>
    <mergeCell ref="CKX59:CKZ59"/>
    <mergeCell ref="CLA59:CLC59"/>
    <mergeCell ref="CLD59:CLF59"/>
    <mergeCell ref="CLG59:CLI59"/>
    <mergeCell ref="CLJ59:CLL59"/>
    <mergeCell ref="CKI59:CKK59"/>
    <mergeCell ref="CKL59:CKN59"/>
    <mergeCell ref="CKO59:CKQ59"/>
    <mergeCell ref="CKR59:CKT59"/>
    <mergeCell ref="CKU59:CKW59"/>
    <mergeCell ref="CJT59:CJV59"/>
    <mergeCell ref="CJW59:CJY59"/>
    <mergeCell ref="CJZ59:CKB59"/>
    <mergeCell ref="CKC59:CKE59"/>
    <mergeCell ref="CKF59:CKH59"/>
    <mergeCell ref="CJE59:CJG59"/>
    <mergeCell ref="CJH59:CJJ59"/>
    <mergeCell ref="CJK59:CJM59"/>
    <mergeCell ref="CJN59:CJP59"/>
    <mergeCell ref="CJQ59:CJS59"/>
    <mergeCell ref="CIP59:CIR59"/>
    <mergeCell ref="CIS59:CIU59"/>
    <mergeCell ref="CIV59:CIX59"/>
    <mergeCell ref="CIY59:CJA59"/>
    <mergeCell ref="CJB59:CJD59"/>
    <mergeCell ref="CIA59:CIC59"/>
    <mergeCell ref="CID59:CIF59"/>
    <mergeCell ref="CIG59:CII59"/>
    <mergeCell ref="CIJ59:CIL59"/>
    <mergeCell ref="CIM59:CIO59"/>
    <mergeCell ref="CHL59:CHN59"/>
    <mergeCell ref="CHO59:CHQ59"/>
    <mergeCell ref="CHR59:CHT59"/>
    <mergeCell ref="CHU59:CHW59"/>
    <mergeCell ref="CHX59:CHZ59"/>
    <mergeCell ref="COY59:CPA59"/>
    <mergeCell ref="CPB59:CPD59"/>
    <mergeCell ref="CPE59:CPG59"/>
    <mergeCell ref="CPH59:CPJ59"/>
    <mergeCell ref="CPK59:CPM59"/>
    <mergeCell ref="COJ59:COL59"/>
    <mergeCell ref="COM59:COO59"/>
    <mergeCell ref="COP59:COR59"/>
    <mergeCell ref="COS59:COU59"/>
    <mergeCell ref="COV59:COX59"/>
    <mergeCell ref="CNU59:CNW59"/>
    <mergeCell ref="CNX59:CNZ59"/>
    <mergeCell ref="COA59:COC59"/>
    <mergeCell ref="COD59:COF59"/>
    <mergeCell ref="COG59:COI59"/>
    <mergeCell ref="CNF59:CNH59"/>
    <mergeCell ref="CNI59:CNK59"/>
    <mergeCell ref="CNL59:CNN59"/>
    <mergeCell ref="CNO59:CNQ59"/>
    <mergeCell ref="CNR59:CNT59"/>
    <mergeCell ref="CMQ59:CMS59"/>
    <mergeCell ref="CMT59:CMV59"/>
    <mergeCell ref="CMW59:CMY59"/>
    <mergeCell ref="CMZ59:CNB59"/>
    <mergeCell ref="CNC59:CNE59"/>
    <mergeCell ref="CMB59:CMD59"/>
    <mergeCell ref="CME59:CMG59"/>
    <mergeCell ref="CMH59:CMJ59"/>
    <mergeCell ref="CMK59:CMM59"/>
    <mergeCell ref="CMN59:CMP59"/>
    <mergeCell ref="CLM59:CLO59"/>
    <mergeCell ref="CLP59:CLR59"/>
    <mergeCell ref="CLS59:CLU59"/>
    <mergeCell ref="CLV59:CLX59"/>
    <mergeCell ref="CLY59:CMA59"/>
    <mergeCell ref="CSZ59:CTB59"/>
    <mergeCell ref="CTC59:CTE59"/>
    <mergeCell ref="CTF59:CTH59"/>
    <mergeCell ref="CTI59:CTK59"/>
    <mergeCell ref="CTL59:CTN59"/>
    <mergeCell ref="CSK59:CSM59"/>
    <mergeCell ref="CSN59:CSP59"/>
    <mergeCell ref="CSQ59:CSS59"/>
    <mergeCell ref="CST59:CSV59"/>
    <mergeCell ref="CSW59:CSY59"/>
    <mergeCell ref="CRV59:CRX59"/>
    <mergeCell ref="CRY59:CSA59"/>
    <mergeCell ref="CSB59:CSD59"/>
    <mergeCell ref="CSE59:CSG59"/>
    <mergeCell ref="CSH59:CSJ59"/>
    <mergeCell ref="CRG59:CRI59"/>
    <mergeCell ref="CRJ59:CRL59"/>
    <mergeCell ref="CRM59:CRO59"/>
    <mergeCell ref="CRP59:CRR59"/>
    <mergeCell ref="CRS59:CRU59"/>
    <mergeCell ref="CQR59:CQT59"/>
    <mergeCell ref="CQU59:CQW59"/>
    <mergeCell ref="CQX59:CQZ59"/>
    <mergeCell ref="CRA59:CRC59"/>
    <mergeCell ref="CRD59:CRF59"/>
    <mergeCell ref="CQC59:CQE59"/>
    <mergeCell ref="CQF59:CQH59"/>
    <mergeCell ref="CQI59:CQK59"/>
    <mergeCell ref="CQL59:CQN59"/>
    <mergeCell ref="CQO59:CQQ59"/>
    <mergeCell ref="CPN59:CPP59"/>
    <mergeCell ref="CPQ59:CPS59"/>
    <mergeCell ref="CPT59:CPV59"/>
    <mergeCell ref="CPW59:CPY59"/>
    <mergeCell ref="CPZ59:CQB59"/>
    <mergeCell ref="CXA59:CXC59"/>
    <mergeCell ref="CXD59:CXF59"/>
    <mergeCell ref="CXG59:CXI59"/>
    <mergeCell ref="CXJ59:CXL59"/>
    <mergeCell ref="CXM59:CXO59"/>
    <mergeCell ref="CWL59:CWN59"/>
    <mergeCell ref="CWO59:CWQ59"/>
    <mergeCell ref="CWR59:CWT59"/>
    <mergeCell ref="CWU59:CWW59"/>
    <mergeCell ref="CWX59:CWZ59"/>
    <mergeCell ref="CVW59:CVY59"/>
    <mergeCell ref="CVZ59:CWB59"/>
    <mergeCell ref="CWC59:CWE59"/>
    <mergeCell ref="CWF59:CWH59"/>
    <mergeCell ref="CWI59:CWK59"/>
    <mergeCell ref="CVH59:CVJ59"/>
    <mergeCell ref="CVK59:CVM59"/>
    <mergeCell ref="CVN59:CVP59"/>
    <mergeCell ref="CVQ59:CVS59"/>
    <mergeCell ref="CVT59:CVV59"/>
    <mergeCell ref="CUS59:CUU59"/>
    <mergeCell ref="CUV59:CUX59"/>
    <mergeCell ref="CUY59:CVA59"/>
    <mergeCell ref="CVB59:CVD59"/>
    <mergeCell ref="CVE59:CVG59"/>
    <mergeCell ref="CUD59:CUF59"/>
    <mergeCell ref="CUG59:CUI59"/>
    <mergeCell ref="CUJ59:CUL59"/>
    <mergeCell ref="CUM59:CUO59"/>
    <mergeCell ref="CUP59:CUR59"/>
    <mergeCell ref="CTO59:CTQ59"/>
    <mergeCell ref="CTR59:CTT59"/>
    <mergeCell ref="CTU59:CTW59"/>
    <mergeCell ref="CTX59:CTZ59"/>
    <mergeCell ref="CUA59:CUC59"/>
    <mergeCell ref="DBB59:DBD59"/>
    <mergeCell ref="DBE59:DBG59"/>
    <mergeCell ref="DBH59:DBJ59"/>
    <mergeCell ref="DBK59:DBM59"/>
    <mergeCell ref="DBN59:DBP59"/>
    <mergeCell ref="DAM59:DAO59"/>
    <mergeCell ref="DAP59:DAR59"/>
    <mergeCell ref="DAS59:DAU59"/>
    <mergeCell ref="DAV59:DAX59"/>
    <mergeCell ref="DAY59:DBA59"/>
    <mergeCell ref="CZX59:CZZ59"/>
    <mergeCell ref="DAA59:DAC59"/>
    <mergeCell ref="DAD59:DAF59"/>
    <mergeCell ref="DAG59:DAI59"/>
    <mergeCell ref="DAJ59:DAL59"/>
    <mergeCell ref="CZI59:CZK59"/>
    <mergeCell ref="CZL59:CZN59"/>
    <mergeCell ref="CZO59:CZQ59"/>
    <mergeCell ref="CZR59:CZT59"/>
    <mergeCell ref="CZU59:CZW59"/>
    <mergeCell ref="CYT59:CYV59"/>
    <mergeCell ref="CYW59:CYY59"/>
    <mergeCell ref="CYZ59:CZB59"/>
    <mergeCell ref="CZC59:CZE59"/>
    <mergeCell ref="CZF59:CZH59"/>
    <mergeCell ref="CYE59:CYG59"/>
    <mergeCell ref="CYH59:CYJ59"/>
    <mergeCell ref="CYK59:CYM59"/>
    <mergeCell ref="CYN59:CYP59"/>
    <mergeCell ref="CYQ59:CYS59"/>
    <mergeCell ref="CXP59:CXR59"/>
    <mergeCell ref="CXS59:CXU59"/>
    <mergeCell ref="CXV59:CXX59"/>
    <mergeCell ref="CXY59:CYA59"/>
    <mergeCell ref="CYB59:CYD59"/>
    <mergeCell ref="DFC59:DFE59"/>
    <mergeCell ref="DFF59:DFH59"/>
    <mergeCell ref="DFI59:DFK59"/>
    <mergeCell ref="DFL59:DFN59"/>
    <mergeCell ref="DFO59:DFQ59"/>
    <mergeCell ref="DEN59:DEP59"/>
    <mergeCell ref="DEQ59:DES59"/>
    <mergeCell ref="DET59:DEV59"/>
    <mergeCell ref="DEW59:DEY59"/>
    <mergeCell ref="DEZ59:DFB59"/>
    <mergeCell ref="DDY59:DEA59"/>
    <mergeCell ref="DEB59:DED59"/>
    <mergeCell ref="DEE59:DEG59"/>
    <mergeCell ref="DEH59:DEJ59"/>
    <mergeCell ref="DEK59:DEM59"/>
    <mergeCell ref="DDJ59:DDL59"/>
    <mergeCell ref="DDM59:DDO59"/>
    <mergeCell ref="DDP59:DDR59"/>
    <mergeCell ref="DDS59:DDU59"/>
    <mergeCell ref="DDV59:DDX59"/>
    <mergeCell ref="DCU59:DCW59"/>
    <mergeCell ref="DCX59:DCZ59"/>
    <mergeCell ref="DDA59:DDC59"/>
    <mergeCell ref="DDD59:DDF59"/>
    <mergeCell ref="DDG59:DDI59"/>
    <mergeCell ref="DCF59:DCH59"/>
    <mergeCell ref="DCI59:DCK59"/>
    <mergeCell ref="DCL59:DCN59"/>
    <mergeCell ref="DCO59:DCQ59"/>
    <mergeCell ref="DCR59:DCT59"/>
    <mergeCell ref="DBQ59:DBS59"/>
    <mergeCell ref="DBT59:DBV59"/>
    <mergeCell ref="DBW59:DBY59"/>
    <mergeCell ref="DBZ59:DCB59"/>
    <mergeCell ref="DCC59:DCE59"/>
    <mergeCell ref="DJD59:DJF59"/>
    <mergeCell ref="DJG59:DJI59"/>
    <mergeCell ref="DJJ59:DJL59"/>
    <mergeCell ref="DJM59:DJO59"/>
    <mergeCell ref="DJP59:DJR59"/>
    <mergeCell ref="DIO59:DIQ59"/>
    <mergeCell ref="DIR59:DIT59"/>
    <mergeCell ref="DIU59:DIW59"/>
    <mergeCell ref="DIX59:DIZ59"/>
    <mergeCell ref="DJA59:DJC59"/>
    <mergeCell ref="DHZ59:DIB59"/>
    <mergeCell ref="DIC59:DIE59"/>
    <mergeCell ref="DIF59:DIH59"/>
    <mergeCell ref="DII59:DIK59"/>
    <mergeCell ref="DIL59:DIN59"/>
    <mergeCell ref="DHK59:DHM59"/>
    <mergeCell ref="DHN59:DHP59"/>
    <mergeCell ref="DHQ59:DHS59"/>
    <mergeCell ref="DHT59:DHV59"/>
    <mergeCell ref="DHW59:DHY59"/>
    <mergeCell ref="DGV59:DGX59"/>
    <mergeCell ref="DGY59:DHA59"/>
    <mergeCell ref="DHB59:DHD59"/>
    <mergeCell ref="DHE59:DHG59"/>
    <mergeCell ref="DHH59:DHJ59"/>
    <mergeCell ref="DGG59:DGI59"/>
    <mergeCell ref="DGJ59:DGL59"/>
    <mergeCell ref="DGM59:DGO59"/>
    <mergeCell ref="DGP59:DGR59"/>
    <mergeCell ref="DGS59:DGU59"/>
    <mergeCell ref="DFR59:DFT59"/>
    <mergeCell ref="DFU59:DFW59"/>
    <mergeCell ref="DFX59:DFZ59"/>
    <mergeCell ref="DGA59:DGC59"/>
    <mergeCell ref="DGD59:DGF59"/>
    <mergeCell ref="DNE59:DNG59"/>
    <mergeCell ref="DNH59:DNJ59"/>
    <mergeCell ref="DNK59:DNM59"/>
    <mergeCell ref="DNN59:DNP59"/>
    <mergeCell ref="DNQ59:DNS59"/>
    <mergeCell ref="DMP59:DMR59"/>
    <mergeCell ref="DMS59:DMU59"/>
    <mergeCell ref="DMV59:DMX59"/>
    <mergeCell ref="DMY59:DNA59"/>
    <mergeCell ref="DNB59:DND59"/>
    <mergeCell ref="DMA59:DMC59"/>
    <mergeCell ref="DMD59:DMF59"/>
    <mergeCell ref="DMG59:DMI59"/>
    <mergeCell ref="DMJ59:DML59"/>
    <mergeCell ref="DMM59:DMO59"/>
    <mergeCell ref="DLL59:DLN59"/>
    <mergeCell ref="DLO59:DLQ59"/>
    <mergeCell ref="DLR59:DLT59"/>
    <mergeCell ref="DLU59:DLW59"/>
    <mergeCell ref="DLX59:DLZ59"/>
    <mergeCell ref="DKW59:DKY59"/>
    <mergeCell ref="DKZ59:DLB59"/>
    <mergeCell ref="DLC59:DLE59"/>
    <mergeCell ref="DLF59:DLH59"/>
    <mergeCell ref="DLI59:DLK59"/>
    <mergeCell ref="DKH59:DKJ59"/>
    <mergeCell ref="DKK59:DKM59"/>
    <mergeCell ref="DKN59:DKP59"/>
    <mergeCell ref="DKQ59:DKS59"/>
    <mergeCell ref="DKT59:DKV59"/>
    <mergeCell ref="DJS59:DJU59"/>
    <mergeCell ref="DJV59:DJX59"/>
    <mergeCell ref="DJY59:DKA59"/>
    <mergeCell ref="DKB59:DKD59"/>
    <mergeCell ref="DKE59:DKG59"/>
    <mergeCell ref="DRF59:DRH59"/>
    <mergeCell ref="DRI59:DRK59"/>
    <mergeCell ref="DRL59:DRN59"/>
    <mergeCell ref="DRO59:DRQ59"/>
    <mergeCell ref="DRR59:DRT59"/>
    <mergeCell ref="DQQ59:DQS59"/>
    <mergeCell ref="DQT59:DQV59"/>
    <mergeCell ref="DQW59:DQY59"/>
    <mergeCell ref="DQZ59:DRB59"/>
    <mergeCell ref="DRC59:DRE59"/>
    <mergeCell ref="DQB59:DQD59"/>
    <mergeCell ref="DQE59:DQG59"/>
    <mergeCell ref="DQH59:DQJ59"/>
    <mergeCell ref="DQK59:DQM59"/>
    <mergeCell ref="DQN59:DQP59"/>
    <mergeCell ref="DPM59:DPO59"/>
    <mergeCell ref="DPP59:DPR59"/>
    <mergeCell ref="DPS59:DPU59"/>
    <mergeCell ref="DPV59:DPX59"/>
    <mergeCell ref="DPY59:DQA59"/>
    <mergeCell ref="DOX59:DOZ59"/>
    <mergeCell ref="DPA59:DPC59"/>
    <mergeCell ref="DPD59:DPF59"/>
    <mergeCell ref="DPG59:DPI59"/>
    <mergeCell ref="DPJ59:DPL59"/>
    <mergeCell ref="DOI59:DOK59"/>
    <mergeCell ref="DOL59:DON59"/>
    <mergeCell ref="DOO59:DOQ59"/>
    <mergeCell ref="DOR59:DOT59"/>
    <mergeCell ref="DOU59:DOW59"/>
    <mergeCell ref="DNT59:DNV59"/>
    <mergeCell ref="DNW59:DNY59"/>
    <mergeCell ref="DNZ59:DOB59"/>
    <mergeCell ref="DOC59:DOE59"/>
    <mergeCell ref="DOF59:DOH59"/>
    <mergeCell ref="DVG59:DVI59"/>
    <mergeCell ref="DVJ59:DVL59"/>
    <mergeCell ref="DVM59:DVO59"/>
    <mergeCell ref="DVP59:DVR59"/>
    <mergeCell ref="DVS59:DVU59"/>
    <mergeCell ref="DUR59:DUT59"/>
    <mergeCell ref="DUU59:DUW59"/>
    <mergeCell ref="DUX59:DUZ59"/>
    <mergeCell ref="DVA59:DVC59"/>
    <mergeCell ref="DVD59:DVF59"/>
    <mergeCell ref="DUC59:DUE59"/>
    <mergeCell ref="DUF59:DUH59"/>
    <mergeCell ref="DUI59:DUK59"/>
    <mergeCell ref="DUL59:DUN59"/>
    <mergeCell ref="DUO59:DUQ59"/>
    <mergeCell ref="DTN59:DTP59"/>
    <mergeCell ref="DTQ59:DTS59"/>
    <mergeCell ref="DTT59:DTV59"/>
    <mergeCell ref="DTW59:DTY59"/>
    <mergeCell ref="DTZ59:DUB59"/>
    <mergeCell ref="DSY59:DTA59"/>
    <mergeCell ref="DTB59:DTD59"/>
    <mergeCell ref="DTE59:DTG59"/>
    <mergeCell ref="DTH59:DTJ59"/>
    <mergeCell ref="DTK59:DTM59"/>
    <mergeCell ref="DSJ59:DSL59"/>
    <mergeCell ref="DSM59:DSO59"/>
    <mergeCell ref="DSP59:DSR59"/>
    <mergeCell ref="DSS59:DSU59"/>
    <mergeCell ref="DSV59:DSX59"/>
    <mergeCell ref="DRU59:DRW59"/>
    <mergeCell ref="DRX59:DRZ59"/>
    <mergeCell ref="DSA59:DSC59"/>
    <mergeCell ref="DSD59:DSF59"/>
    <mergeCell ref="DSG59:DSI59"/>
    <mergeCell ref="DZH59:DZJ59"/>
    <mergeCell ref="DZK59:DZM59"/>
    <mergeCell ref="DZN59:DZP59"/>
    <mergeCell ref="DZQ59:DZS59"/>
    <mergeCell ref="DZT59:DZV59"/>
    <mergeCell ref="DYS59:DYU59"/>
    <mergeCell ref="DYV59:DYX59"/>
    <mergeCell ref="DYY59:DZA59"/>
    <mergeCell ref="DZB59:DZD59"/>
    <mergeCell ref="DZE59:DZG59"/>
    <mergeCell ref="DYD59:DYF59"/>
    <mergeCell ref="DYG59:DYI59"/>
    <mergeCell ref="DYJ59:DYL59"/>
    <mergeCell ref="DYM59:DYO59"/>
    <mergeCell ref="DYP59:DYR59"/>
    <mergeCell ref="DXO59:DXQ59"/>
    <mergeCell ref="DXR59:DXT59"/>
    <mergeCell ref="DXU59:DXW59"/>
    <mergeCell ref="DXX59:DXZ59"/>
    <mergeCell ref="DYA59:DYC59"/>
    <mergeCell ref="DWZ59:DXB59"/>
    <mergeCell ref="DXC59:DXE59"/>
    <mergeCell ref="DXF59:DXH59"/>
    <mergeCell ref="DXI59:DXK59"/>
    <mergeCell ref="DXL59:DXN59"/>
    <mergeCell ref="DWK59:DWM59"/>
    <mergeCell ref="DWN59:DWP59"/>
    <mergeCell ref="DWQ59:DWS59"/>
    <mergeCell ref="DWT59:DWV59"/>
    <mergeCell ref="DWW59:DWY59"/>
    <mergeCell ref="DVV59:DVX59"/>
    <mergeCell ref="DVY59:DWA59"/>
    <mergeCell ref="DWB59:DWD59"/>
    <mergeCell ref="DWE59:DWG59"/>
    <mergeCell ref="DWH59:DWJ59"/>
    <mergeCell ref="EDI59:EDK59"/>
    <mergeCell ref="EDL59:EDN59"/>
    <mergeCell ref="EDO59:EDQ59"/>
    <mergeCell ref="EDR59:EDT59"/>
    <mergeCell ref="EDU59:EDW59"/>
    <mergeCell ref="ECT59:ECV59"/>
    <mergeCell ref="ECW59:ECY59"/>
    <mergeCell ref="ECZ59:EDB59"/>
    <mergeCell ref="EDC59:EDE59"/>
    <mergeCell ref="EDF59:EDH59"/>
    <mergeCell ref="ECE59:ECG59"/>
    <mergeCell ref="ECH59:ECJ59"/>
    <mergeCell ref="ECK59:ECM59"/>
    <mergeCell ref="ECN59:ECP59"/>
    <mergeCell ref="ECQ59:ECS59"/>
    <mergeCell ref="EBP59:EBR59"/>
    <mergeCell ref="EBS59:EBU59"/>
    <mergeCell ref="EBV59:EBX59"/>
    <mergeCell ref="EBY59:ECA59"/>
    <mergeCell ref="ECB59:ECD59"/>
    <mergeCell ref="EBA59:EBC59"/>
    <mergeCell ref="EBD59:EBF59"/>
    <mergeCell ref="EBG59:EBI59"/>
    <mergeCell ref="EBJ59:EBL59"/>
    <mergeCell ref="EBM59:EBO59"/>
    <mergeCell ref="EAL59:EAN59"/>
    <mergeCell ref="EAO59:EAQ59"/>
    <mergeCell ref="EAR59:EAT59"/>
    <mergeCell ref="EAU59:EAW59"/>
    <mergeCell ref="EAX59:EAZ59"/>
    <mergeCell ref="DZW59:DZY59"/>
    <mergeCell ref="DZZ59:EAB59"/>
    <mergeCell ref="EAC59:EAE59"/>
    <mergeCell ref="EAF59:EAH59"/>
    <mergeCell ref="EAI59:EAK59"/>
    <mergeCell ref="EHJ59:EHL59"/>
    <mergeCell ref="EHM59:EHO59"/>
    <mergeCell ref="EHP59:EHR59"/>
    <mergeCell ref="EHS59:EHU59"/>
    <mergeCell ref="EHV59:EHX59"/>
    <mergeCell ref="EGU59:EGW59"/>
    <mergeCell ref="EGX59:EGZ59"/>
    <mergeCell ref="EHA59:EHC59"/>
    <mergeCell ref="EHD59:EHF59"/>
    <mergeCell ref="EHG59:EHI59"/>
    <mergeCell ref="EGF59:EGH59"/>
    <mergeCell ref="EGI59:EGK59"/>
    <mergeCell ref="EGL59:EGN59"/>
    <mergeCell ref="EGO59:EGQ59"/>
    <mergeCell ref="EGR59:EGT59"/>
    <mergeCell ref="EFQ59:EFS59"/>
    <mergeCell ref="EFT59:EFV59"/>
    <mergeCell ref="EFW59:EFY59"/>
    <mergeCell ref="EFZ59:EGB59"/>
    <mergeCell ref="EGC59:EGE59"/>
    <mergeCell ref="EFB59:EFD59"/>
    <mergeCell ref="EFE59:EFG59"/>
    <mergeCell ref="EFH59:EFJ59"/>
    <mergeCell ref="EFK59:EFM59"/>
    <mergeCell ref="EFN59:EFP59"/>
    <mergeCell ref="EEM59:EEO59"/>
    <mergeCell ref="EEP59:EER59"/>
    <mergeCell ref="EES59:EEU59"/>
    <mergeCell ref="EEV59:EEX59"/>
    <mergeCell ref="EEY59:EFA59"/>
    <mergeCell ref="EDX59:EDZ59"/>
    <mergeCell ref="EEA59:EEC59"/>
    <mergeCell ref="EED59:EEF59"/>
    <mergeCell ref="EEG59:EEI59"/>
    <mergeCell ref="EEJ59:EEL59"/>
    <mergeCell ref="ELK59:ELM59"/>
    <mergeCell ref="ELN59:ELP59"/>
    <mergeCell ref="ELQ59:ELS59"/>
    <mergeCell ref="ELT59:ELV59"/>
    <mergeCell ref="ELW59:ELY59"/>
    <mergeCell ref="EKV59:EKX59"/>
    <mergeCell ref="EKY59:ELA59"/>
    <mergeCell ref="ELB59:ELD59"/>
    <mergeCell ref="ELE59:ELG59"/>
    <mergeCell ref="ELH59:ELJ59"/>
    <mergeCell ref="EKG59:EKI59"/>
    <mergeCell ref="EKJ59:EKL59"/>
    <mergeCell ref="EKM59:EKO59"/>
    <mergeCell ref="EKP59:EKR59"/>
    <mergeCell ref="EKS59:EKU59"/>
    <mergeCell ref="EJR59:EJT59"/>
    <mergeCell ref="EJU59:EJW59"/>
    <mergeCell ref="EJX59:EJZ59"/>
    <mergeCell ref="EKA59:EKC59"/>
    <mergeCell ref="EKD59:EKF59"/>
    <mergeCell ref="EJC59:EJE59"/>
    <mergeCell ref="EJF59:EJH59"/>
    <mergeCell ref="EJI59:EJK59"/>
    <mergeCell ref="EJL59:EJN59"/>
    <mergeCell ref="EJO59:EJQ59"/>
    <mergeCell ref="EIN59:EIP59"/>
    <mergeCell ref="EIQ59:EIS59"/>
    <mergeCell ref="EIT59:EIV59"/>
    <mergeCell ref="EIW59:EIY59"/>
    <mergeCell ref="EIZ59:EJB59"/>
    <mergeCell ref="EHY59:EIA59"/>
    <mergeCell ref="EIB59:EID59"/>
    <mergeCell ref="EIE59:EIG59"/>
    <mergeCell ref="EIH59:EIJ59"/>
    <mergeCell ref="EIK59:EIM59"/>
    <mergeCell ref="EPL59:EPN59"/>
    <mergeCell ref="EPO59:EPQ59"/>
    <mergeCell ref="EPR59:EPT59"/>
    <mergeCell ref="EPU59:EPW59"/>
    <mergeCell ref="EPX59:EPZ59"/>
    <mergeCell ref="EOW59:EOY59"/>
    <mergeCell ref="EOZ59:EPB59"/>
    <mergeCell ref="EPC59:EPE59"/>
    <mergeCell ref="EPF59:EPH59"/>
    <mergeCell ref="EPI59:EPK59"/>
    <mergeCell ref="EOH59:EOJ59"/>
    <mergeCell ref="EOK59:EOM59"/>
    <mergeCell ref="EON59:EOP59"/>
    <mergeCell ref="EOQ59:EOS59"/>
    <mergeCell ref="EOT59:EOV59"/>
    <mergeCell ref="ENS59:ENU59"/>
    <mergeCell ref="ENV59:ENX59"/>
    <mergeCell ref="ENY59:EOA59"/>
    <mergeCell ref="EOB59:EOD59"/>
    <mergeCell ref="EOE59:EOG59"/>
    <mergeCell ref="END59:ENF59"/>
    <mergeCell ref="ENG59:ENI59"/>
    <mergeCell ref="ENJ59:ENL59"/>
    <mergeCell ref="ENM59:ENO59"/>
    <mergeCell ref="ENP59:ENR59"/>
    <mergeCell ref="EMO59:EMQ59"/>
    <mergeCell ref="EMR59:EMT59"/>
    <mergeCell ref="EMU59:EMW59"/>
    <mergeCell ref="EMX59:EMZ59"/>
    <mergeCell ref="ENA59:ENC59"/>
    <mergeCell ref="ELZ59:EMB59"/>
    <mergeCell ref="EMC59:EME59"/>
    <mergeCell ref="EMF59:EMH59"/>
    <mergeCell ref="EMI59:EMK59"/>
    <mergeCell ref="EML59:EMN59"/>
    <mergeCell ref="ETM59:ETO59"/>
    <mergeCell ref="ETP59:ETR59"/>
    <mergeCell ref="ETS59:ETU59"/>
    <mergeCell ref="ETV59:ETX59"/>
    <mergeCell ref="ETY59:EUA59"/>
    <mergeCell ref="ESX59:ESZ59"/>
    <mergeCell ref="ETA59:ETC59"/>
    <mergeCell ref="ETD59:ETF59"/>
    <mergeCell ref="ETG59:ETI59"/>
    <mergeCell ref="ETJ59:ETL59"/>
    <mergeCell ref="ESI59:ESK59"/>
    <mergeCell ref="ESL59:ESN59"/>
    <mergeCell ref="ESO59:ESQ59"/>
    <mergeCell ref="ESR59:EST59"/>
    <mergeCell ref="ESU59:ESW59"/>
    <mergeCell ref="ERT59:ERV59"/>
    <mergeCell ref="ERW59:ERY59"/>
    <mergeCell ref="ERZ59:ESB59"/>
    <mergeCell ref="ESC59:ESE59"/>
    <mergeCell ref="ESF59:ESH59"/>
    <mergeCell ref="ERE59:ERG59"/>
    <mergeCell ref="ERH59:ERJ59"/>
    <mergeCell ref="ERK59:ERM59"/>
    <mergeCell ref="ERN59:ERP59"/>
    <mergeCell ref="ERQ59:ERS59"/>
    <mergeCell ref="EQP59:EQR59"/>
    <mergeCell ref="EQS59:EQU59"/>
    <mergeCell ref="EQV59:EQX59"/>
    <mergeCell ref="EQY59:ERA59"/>
    <mergeCell ref="ERB59:ERD59"/>
    <mergeCell ref="EQA59:EQC59"/>
    <mergeCell ref="EQD59:EQF59"/>
    <mergeCell ref="EQG59:EQI59"/>
    <mergeCell ref="EQJ59:EQL59"/>
    <mergeCell ref="EQM59:EQO59"/>
    <mergeCell ref="EXN59:EXP59"/>
    <mergeCell ref="EXQ59:EXS59"/>
    <mergeCell ref="EXT59:EXV59"/>
    <mergeCell ref="EXW59:EXY59"/>
    <mergeCell ref="EXZ59:EYB59"/>
    <mergeCell ref="EWY59:EXA59"/>
    <mergeCell ref="EXB59:EXD59"/>
    <mergeCell ref="EXE59:EXG59"/>
    <mergeCell ref="EXH59:EXJ59"/>
    <mergeCell ref="EXK59:EXM59"/>
    <mergeCell ref="EWJ59:EWL59"/>
    <mergeCell ref="EWM59:EWO59"/>
    <mergeCell ref="EWP59:EWR59"/>
    <mergeCell ref="EWS59:EWU59"/>
    <mergeCell ref="EWV59:EWX59"/>
    <mergeCell ref="EVU59:EVW59"/>
    <mergeCell ref="EVX59:EVZ59"/>
    <mergeCell ref="EWA59:EWC59"/>
    <mergeCell ref="EWD59:EWF59"/>
    <mergeCell ref="EWG59:EWI59"/>
    <mergeCell ref="EVF59:EVH59"/>
    <mergeCell ref="EVI59:EVK59"/>
    <mergeCell ref="EVL59:EVN59"/>
    <mergeCell ref="EVO59:EVQ59"/>
    <mergeCell ref="EVR59:EVT59"/>
    <mergeCell ref="EUQ59:EUS59"/>
    <mergeCell ref="EUT59:EUV59"/>
    <mergeCell ref="EUW59:EUY59"/>
    <mergeCell ref="EUZ59:EVB59"/>
    <mergeCell ref="EVC59:EVE59"/>
    <mergeCell ref="EUB59:EUD59"/>
    <mergeCell ref="EUE59:EUG59"/>
    <mergeCell ref="EUH59:EUJ59"/>
    <mergeCell ref="EUK59:EUM59"/>
    <mergeCell ref="EUN59:EUP59"/>
    <mergeCell ref="FBO59:FBQ59"/>
    <mergeCell ref="FBR59:FBT59"/>
    <mergeCell ref="FBU59:FBW59"/>
    <mergeCell ref="FBX59:FBZ59"/>
    <mergeCell ref="FCA59:FCC59"/>
    <mergeCell ref="FAZ59:FBB59"/>
    <mergeCell ref="FBC59:FBE59"/>
    <mergeCell ref="FBF59:FBH59"/>
    <mergeCell ref="FBI59:FBK59"/>
    <mergeCell ref="FBL59:FBN59"/>
    <mergeCell ref="FAK59:FAM59"/>
    <mergeCell ref="FAN59:FAP59"/>
    <mergeCell ref="FAQ59:FAS59"/>
    <mergeCell ref="FAT59:FAV59"/>
    <mergeCell ref="FAW59:FAY59"/>
    <mergeCell ref="EZV59:EZX59"/>
    <mergeCell ref="EZY59:FAA59"/>
    <mergeCell ref="FAB59:FAD59"/>
    <mergeCell ref="FAE59:FAG59"/>
    <mergeCell ref="FAH59:FAJ59"/>
    <mergeCell ref="EZG59:EZI59"/>
    <mergeCell ref="EZJ59:EZL59"/>
    <mergeCell ref="EZM59:EZO59"/>
    <mergeCell ref="EZP59:EZR59"/>
    <mergeCell ref="EZS59:EZU59"/>
    <mergeCell ref="EYR59:EYT59"/>
    <mergeCell ref="EYU59:EYW59"/>
    <mergeCell ref="EYX59:EYZ59"/>
    <mergeCell ref="EZA59:EZC59"/>
    <mergeCell ref="EZD59:EZF59"/>
    <mergeCell ref="EYC59:EYE59"/>
    <mergeCell ref="EYF59:EYH59"/>
    <mergeCell ref="EYI59:EYK59"/>
    <mergeCell ref="EYL59:EYN59"/>
    <mergeCell ref="EYO59:EYQ59"/>
    <mergeCell ref="FFP59:FFR59"/>
    <mergeCell ref="FFS59:FFU59"/>
    <mergeCell ref="FFV59:FFX59"/>
    <mergeCell ref="FFY59:FGA59"/>
    <mergeCell ref="FGB59:FGD59"/>
    <mergeCell ref="FFA59:FFC59"/>
    <mergeCell ref="FFD59:FFF59"/>
    <mergeCell ref="FFG59:FFI59"/>
    <mergeCell ref="FFJ59:FFL59"/>
    <mergeCell ref="FFM59:FFO59"/>
    <mergeCell ref="FEL59:FEN59"/>
    <mergeCell ref="FEO59:FEQ59"/>
    <mergeCell ref="FER59:FET59"/>
    <mergeCell ref="FEU59:FEW59"/>
    <mergeCell ref="FEX59:FEZ59"/>
    <mergeCell ref="FDW59:FDY59"/>
    <mergeCell ref="FDZ59:FEB59"/>
    <mergeCell ref="FEC59:FEE59"/>
    <mergeCell ref="FEF59:FEH59"/>
    <mergeCell ref="FEI59:FEK59"/>
    <mergeCell ref="FDH59:FDJ59"/>
    <mergeCell ref="FDK59:FDM59"/>
    <mergeCell ref="FDN59:FDP59"/>
    <mergeCell ref="FDQ59:FDS59"/>
    <mergeCell ref="FDT59:FDV59"/>
    <mergeCell ref="FCS59:FCU59"/>
    <mergeCell ref="FCV59:FCX59"/>
    <mergeCell ref="FCY59:FDA59"/>
    <mergeCell ref="FDB59:FDD59"/>
    <mergeCell ref="FDE59:FDG59"/>
    <mergeCell ref="FCD59:FCF59"/>
    <mergeCell ref="FCG59:FCI59"/>
    <mergeCell ref="FCJ59:FCL59"/>
    <mergeCell ref="FCM59:FCO59"/>
    <mergeCell ref="FCP59:FCR59"/>
    <mergeCell ref="FJQ59:FJS59"/>
    <mergeCell ref="FJT59:FJV59"/>
    <mergeCell ref="FJW59:FJY59"/>
    <mergeCell ref="FJZ59:FKB59"/>
    <mergeCell ref="FKC59:FKE59"/>
    <mergeCell ref="FJB59:FJD59"/>
    <mergeCell ref="FJE59:FJG59"/>
    <mergeCell ref="FJH59:FJJ59"/>
    <mergeCell ref="FJK59:FJM59"/>
    <mergeCell ref="FJN59:FJP59"/>
    <mergeCell ref="FIM59:FIO59"/>
    <mergeCell ref="FIP59:FIR59"/>
    <mergeCell ref="FIS59:FIU59"/>
    <mergeCell ref="FIV59:FIX59"/>
    <mergeCell ref="FIY59:FJA59"/>
    <mergeCell ref="FHX59:FHZ59"/>
    <mergeCell ref="FIA59:FIC59"/>
    <mergeCell ref="FID59:FIF59"/>
    <mergeCell ref="FIG59:FII59"/>
    <mergeCell ref="FIJ59:FIL59"/>
    <mergeCell ref="FHI59:FHK59"/>
    <mergeCell ref="FHL59:FHN59"/>
    <mergeCell ref="FHO59:FHQ59"/>
    <mergeCell ref="FHR59:FHT59"/>
    <mergeCell ref="FHU59:FHW59"/>
    <mergeCell ref="FGT59:FGV59"/>
    <mergeCell ref="FGW59:FGY59"/>
    <mergeCell ref="FGZ59:FHB59"/>
    <mergeCell ref="FHC59:FHE59"/>
    <mergeCell ref="FHF59:FHH59"/>
    <mergeCell ref="FGE59:FGG59"/>
    <mergeCell ref="FGH59:FGJ59"/>
    <mergeCell ref="FGK59:FGM59"/>
    <mergeCell ref="FGN59:FGP59"/>
    <mergeCell ref="FGQ59:FGS59"/>
    <mergeCell ref="FNR59:FNT59"/>
    <mergeCell ref="FNU59:FNW59"/>
    <mergeCell ref="FNX59:FNZ59"/>
    <mergeCell ref="FOA59:FOC59"/>
    <mergeCell ref="FOD59:FOF59"/>
    <mergeCell ref="FNC59:FNE59"/>
    <mergeCell ref="FNF59:FNH59"/>
    <mergeCell ref="FNI59:FNK59"/>
    <mergeCell ref="FNL59:FNN59"/>
    <mergeCell ref="FNO59:FNQ59"/>
    <mergeCell ref="FMN59:FMP59"/>
    <mergeCell ref="FMQ59:FMS59"/>
    <mergeCell ref="FMT59:FMV59"/>
    <mergeCell ref="FMW59:FMY59"/>
    <mergeCell ref="FMZ59:FNB59"/>
    <mergeCell ref="FLY59:FMA59"/>
    <mergeCell ref="FMB59:FMD59"/>
    <mergeCell ref="FME59:FMG59"/>
    <mergeCell ref="FMH59:FMJ59"/>
    <mergeCell ref="FMK59:FMM59"/>
    <mergeCell ref="FLJ59:FLL59"/>
    <mergeCell ref="FLM59:FLO59"/>
    <mergeCell ref="FLP59:FLR59"/>
    <mergeCell ref="FLS59:FLU59"/>
    <mergeCell ref="FLV59:FLX59"/>
    <mergeCell ref="FKU59:FKW59"/>
    <mergeCell ref="FKX59:FKZ59"/>
    <mergeCell ref="FLA59:FLC59"/>
    <mergeCell ref="FLD59:FLF59"/>
    <mergeCell ref="FLG59:FLI59"/>
    <mergeCell ref="FKF59:FKH59"/>
    <mergeCell ref="FKI59:FKK59"/>
    <mergeCell ref="FKL59:FKN59"/>
    <mergeCell ref="FKO59:FKQ59"/>
    <mergeCell ref="FKR59:FKT59"/>
    <mergeCell ref="FRS59:FRU59"/>
    <mergeCell ref="FRV59:FRX59"/>
    <mergeCell ref="FRY59:FSA59"/>
    <mergeCell ref="FSB59:FSD59"/>
    <mergeCell ref="FSE59:FSG59"/>
    <mergeCell ref="FRD59:FRF59"/>
    <mergeCell ref="FRG59:FRI59"/>
    <mergeCell ref="FRJ59:FRL59"/>
    <mergeCell ref="FRM59:FRO59"/>
    <mergeCell ref="FRP59:FRR59"/>
    <mergeCell ref="FQO59:FQQ59"/>
    <mergeCell ref="FQR59:FQT59"/>
    <mergeCell ref="FQU59:FQW59"/>
    <mergeCell ref="FQX59:FQZ59"/>
    <mergeCell ref="FRA59:FRC59"/>
    <mergeCell ref="FPZ59:FQB59"/>
    <mergeCell ref="FQC59:FQE59"/>
    <mergeCell ref="FQF59:FQH59"/>
    <mergeCell ref="FQI59:FQK59"/>
    <mergeCell ref="FQL59:FQN59"/>
    <mergeCell ref="FPK59:FPM59"/>
    <mergeCell ref="FPN59:FPP59"/>
    <mergeCell ref="FPQ59:FPS59"/>
    <mergeCell ref="FPT59:FPV59"/>
    <mergeCell ref="FPW59:FPY59"/>
    <mergeCell ref="FOV59:FOX59"/>
    <mergeCell ref="FOY59:FPA59"/>
    <mergeCell ref="FPB59:FPD59"/>
    <mergeCell ref="FPE59:FPG59"/>
    <mergeCell ref="FPH59:FPJ59"/>
    <mergeCell ref="FOG59:FOI59"/>
    <mergeCell ref="FOJ59:FOL59"/>
    <mergeCell ref="FOM59:FOO59"/>
    <mergeCell ref="FOP59:FOR59"/>
    <mergeCell ref="FOS59:FOU59"/>
    <mergeCell ref="FVT59:FVV59"/>
    <mergeCell ref="FVW59:FVY59"/>
    <mergeCell ref="FVZ59:FWB59"/>
    <mergeCell ref="FWC59:FWE59"/>
    <mergeCell ref="FWF59:FWH59"/>
    <mergeCell ref="FVE59:FVG59"/>
    <mergeCell ref="FVH59:FVJ59"/>
    <mergeCell ref="FVK59:FVM59"/>
    <mergeCell ref="FVN59:FVP59"/>
    <mergeCell ref="FVQ59:FVS59"/>
    <mergeCell ref="FUP59:FUR59"/>
    <mergeCell ref="FUS59:FUU59"/>
    <mergeCell ref="FUV59:FUX59"/>
    <mergeCell ref="FUY59:FVA59"/>
    <mergeCell ref="FVB59:FVD59"/>
    <mergeCell ref="FUA59:FUC59"/>
    <mergeCell ref="FUD59:FUF59"/>
    <mergeCell ref="FUG59:FUI59"/>
    <mergeCell ref="FUJ59:FUL59"/>
    <mergeCell ref="FUM59:FUO59"/>
    <mergeCell ref="FTL59:FTN59"/>
    <mergeCell ref="FTO59:FTQ59"/>
    <mergeCell ref="FTR59:FTT59"/>
    <mergeCell ref="FTU59:FTW59"/>
    <mergeCell ref="FTX59:FTZ59"/>
    <mergeCell ref="FSW59:FSY59"/>
    <mergeCell ref="FSZ59:FTB59"/>
    <mergeCell ref="FTC59:FTE59"/>
    <mergeCell ref="FTF59:FTH59"/>
    <mergeCell ref="FTI59:FTK59"/>
    <mergeCell ref="FSH59:FSJ59"/>
    <mergeCell ref="FSK59:FSM59"/>
    <mergeCell ref="FSN59:FSP59"/>
    <mergeCell ref="FSQ59:FSS59"/>
    <mergeCell ref="FST59:FSV59"/>
    <mergeCell ref="FZU59:FZW59"/>
    <mergeCell ref="FZX59:FZZ59"/>
    <mergeCell ref="GAA59:GAC59"/>
    <mergeCell ref="GAD59:GAF59"/>
    <mergeCell ref="GAG59:GAI59"/>
    <mergeCell ref="FZF59:FZH59"/>
    <mergeCell ref="FZI59:FZK59"/>
    <mergeCell ref="FZL59:FZN59"/>
    <mergeCell ref="FZO59:FZQ59"/>
    <mergeCell ref="FZR59:FZT59"/>
    <mergeCell ref="FYQ59:FYS59"/>
    <mergeCell ref="FYT59:FYV59"/>
    <mergeCell ref="FYW59:FYY59"/>
    <mergeCell ref="FYZ59:FZB59"/>
    <mergeCell ref="FZC59:FZE59"/>
    <mergeCell ref="FYB59:FYD59"/>
    <mergeCell ref="FYE59:FYG59"/>
    <mergeCell ref="FYH59:FYJ59"/>
    <mergeCell ref="FYK59:FYM59"/>
    <mergeCell ref="FYN59:FYP59"/>
    <mergeCell ref="FXM59:FXO59"/>
    <mergeCell ref="FXP59:FXR59"/>
    <mergeCell ref="FXS59:FXU59"/>
    <mergeCell ref="FXV59:FXX59"/>
    <mergeCell ref="FXY59:FYA59"/>
    <mergeCell ref="FWX59:FWZ59"/>
    <mergeCell ref="FXA59:FXC59"/>
    <mergeCell ref="FXD59:FXF59"/>
    <mergeCell ref="FXG59:FXI59"/>
    <mergeCell ref="FXJ59:FXL59"/>
    <mergeCell ref="FWI59:FWK59"/>
    <mergeCell ref="FWL59:FWN59"/>
    <mergeCell ref="FWO59:FWQ59"/>
    <mergeCell ref="FWR59:FWT59"/>
    <mergeCell ref="FWU59:FWW59"/>
    <mergeCell ref="GDV59:GDX59"/>
    <mergeCell ref="GDY59:GEA59"/>
    <mergeCell ref="GEB59:GED59"/>
    <mergeCell ref="GEE59:GEG59"/>
    <mergeCell ref="GEH59:GEJ59"/>
    <mergeCell ref="GDG59:GDI59"/>
    <mergeCell ref="GDJ59:GDL59"/>
    <mergeCell ref="GDM59:GDO59"/>
    <mergeCell ref="GDP59:GDR59"/>
    <mergeCell ref="GDS59:GDU59"/>
    <mergeCell ref="GCR59:GCT59"/>
    <mergeCell ref="GCU59:GCW59"/>
    <mergeCell ref="GCX59:GCZ59"/>
    <mergeCell ref="GDA59:GDC59"/>
    <mergeCell ref="GDD59:GDF59"/>
    <mergeCell ref="GCC59:GCE59"/>
    <mergeCell ref="GCF59:GCH59"/>
    <mergeCell ref="GCI59:GCK59"/>
    <mergeCell ref="GCL59:GCN59"/>
    <mergeCell ref="GCO59:GCQ59"/>
    <mergeCell ref="GBN59:GBP59"/>
    <mergeCell ref="GBQ59:GBS59"/>
    <mergeCell ref="GBT59:GBV59"/>
    <mergeCell ref="GBW59:GBY59"/>
    <mergeCell ref="GBZ59:GCB59"/>
    <mergeCell ref="GAY59:GBA59"/>
    <mergeCell ref="GBB59:GBD59"/>
    <mergeCell ref="GBE59:GBG59"/>
    <mergeCell ref="GBH59:GBJ59"/>
    <mergeCell ref="GBK59:GBM59"/>
    <mergeCell ref="GAJ59:GAL59"/>
    <mergeCell ref="GAM59:GAO59"/>
    <mergeCell ref="GAP59:GAR59"/>
    <mergeCell ref="GAS59:GAU59"/>
    <mergeCell ref="GAV59:GAX59"/>
    <mergeCell ref="GHW59:GHY59"/>
    <mergeCell ref="GHZ59:GIB59"/>
    <mergeCell ref="GIC59:GIE59"/>
    <mergeCell ref="GIF59:GIH59"/>
    <mergeCell ref="GII59:GIK59"/>
    <mergeCell ref="GHH59:GHJ59"/>
    <mergeCell ref="GHK59:GHM59"/>
    <mergeCell ref="GHN59:GHP59"/>
    <mergeCell ref="GHQ59:GHS59"/>
    <mergeCell ref="GHT59:GHV59"/>
    <mergeCell ref="GGS59:GGU59"/>
    <mergeCell ref="GGV59:GGX59"/>
    <mergeCell ref="GGY59:GHA59"/>
    <mergeCell ref="GHB59:GHD59"/>
    <mergeCell ref="GHE59:GHG59"/>
    <mergeCell ref="GGD59:GGF59"/>
    <mergeCell ref="GGG59:GGI59"/>
    <mergeCell ref="GGJ59:GGL59"/>
    <mergeCell ref="GGM59:GGO59"/>
    <mergeCell ref="GGP59:GGR59"/>
    <mergeCell ref="GFO59:GFQ59"/>
    <mergeCell ref="GFR59:GFT59"/>
    <mergeCell ref="GFU59:GFW59"/>
    <mergeCell ref="GFX59:GFZ59"/>
    <mergeCell ref="GGA59:GGC59"/>
    <mergeCell ref="GEZ59:GFB59"/>
    <mergeCell ref="GFC59:GFE59"/>
    <mergeCell ref="GFF59:GFH59"/>
    <mergeCell ref="GFI59:GFK59"/>
    <mergeCell ref="GFL59:GFN59"/>
    <mergeCell ref="GEK59:GEM59"/>
    <mergeCell ref="GEN59:GEP59"/>
    <mergeCell ref="GEQ59:GES59"/>
    <mergeCell ref="GET59:GEV59"/>
    <mergeCell ref="GEW59:GEY59"/>
    <mergeCell ref="GLX59:GLZ59"/>
    <mergeCell ref="GMA59:GMC59"/>
    <mergeCell ref="GMD59:GMF59"/>
    <mergeCell ref="GMG59:GMI59"/>
    <mergeCell ref="GMJ59:GML59"/>
    <mergeCell ref="GLI59:GLK59"/>
    <mergeCell ref="GLL59:GLN59"/>
    <mergeCell ref="GLO59:GLQ59"/>
    <mergeCell ref="GLR59:GLT59"/>
    <mergeCell ref="GLU59:GLW59"/>
    <mergeCell ref="GKT59:GKV59"/>
    <mergeCell ref="GKW59:GKY59"/>
    <mergeCell ref="GKZ59:GLB59"/>
    <mergeCell ref="GLC59:GLE59"/>
    <mergeCell ref="GLF59:GLH59"/>
    <mergeCell ref="GKE59:GKG59"/>
    <mergeCell ref="GKH59:GKJ59"/>
    <mergeCell ref="GKK59:GKM59"/>
    <mergeCell ref="GKN59:GKP59"/>
    <mergeCell ref="GKQ59:GKS59"/>
    <mergeCell ref="GJP59:GJR59"/>
    <mergeCell ref="GJS59:GJU59"/>
    <mergeCell ref="GJV59:GJX59"/>
    <mergeCell ref="GJY59:GKA59"/>
    <mergeCell ref="GKB59:GKD59"/>
    <mergeCell ref="GJA59:GJC59"/>
    <mergeCell ref="GJD59:GJF59"/>
    <mergeCell ref="GJG59:GJI59"/>
    <mergeCell ref="GJJ59:GJL59"/>
    <mergeCell ref="GJM59:GJO59"/>
    <mergeCell ref="GIL59:GIN59"/>
    <mergeCell ref="GIO59:GIQ59"/>
    <mergeCell ref="GIR59:GIT59"/>
    <mergeCell ref="GIU59:GIW59"/>
    <mergeCell ref="GIX59:GIZ59"/>
    <mergeCell ref="GPY59:GQA59"/>
    <mergeCell ref="GQB59:GQD59"/>
    <mergeCell ref="GQE59:GQG59"/>
    <mergeCell ref="GQH59:GQJ59"/>
    <mergeCell ref="GQK59:GQM59"/>
    <mergeCell ref="GPJ59:GPL59"/>
    <mergeCell ref="GPM59:GPO59"/>
    <mergeCell ref="GPP59:GPR59"/>
    <mergeCell ref="GPS59:GPU59"/>
    <mergeCell ref="GPV59:GPX59"/>
    <mergeCell ref="GOU59:GOW59"/>
    <mergeCell ref="GOX59:GOZ59"/>
    <mergeCell ref="GPA59:GPC59"/>
    <mergeCell ref="GPD59:GPF59"/>
    <mergeCell ref="GPG59:GPI59"/>
    <mergeCell ref="GOF59:GOH59"/>
    <mergeCell ref="GOI59:GOK59"/>
    <mergeCell ref="GOL59:GON59"/>
    <mergeCell ref="GOO59:GOQ59"/>
    <mergeCell ref="GOR59:GOT59"/>
    <mergeCell ref="GNQ59:GNS59"/>
    <mergeCell ref="GNT59:GNV59"/>
    <mergeCell ref="GNW59:GNY59"/>
    <mergeCell ref="GNZ59:GOB59"/>
    <mergeCell ref="GOC59:GOE59"/>
    <mergeCell ref="GNB59:GND59"/>
    <mergeCell ref="GNE59:GNG59"/>
    <mergeCell ref="GNH59:GNJ59"/>
    <mergeCell ref="GNK59:GNM59"/>
    <mergeCell ref="GNN59:GNP59"/>
    <mergeCell ref="GMM59:GMO59"/>
    <mergeCell ref="GMP59:GMR59"/>
    <mergeCell ref="GMS59:GMU59"/>
    <mergeCell ref="GMV59:GMX59"/>
    <mergeCell ref="GMY59:GNA59"/>
    <mergeCell ref="GTZ59:GUB59"/>
    <mergeCell ref="GUC59:GUE59"/>
    <mergeCell ref="GUF59:GUH59"/>
    <mergeCell ref="GUI59:GUK59"/>
    <mergeCell ref="GUL59:GUN59"/>
    <mergeCell ref="GTK59:GTM59"/>
    <mergeCell ref="GTN59:GTP59"/>
    <mergeCell ref="GTQ59:GTS59"/>
    <mergeCell ref="GTT59:GTV59"/>
    <mergeCell ref="GTW59:GTY59"/>
    <mergeCell ref="GSV59:GSX59"/>
    <mergeCell ref="GSY59:GTA59"/>
    <mergeCell ref="GTB59:GTD59"/>
    <mergeCell ref="GTE59:GTG59"/>
    <mergeCell ref="GTH59:GTJ59"/>
    <mergeCell ref="GSG59:GSI59"/>
    <mergeCell ref="GSJ59:GSL59"/>
    <mergeCell ref="GSM59:GSO59"/>
    <mergeCell ref="GSP59:GSR59"/>
    <mergeCell ref="GSS59:GSU59"/>
    <mergeCell ref="GRR59:GRT59"/>
    <mergeCell ref="GRU59:GRW59"/>
    <mergeCell ref="GRX59:GRZ59"/>
    <mergeCell ref="GSA59:GSC59"/>
    <mergeCell ref="GSD59:GSF59"/>
    <mergeCell ref="GRC59:GRE59"/>
    <mergeCell ref="GRF59:GRH59"/>
    <mergeCell ref="GRI59:GRK59"/>
    <mergeCell ref="GRL59:GRN59"/>
    <mergeCell ref="GRO59:GRQ59"/>
    <mergeCell ref="GQN59:GQP59"/>
    <mergeCell ref="GQQ59:GQS59"/>
    <mergeCell ref="GQT59:GQV59"/>
    <mergeCell ref="GQW59:GQY59"/>
    <mergeCell ref="GQZ59:GRB59"/>
    <mergeCell ref="GYA59:GYC59"/>
    <mergeCell ref="GYD59:GYF59"/>
    <mergeCell ref="GYG59:GYI59"/>
    <mergeCell ref="GYJ59:GYL59"/>
    <mergeCell ref="GYM59:GYO59"/>
    <mergeCell ref="GXL59:GXN59"/>
    <mergeCell ref="GXO59:GXQ59"/>
    <mergeCell ref="GXR59:GXT59"/>
    <mergeCell ref="GXU59:GXW59"/>
    <mergeCell ref="GXX59:GXZ59"/>
    <mergeCell ref="GWW59:GWY59"/>
    <mergeCell ref="GWZ59:GXB59"/>
    <mergeCell ref="GXC59:GXE59"/>
    <mergeCell ref="GXF59:GXH59"/>
    <mergeCell ref="GXI59:GXK59"/>
    <mergeCell ref="GWH59:GWJ59"/>
    <mergeCell ref="GWK59:GWM59"/>
    <mergeCell ref="GWN59:GWP59"/>
    <mergeCell ref="GWQ59:GWS59"/>
    <mergeCell ref="GWT59:GWV59"/>
    <mergeCell ref="GVS59:GVU59"/>
    <mergeCell ref="GVV59:GVX59"/>
    <mergeCell ref="GVY59:GWA59"/>
    <mergeCell ref="GWB59:GWD59"/>
    <mergeCell ref="GWE59:GWG59"/>
    <mergeCell ref="GVD59:GVF59"/>
    <mergeCell ref="GVG59:GVI59"/>
    <mergeCell ref="GVJ59:GVL59"/>
    <mergeCell ref="GVM59:GVO59"/>
    <mergeCell ref="GVP59:GVR59"/>
    <mergeCell ref="GUO59:GUQ59"/>
    <mergeCell ref="GUR59:GUT59"/>
    <mergeCell ref="GUU59:GUW59"/>
    <mergeCell ref="GUX59:GUZ59"/>
    <mergeCell ref="GVA59:GVC59"/>
    <mergeCell ref="HCB59:HCD59"/>
    <mergeCell ref="HCE59:HCG59"/>
    <mergeCell ref="HCH59:HCJ59"/>
    <mergeCell ref="HCK59:HCM59"/>
    <mergeCell ref="HCN59:HCP59"/>
    <mergeCell ref="HBM59:HBO59"/>
    <mergeCell ref="HBP59:HBR59"/>
    <mergeCell ref="HBS59:HBU59"/>
    <mergeCell ref="HBV59:HBX59"/>
    <mergeCell ref="HBY59:HCA59"/>
    <mergeCell ref="HAX59:HAZ59"/>
    <mergeCell ref="HBA59:HBC59"/>
    <mergeCell ref="HBD59:HBF59"/>
    <mergeCell ref="HBG59:HBI59"/>
    <mergeCell ref="HBJ59:HBL59"/>
    <mergeCell ref="HAI59:HAK59"/>
    <mergeCell ref="HAL59:HAN59"/>
    <mergeCell ref="HAO59:HAQ59"/>
    <mergeCell ref="HAR59:HAT59"/>
    <mergeCell ref="HAU59:HAW59"/>
    <mergeCell ref="GZT59:GZV59"/>
    <mergeCell ref="GZW59:GZY59"/>
    <mergeCell ref="GZZ59:HAB59"/>
    <mergeCell ref="HAC59:HAE59"/>
    <mergeCell ref="HAF59:HAH59"/>
    <mergeCell ref="GZE59:GZG59"/>
    <mergeCell ref="GZH59:GZJ59"/>
    <mergeCell ref="GZK59:GZM59"/>
    <mergeCell ref="GZN59:GZP59"/>
    <mergeCell ref="GZQ59:GZS59"/>
    <mergeCell ref="GYP59:GYR59"/>
    <mergeCell ref="GYS59:GYU59"/>
    <mergeCell ref="GYV59:GYX59"/>
    <mergeCell ref="GYY59:GZA59"/>
    <mergeCell ref="GZB59:GZD59"/>
    <mergeCell ref="HGC59:HGE59"/>
    <mergeCell ref="HGF59:HGH59"/>
    <mergeCell ref="HGI59:HGK59"/>
    <mergeCell ref="HGL59:HGN59"/>
    <mergeCell ref="HGO59:HGQ59"/>
    <mergeCell ref="HFN59:HFP59"/>
    <mergeCell ref="HFQ59:HFS59"/>
    <mergeCell ref="HFT59:HFV59"/>
    <mergeCell ref="HFW59:HFY59"/>
    <mergeCell ref="HFZ59:HGB59"/>
    <mergeCell ref="HEY59:HFA59"/>
    <mergeCell ref="HFB59:HFD59"/>
    <mergeCell ref="HFE59:HFG59"/>
    <mergeCell ref="HFH59:HFJ59"/>
    <mergeCell ref="HFK59:HFM59"/>
    <mergeCell ref="HEJ59:HEL59"/>
    <mergeCell ref="HEM59:HEO59"/>
    <mergeCell ref="HEP59:HER59"/>
    <mergeCell ref="HES59:HEU59"/>
    <mergeCell ref="HEV59:HEX59"/>
    <mergeCell ref="HDU59:HDW59"/>
    <mergeCell ref="HDX59:HDZ59"/>
    <mergeCell ref="HEA59:HEC59"/>
    <mergeCell ref="HED59:HEF59"/>
    <mergeCell ref="HEG59:HEI59"/>
    <mergeCell ref="HDF59:HDH59"/>
    <mergeCell ref="HDI59:HDK59"/>
    <mergeCell ref="HDL59:HDN59"/>
    <mergeCell ref="HDO59:HDQ59"/>
    <mergeCell ref="HDR59:HDT59"/>
    <mergeCell ref="HCQ59:HCS59"/>
    <mergeCell ref="HCT59:HCV59"/>
    <mergeCell ref="HCW59:HCY59"/>
    <mergeCell ref="HCZ59:HDB59"/>
    <mergeCell ref="HDC59:HDE59"/>
    <mergeCell ref="HKD59:HKF59"/>
    <mergeCell ref="HKG59:HKI59"/>
    <mergeCell ref="HKJ59:HKL59"/>
    <mergeCell ref="HKM59:HKO59"/>
    <mergeCell ref="HKP59:HKR59"/>
    <mergeCell ref="HJO59:HJQ59"/>
    <mergeCell ref="HJR59:HJT59"/>
    <mergeCell ref="HJU59:HJW59"/>
    <mergeCell ref="HJX59:HJZ59"/>
    <mergeCell ref="HKA59:HKC59"/>
    <mergeCell ref="HIZ59:HJB59"/>
    <mergeCell ref="HJC59:HJE59"/>
    <mergeCell ref="HJF59:HJH59"/>
    <mergeCell ref="HJI59:HJK59"/>
    <mergeCell ref="HJL59:HJN59"/>
    <mergeCell ref="HIK59:HIM59"/>
    <mergeCell ref="HIN59:HIP59"/>
    <mergeCell ref="HIQ59:HIS59"/>
    <mergeCell ref="HIT59:HIV59"/>
    <mergeCell ref="HIW59:HIY59"/>
    <mergeCell ref="HHV59:HHX59"/>
    <mergeCell ref="HHY59:HIA59"/>
    <mergeCell ref="HIB59:HID59"/>
    <mergeCell ref="HIE59:HIG59"/>
    <mergeCell ref="HIH59:HIJ59"/>
    <mergeCell ref="HHG59:HHI59"/>
    <mergeCell ref="HHJ59:HHL59"/>
    <mergeCell ref="HHM59:HHO59"/>
    <mergeCell ref="HHP59:HHR59"/>
    <mergeCell ref="HHS59:HHU59"/>
    <mergeCell ref="HGR59:HGT59"/>
    <mergeCell ref="HGU59:HGW59"/>
    <mergeCell ref="HGX59:HGZ59"/>
    <mergeCell ref="HHA59:HHC59"/>
    <mergeCell ref="HHD59:HHF59"/>
    <mergeCell ref="HOE59:HOG59"/>
    <mergeCell ref="HOH59:HOJ59"/>
    <mergeCell ref="HOK59:HOM59"/>
    <mergeCell ref="HON59:HOP59"/>
    <mergeCell ref="HOQ59:HOS59"/>
    <mergeCell ref="HNP59:HNR59"/>
    <mergeCell ref="HNS59:HNU59"/>
    <mergeCell ref="HNV59:HNX59"/>
    <mergeCell ref="HNY59:HOA59"/>
    <mergeCell ref="HOB59:HOD59"/>
    <mergeCell ref="HNA59:HNC59"/>
    <mergeCell ref="HND59:HNF59"/>
    <mergeCell ref="HNG59:HNI59"/>
    <mergeCell ref="HNJ59:HNL59"/>
    <mergeCell ref="HNM59:HNO59"/>
    <mergeCell ref="HML59:HMN59"/>
    <mergeCell ref="HMO59:HMQ59"/>
    <mergeCell ref="HMR59:HMT59"/>
    <mergeCell ref="HMU59:HMW59"/>
    <mergeCell ref="HMX59:HMZ59"/>
    <mergeCell ref="HLW59:HLY59"/>
    <mergeCell ref="HLZ59:HMB59"/>
    <mergeCell ref="HMC59:HME59"/>
    <mergeCell ref="HMF59:HMH59"/>
    <mergeCell ref="HMI59:HMK59"/>
    <mergeCell ref="HLH59:HLJ59"/>
    <mergeCell ref="HLK59:HLM59"/>
    <mergeCell ref="HLN59:HLP59"/>
    <mergeCell ref="HLQ59:HLS59"/>
    <mergeCell ref="HLT59:HLV59"/>
    <mergeCell ref="HKS59:HKU59"/>
    <mergeCell ref="HKV59:HKX59"/>
    <mergeCell ref="HKY59:HLA59"/>
    <mergeCell ref="HLB59:HLD59"/>
    <mergeCell ref="HLE59:HLG59"/>
    <mergeCell ref="HSF59:HSH59"/>
    <mergeCell ref="HSI59:HSK59"/>
    <mergeCell ref="HSL59:HSN59"/>
    <mergeCell ref="HSO59:HSQ59"/>
    <mergeCell ref="HSR59:HST59"/>
    <mergeCell ref="HRQ59:HRS59"/>
    <mergeCell ref="HRT59:HRV59"/>
    <mergeCell ref="HRW59:HRY59"/>
    <mergeCell ref="HRZ59:HSB59"/>
    <mergeCell ref="HSC59:HSE59"/>
    <mergeCell ref="HRB59:HRD59"/>
    <mergeCell ref="HRE59:HRG59"/>
    <mergeCell ref="HRH59:HRJ59"/>
    <mergeCell ref="HRK59:HRM59"/>
    <mergeCell ref="HRN59:HRP59"/>
    <mergeCell ref="HQM59:HQO59"/>
    <mergeCell ref="HQP59:HQR59"/>
    <mergeCell ref="HQS59:HQU59"/>
    <mergeCell ref="HQV59:HQX59"/>
    <mergeCell ref="HQY59:HRA59"/>
    <mergeCell ref="HPX59:HPZ59"/>
    <mergeCell ref="HQA59:HQC59"/>
    <mergeCell ref="HQD59:HQF59"/>
    <mergeCell ref="HQG59:HQI59"/>
    <mergeCell ref="HQJ59:HQL59"/>
    <mergeCell ref="HPI59:HPK59"/>
    <mergeCell ref="HPL59:HPN59"/>
    <mergeCell ref="HPO59:HPQ59"/>
    <mergeCell ref="HPR59:HPT59"/>
    <mergeCell ref="HPU59:HPW59"/>
    <mergeCell ref="HOT59:HOV59"/>
    <mergeCell ref="HOW59:HOY59"/>
    <mergeCell ref="HOZ59:HPB59"/>
    <mergeCell ref="HPC59:HPE59"/>
    <mergeCell ref="HPF59:HPH59"/>
    <mergeCell ref="HWG59:HWI59"/>
    <mergeCell ref="HWJ59:HWL59"/>
    <mergeCell ref="HWM59:HWO59"/>
    <mergeCell ref="HWP59:HWR59"/>
    <mergeCell ref="HWS59:HWU59"/>
    <mergeCell ref="HVR59:HVT59"/>
    <mergeCell ref="HVU59:HVW59"/>
    <mergeCell ref="HVX59:HVZ59"/>
    <mergeCell ref="HWA59:HWC59"/>
    <mergeCell ref="HWD59:HWF59"/>
    <mergeCell ref="HVC59:HVE59"/>
    <mergeCell ref="HVF59:HVH59"/>
    <mergeCell ref="HVI59:HVK59"/>
    <mergeCell ref="HVL59:HVN59"/>
    <mergeCell ref="HVO59:HVQ59"/>
    <mergeCell ref="HUN59:HUP59"/>
    <mergeCell ref="HUQ59:HUS59"/>
    <mergeCell ref="HUT59:HUV59"/>
    <mergeCell ref="HUW59:HUY59"/>
    <mergeCell ref="HUZ59:HVB59"/>
    <mergeCell ref="HTY59:HUA59"/>
    <mergeCell ref="HUB59:HUD59"/>
    <mergeCell ref="HUE59:HUG59"/>
    <mergeCell ref="HUH59:HUJ59"/>
    <mergeCell ref="HUK59:HUM59"/>
    <mergeCell ref="HTJ59:HTL59"/>
    <mergeCell ref="HTM59:HTO59"/>
    <mergeCell ref="HTP59:HTR59"/>
    <mergeCell ref="HTS59:HTU59"/>
    <mergeCell ref="HTV59:HTX59"/>
    <mergeCell ref="HSU59:HSW59"/>
    <mergeCell ref="HSX59:HSZ59"/>
    <mergeCell ref="HTA59:HTC59"/>
    <mergeCell ref="HTD59:HTF59"/>
    <mergeCell ref="HTG59:HTI59"/>
    <mergeCell ref="IAH59:IAJ59"/>
    <mergeCell ref="IAK59:IAM59"/>
    <mergeCell ref="IAN59:IAP59"/>
    <mergeCell ref="IAQ59:IAS59"/>
    <mergeCell ref="IAT59:IAV59"/>
    <mergeCell ref="HZS59:HZU59"/>
    <mergeCell ref="HZV59:HZX59"/>
    <mergeCell ref="HZY59:IAA59"/>
    <mergeCell ref="IAB59:IAD59"/>
    <mergeCell ref="IAE59:IAG59"/>
    <mergeCell ref="HZD59:HZF59"/>
    <mergeCell ref="HZG59:HZI59"/>
    <mergeCell ref="HZJ59:HZL59"/>
    <mergeCell ref="HZM59:HZO59"/>
    <mergeCell ref="HZP59:HZR59"/>
    <mergeCell ref="HYO59:HYQ59"/>
    <mergeCell ref="HYR59:HYT59"/>
    <mergeCell ref="HYU59:HYW59"/>
    <mergeCell ref="HYX59:HYZ59"/>
    <mergeCell ref="HZA59:HZC59"/>
    <mergeCell ref="HXZ59:HYB59"/>
    <mergeCell ref="HYC59:HYE59"/>
    <mergeCell ref="HYF59:HYH59"/>
    <mergeCell ref="HYI59:HYK59"/>
    <mergeCell ref="HYL59:HYN59"/>
    <mergeCell ref="HXK59:HXM59"/>
    <mergeCell ref="HXN59:HXP59"/>
    <mergeCell ref="HXQ59:HXS59"/>
    <mergeCell ref="HXT59:HXV59"/>
    <mergeCell ref="HXW59:HXY59"/>
    <mergeCell ref="HWV59:HWX59"/>
    <mergeCell ref="HWY59:HXA59"/>
    <mergeCell ref="HXB59:HXD59"/>
    <mergeCell ref="HXE59:HXG59"/>
    <mergeCell ref="HXH59:HXJ59"/>
    <mergeCell ref="IEI59:IEK59"/>
    <mergeCell ref="IEL59:IEN59"/>
    <mergeCell ref="IEO59:IEQ59"/>
    <mergeCell ref="IER59:IET59"/>
    <mergeCell ref="IEU59:IEW59"/>
    <mergeCell ref="IDT59:IDV59"/>
    <mergeCell ref="IDW59:IDY59"/>
    <mergeCell ref="IDZ59:IEB59"/>
    <mergeCell ref="IEC59:IEE59"/>
    <mergeCell ref="IEF59:IEH59"/>
    <mergeCell ref="IDE59:IDG59"/>
    <mergeCell ref="IDH59:IDJ59"/>
    <mergeCell ref="IDK59:IDM59"/>
    <mergeCell ref="IDN59:IDP59"/>
    <mergeCell ref="IDQ59:IDS59"/>
    <mergeCell ref="ICP59:ICR59"/>
    <mergeCell ref="ICS59:ICU59"/>
    <mergeCell ref="ICV59:ICX59"/>
    <mergeCell ref="ICY59:IDA59"/>
    <mergeCell ref="IDB59:IDD59"/>
    <mergeCell ref="ICA59:ICC59"/>
    <mergeCell ref="ICD59:ICF59"/>
    <mergeCell ref="ICG59:ICI59"/>
    <mergeCell ref="ICJ59:ICL59"/>
    <mergeCell ref="ICM59:ICO59"/>
    <mergeCell ref="IBL59:IBN59"/>
    <mergeCell ref="IBO59:IBQ59"/>
    <mergeCell ref="IBR59:IBT59"/>
    <mergeCell ref="IBU59:IBW59"/>
    <mergeCell ref="IBX59:IBZ59"/>
    <mergeCell ref="IAW59:IAY59"/>
    <mergeCell ref="IAZ59:IBB59"/>
    <mergeCell ref="IBC59:IBE59"/>
    <mergeCell ref="IBF59:IBH59"/>
    <mergeCell ref="IBI59:IBK59"/>
    <mergeCell ref="IIJ59:IIL59"/>
    <mergeCell ref="IIM59:IIO59"/>
    <mergeCell ref="IIP59:IIR59"/>
    <mergeCell ref="IIS59:IIU59"/>
    <mergeCell ref="IIV59:IIX59"/>
    <mergeCell ref="IHU59:IHW59"/>
    <mergeCell ref="IHX59:IHZ59"/>
    <mergeCell ref="IIA59:IIC59"/>
    <mergeCell ref="IID59:IIF59"/>
    <mergeCell ref="IIG59:III59"/>
    <mergeCell ref="IHF59:IHH59"/>
    <mergeCell ref="IHI59:IHK59"/>
    <mergeCell ref="IHL59:IHN59"/>
    <mergeCell ref="IHO59:IHQ59"/>
    <mergeCell ref="IHR59:IHT59"/>
    <mergeCell ref="IGQ59:IGS59"/>
    <mergeCell ref="IGT59:IGV59"/>
    <mergeCell ref="IGW59:IGY59"/>
    <mergeCell ref="IGZ59:IHB59"/>
    <mergeCell ref="IHC59:IHE59"/>
    <mergeCell ref="IGB59:IGD59"/>
    <mergeCell ref="IGE59:IGG59"/>
    <mergeCell ref="IGH59:IGJ59"/>
    <mergeCell ref="IGK59:IGM59"/>
    <mergeCell ref="IGN59:IGP59"/>
    <mergeCell ref="IFM59:IFO59"/>
    <mergeCell ref="IFP59:IFR59"/>
    <mergeCell ref="IFS59:IFU59"/>
    <mergeCell ref="IFV59:IFX59"/>
    <mergeCell ref="IFY59:IGA59"/>
    <mergeCell ref="IEX59:IEZ59"/>
    <mergeCell ref="IFA59:IFC59"/>
    <mergeCell ref="IFD59:IFF59"/>
    <mergeCell ref="IFG59:IFI59"/>
    <mergeCell ref="IFJ59:IFL59"/>
    <mergeCell ref="IMK59:IMM59"/>
    <mergeCell ref="IMN59:IMP59"/>
    <mergeCell ref="IMQ59:IMS59"/>
    <mergeCell ref="IMT59:IMV59"/>
    <mergeCell ref="IMW59:IMY59"/>
    <mergeCell ref="ILV59:ILX59"/>
    <mergeCell ref="ILY59:IMA59"/>
    <mergeCell ref="IMB59:IMD59"/>
    <mergeCell ref="IME59:IMG59"/>
    <mergeCell ref="IMH59:IMJ59"/>
    <mergeCell ref="ILG59:ILI59"/>
    <mergeCell ref="ILJ59:ILL59"/>
    <mergeCell ref="ILM59:ILO59"/>
    <mergeCell ref="ILP59:ILR59"/>
    <mergeCell ref="ILS59:ILU59"/>
    <mergeCell ref="IKR59:IKT59"/>
    <mergeCell ref="IKU59:IKW59"/>
    <mergeCell ref="IKX59:IKZ59"/>
    <mergeCell ref="ILA59:ILC59"/>
    <mergeCell ref="ILD59:ILF59"/>
    <mergeCell ref="IKC59:IKE59"/>
    <mergeCell ref="IKF59:IKH59"/>
    <mergeCell ref="IKI59:IKK59"/>
    <mergeCell ref="IKL59:IKN59"/>
    <mergeCell ref="IKO59:IKQ59"/>
    <mergeCell ref="IJN59:IJP59"/>
    <mergeCell ref="IJQ59:IJS59"/>
    <mergeCell ref="IJT59:IJV59"/>
    <mergeCell ref="IJW59:IJY59"/>
    <mergeCell ref="IJZ59:IKB59"/>
    <mergeCell ref="IIY59:IJA59"/>
    <mergeCell ref="IJB59:IJD59"/>
    <mergeCell ref="IJE59:IJG59"/>
    <mergeCell ref="IJH59:IJJ59"/>
    <mergeCell ref="IJK59:IJM59"/>
    <mergeCell ref="IQL59:IQN59"/>
    <mergeCell ref="IQO59:IQQ59"/>
    <mergeCell ref="IQR59:IQT59"/>
    <mergeCell ref="IQU59:IQW59"/>
    <mergeCell ref="IQX59:IQZ59"/>
    <mergeCell ref="IPW59:IPY59"/>
    <mergeCell ref="IPZ59:IQB59"/>
    <mergeCell ref="IQC59:IQE59"/>
    <mergeCell ref="IQF59:IQH59"/>
    <mergeCell ref="IQI59:IQK59"/>
    <mergeCell ref="IPH59:IPJ59"/>
    <mergeCell ref="IPK59:IPM59"/>
    <mergeCell ref="IPN59:IPP59"/>
    <mergeCell ref="IPQ59:IPS59"/>
    <mergeCell ref="IPT59:IPV59"/>
    <mergeCell ref="IOS59:IOU59"/>
    <mergeCell ref="IOV59:IOX59"/>
    <mergeCell ref="IOY59:IPA59"/>
    <mergeCell ref="IPB59:IPD59"/>
    <mergeCell ref="IPE59:IPG59"/>
    <mergeCell ref="IOD59:IOF59"/>
    <mergeCell ref="IOG59:IOI59"/>
    <mergeCell ref="IOJ59:IOL59"/>
    <mergeCell ref="IOM59:IOO59"/>
    <mergeCell ref="IOP59:IOR59"/>
    <mergeCell ref="INO59:INQ59"/>
    <mergeCell ref="INR59:INT59"/>
    <mergeCell ref="INU59:INW59"/>
    <mergeCell ref="INX59:INZ59"/>
    <mergeCell ref="IOA59:IOC59"/>
    <mergeCell ref="IMZ59:INB59"/>
    <mergeCell ref="INC59:INE59"/>
    <mergeCell ref="INF59:INH59"/>
    <mergeCell ref="INI59:INK59"/>
    <mergeCell ref="INL59:INN59"/>
    <mergeCell ref="IUM59:IUO59"/>
    <mergeCell ref="IUP59:IUR59"/>
    <mergeCell ref="IUS59:IUU59"/>
    <mergeCell ref="IUV59:IUX59"/>
    <mergeCell ref="IUY59:IVA59"/>
    <mergeCell ref="ITX59:ITZ59"/>
    <mergeCell ref="IUA59:IUC59"/>
    <mergeCell ref="IUD59:IUF59"/>
    <mergeCell ref="IUG59:IUI59"/>
    <mergeCell ref="IUJ59:IUL59"/>
    <mergeCell ref="ITI59:ITK59"/>
    <mergeCell ref="ITL59:ITN59"/>
    <mergeCell ref="ITO59:ITQ59"/>
    <mergeCell ref="ITR59:ITT59"/>
    <mergeCell ref="ITU59:ITW59"/>
    <mergeCell ref="IST59:ISV59"/>
    <mergeCell ref="ISW59:ISY59"/>
    <mergeCell ref="ISZ59:ITB59"/>
    <mergeCell ref="ITC59:ITE59"/>
    <mergeCell ref="ITF59:ITH59"/>
    <mergeCell ref="ISE59:ISG59"/>
    <mergeCell ref="ISH59:ISJ59"/>
    <mergeCell ref="ISK59:ISM59"/>
    <mergeCell ref="ISN59:ISP59"/>
    <mergeCell ref="ISQ59:ISS59"/>
    <mergeCell ref="IRP59:IRR59"/>
    <mergeCell ref="IRS59:IRU59"/>
    <mergeCell ref="IRV59:IRX59"/>
    <mergeCell ref="IRY59:ISA59"/>
    <mergeCell ref="ISB59:ISD59"/>
    <mergeCell ref="IRA59:IRC59"/>
    <mergeCell ref="IRD59:IRF59"/>
    <mergeCell ref="IRG59:IRI59"/>
    <mergeCell ref="IRJ59:IRL59"/>
    <mergeCell ref="IRM59:IRO59"/>
    <mergeCell ref="IYN59:IYP59"/>
    <mergeCell ref="IYQ59:IYS59"/>
    <mergeCell ref="IYT59:IYV59"/>
    <mergeCell ref="IYW59:IYY59"/>
    <mergeCell ref="IYZ59:IZB59"/>
    <mergeCell ref="IXY59:IYA59"/>
    <mergeCell ref="IYB59:IYD59"/>
    <mergeCell ref="IYE59:IYG59"/>
    <mergeCell ref="IYH59:IYJ59"/>
    <mergeCell ref="IYK59:IYM59"/>
    <mergeCell ref="IXJ59:IXL59"/>
    <mergeCell ref="IXM59:IXO59"/>
    <mergeCell ref="IXP59:IXR59"/>
    <mergeCell ref="IXS59:IXU59"/>
    <mergeCell ref="IXV59:IXX59"/>
    <mergeCell ref="IWU59:IWW59"/>
    <mergeCell ref="IWX59:IWZ59"/>
    <mergeCell ref="IXA59:IXC59"/>
    <mergeCell ref="IXD59:IXF59"/>
    <mergeCell ref="IXG59:IXI59"/>
    <mergeCell ref="IWF59:IWH59"/>
    <mergeCell ref="IWI59:IWK59"/>
    <mergeCell ref="IWL59:IWN59"/>
    <mergeCell ref="IWO59:IWQ59"/>
    <mergeCell ref="IWR59:IWT59"/>
    <mergeCell ref="IVQ59:IVS59"/>
    <mergeCell ref="IVT59:IVV59"/>
    <mergeCell ref="IVW59:IVY59"/>
    <mergeCell ref="IVZ59:IWB59"/>
    <mergeCell ref="IWC59:IWE59"/>
    <mergeCell ref="IVB59:IVD59"/>
    <mergeCell ref="IVE59:IVG59"/>
    <mergeCell ref="IVH59:IVJ59"/>
    <mergeCell ref="IVK59:IVM59"/>
    <mergeCell ref="IVN59:IVP59"/>
    <mergeCell ref="JCO59:JCQ59"/>
    <mergeCell ref="JCR59:JCT59"/>
    <mergeCell ref="JCU59:JCW59"/>
    <mergeCell ref="JCX59:JCZ59"/>
    <mergeCell ref="JDA59:JDC59"/>
    <mergeCell ref="JBZ59:JCB59"/>
    <mergeCell ref="JCC59:JCE59"/>
    <mergeCell ref="JCF59:JCH59"/>
    <mergeCell ref="JCI59:JCK59"/>
    <mergeCell ref="JCL59:JCN59"/>
    <mergeCell ref="JBK59:JBM59"/>
    <mergeCell ref="JBN59:JBP59"/>
    <mergeCell ref="JBQ59:JBS59"/>
    <mergeCell ref="JBT59:JBV59"/>
    <mergeCell ref="JBW59:JBY59"/>
    <mergeCell ref="JAV59:JAX59"/>
    <mergeCell ref="JAY59:JBA59"/>
    <mergeCell ref="JBB59:JBD59"/>
    <mergeCell ref="JBE59:JBG59"/>
    <mergeCell ref="JBH59:JBJ59"/>
    <mergeCell ref="JAG59:JAI59"/>
    <mergeCell ref="JAJ59:JAL59"/>
    <mergeCell ref="JAM59:JAO59"/>
    <mergeCell ref="JAP59:JAR59"/>
    <mergeCell ref="JAS59:JAU59"/>
    <mergeCell ref="IZR59:IZT59"/>
    <mergeCell ref="IZU59:IZW59"/>
    <mergeCell ref="IZX59:IZZ59"/>
    <mergeCell ref="JAA59:JAC59"/>
    <mergeCell ref="JAD59:JAF59"/>
    <mergeCell ref="IZC59:IZE59"/>
    <mergeCell ref="IZF59:IZH59"/>
    <mergeCell ref="IZI59:IZK59"/>
    <mergeCell ref="IZL59:IZN59"/>
    <mergeCell ref="IZO59:IZQ59"/>
    <mergeCell ref="JGP59:JGR59"/>
    <mergeCell ref="JGS59:JGU59"/>
    <mergeCell ref="JGV59:JGX59"/>
    <mergeCell ref="JGY59:JHA59"/>
    <mergeCell ref="JHB59:JHD59"/>
    <mergeCell ref="JGA59:JGC59"/>
    <mergeCell ref="JGD59:JGF59"/>
    <mergeCell ref="JGG59:JGI59"/>
    <mergeCell ref="JGJ59:JGL59"/>
    <mergeCell ref="JGM59:JGO59"/>
    <mergeCell ref="JFL59:JFN59"/>
    <mergeCell ref="JFO59:JFQ59"/>
    <mergeCell ref="JFR59:JFT59"/>
    <mergeCell ref="JFU59:JFW59"/>
    <mergeCell ref="JFX59:JFZ59"/>
    <mergeCell ref="JEW59:JEY59"/>
    <mergeCell ref="JEZ59:JFB59"/>
    <mergeCell ref="JFC59:JFE59"/>
    <mergeCell ref="JFF59:JFH59"/>
    <mergeCell ref="JFI59:JFK59"/>
    <mergeCell ref="JEH59:JEJ59"/>
    <mergeCell ref="JEK59:JEM59"/>
    <mergeCell ref="JEN59:JEP59"/>
    <mergeCell ref="JEQ59:JES59"/>
    <mergeCell ref="JET59:JEV59"/>
    <mergeCell ref="JDS59:JDU59"/>
    <mergeCell ref="JDV59:JDX59"/>
    <mergeCell ref="JDY59:JEA59"/>
    <mergeCell ref="JEB59:JED59"/>
    <mergeCell ref="JEE59:JEG59"/>
    <mergeCell ref="JDD59:JDF59"/>
    <mergeCell ref="JDG59:JDI59"/>
    <mergeCell ref="JDJ59:JDL59"/>
    <mergeCell ref="JDM59:JDO59"/>
    <mergeCell ref="JDP59:JDR59"/>
    <mergeCell ref="JKQ59:JKS59"/>
    <mergeCell ref="JKT59:JKV59"/>
    <mergeCell ref="JKW59:JKY59"/>
    <mergeCell ref="JKZ59:JLB59"/>
    <mergeCell ref="JLC59:JLE59"/>
    <mergeCell ref="JKB59:JKD59"/>
    <mergeCell ref="JKE59:JKG59"/>
    <mergeCell ref="JKH59:JKJ59"/>
    <mergeCell ref="JKK59:JKM59"/>
    <mergeCell ref="JKN59:JKP59"/>
    <mergeCell ref="JJM59:JJO59"/>
    <mergeCell ref="JJP59:JJR59"/>
    <mergeCell ref="JJS59:JJU59"/>
    <mergeCell ref="JJV59:JJX59"/>
    <mergeCell ref="JJY59:JKA59"/>
    <mergeCell ref="JIX59:JIZ59"/>
    <mergeCell ref="JJA59:JJC59"/>
    <mergeCell ref="JJD59:JJF59"/>
    <mergeCell ref="JJG59:JJI59"/>
    <mergeCell ref="JJJ59:JJL59"/>
    <mergeCell ref="JII59:JIK59"/>
    <mergeCell ref="JIL59:JIN59"/>
    <mergeCell ref="JIO59:JIQ59"/>
    <mergeCell ref="JIR59:JIT59"/>
    <mergeCell ref="JIU59:JIW59"/>
    <mergeCell ref="JHT59:JHV59"/>
    <mergeCell ref="JHW59:JHY59"/>
    <mergeCell ref="JHZ59:JIB59"/>
    <mergeCell ref="JIC59:JIE59"/>
    <mergeCell ref="JIF59:JIH59"/>
    <mergeCell ref="JHE59:JHG59"/>
    <mergeCell ref="JHH59:JHJ59"/>
    <mergeCell ref="JHK59:JHM59"/>
    <mergeCell ref="JHN59:JHP59"/>
    <mergeCell ref="JHQ59:JHS59"/>
    <mergeCell ref="JOR59:JOT59"/>
    <mergeCell ref="JOU59:JOW59"/>
    <mergeCell ref="JOX59:JOZ59"/>
    <mergeCell ref="JPA59:JPC59"/>
    <mergeCell ref="JPD59:JPF59"/>
    <mergeCell ref="JOC59:JOE59"/>
    <mergeCell ref="JOF59:JOH59"/>
    <mergeCell ref="JOI59:JOK59"/>
    <mergeCell ref="JOL59:JON59"/>
    <mergeCell ref="JOO59:JOQ59"/>
    <mergeCell ref="JNN59:JNP59"/>
    <mergeCell ref="JNQ59:JNS59"/>
    <mergeCell ref="JNT59:JNV59"/>
    <mergeCell ref="JNW59:JNY59"/>
    <mergeCell ref="JNZ59:JOB59"/>
    <mergeCell ref="JMY59:JNA59"/>
    <mergeCell ref="JNB59:JND59"/>
    <mergeCell ref="JNE59:JNG59"/>
    <mergeCell ref="JNH59:JNJ59"/>
    <mergeCell ref="JNK59:JNM59"/>
    <mergeCell ref="JMJ59:JML59"/>
    <mergeCell ref="JMM59:JMO59"/>
    <mergeCell ref="JMP59:JMR59"/>
    <mergeCell ref="JMS59:JMU59"/>
    <mergeCell ref="JMV59:JMX59"/>
    <mergeCell ref="JLU59:JLW59"/>
    <mergeCell ref="JLX59:JLZ59"/>
    <mergeCell ref="JMA59:JMC59"/>
    <mergeCell ref="JMD59:JMF59"/>
    <mergeCell ref="JMG59:JMI59"/>
    <mergeCell ref="JLF59:JLH59"/>
    <mergeCell ref="JLI59:JLK59"/>
    <mergeCell ref="JLL59:JLN59"/>
    <mergeCell ref="JLO59:JLQ59"/>
    <mergeCell ref="JLR59:JLT59"/>
    <mergeCell ref="JSS59:JSU59"/>
    <mergeCell ref="JSV59:JSX59"/>
    <mergeCell ref="JSY59:JTA59"/>
    <mergeCell ref="JTB59:JTD59"/>
    <mergeCell ref="JTE59:JTG59"/>
    <mergeCell ref="JSD59:JSF59"/>
    <mergeCell ref="JSG59:JSI59"/>
    <mergeCell ref="JSJ59:JSL59"/>
    <mergeCell ref="JSM59:JSO59"/>
    <mergeCell ref="JSP59:JSR59"/>
    <mergeCell ref="JRO59:JRQ59"/>
    <mergeCell ref="JRR59:JRT59"/>
    <mergeCell ref="JRU59:JRW59"/>
    <mergeCell ref="JRX59:JRZ59"/>
    <mergeCell ref="JSA59:JSC59"/>
    <mergeCell ref="JQZ59:JRB59"/>
    <mergeCell ref="JRC59:JRE59"/>
    <mergeCell ref="JRF59:JRH59"/>
    <mergeCell ref="JRI59:JRK59"/>
    <mergeCell ref="JRL59:JRN59"/>
    <mergeCell ref="JQK59:JQM59"/>
    <mergeCell ref="JQN59:JQP59"/>
    <mergeCell ref="JQQ59:JQS59"/>
    <mergeCell ref="JQT59:JQV59"/>
    <mergeCell ref="JQW59:JQY59"/>
    <mergeCell ref="JPV59:JPX59"/>
    <mergeCell ref="JPY59:JQA59"/>
    <mergeCell ref="JQB59:JQD59"/>
    <mergeCell ref="JQE59:JQG59"/>
    <mergeCell ref="JQH59:JQJ59"/>
    <mergeCell ref="JPG59:JPI59"/>
    <mergeCell ref="JPJ59:JPL59"/>
    <mergeCell ref="JPM59:JPO59"/>
    <mergeCell ref="JPP59:JPR59"/>
    <mergeCell ref="JPS59:JPU59"/>
    <mergeCell ref="JWT59:JWV59"/>
    <mergeCell ref="JWW59:JWY59"/>
    <mergeCell ref="JWZ59:JXB59"/>
    <mergeCell ref="JXC59:JXE59"/>
    <mergeCell ref="JXF59:JXH59"/>
    <mergeCell ref="JWE59:JWG59"/>
    <mergeCell ref="JWH59:JWJ59"/>
    <mergeCell ref="JWK59:JWM59"/>
    <mergeCell ref="JWN59:JWP59"/>
    <mergeCell ref="JWQ59:JWS59"/>
    <mergeCell ref="JVP59:JVR59"/>
    <mergeCell ref="JVS59:JVU59"/>
    <mergeCell ref="JVV59:JVX59"/>
    <mergeCell ref="JVY59:JWA59"/>
    <mergeCell ref="JWB59:JWD59"/>
    <mergeCell ref="JVA59:JVC59"/>
    <mergeCell ref="JVD59:JVF59"/>
    <mergeCell ref="JVG59:JVI59"/>
    <mergeCell ref="JVJ59:JVL59"/>
    <mergeCell ref="JVM59:JVO59"/>
    <mergeCell ref="JUL59:JUN59"/>
    <mergeCell ref="JUO59:JUQ59"/>
    <mergeCell ref="JUR59:JUT59"/>
    <mergeCell ref="JUU59:JUW59"/>
    <mergeCell ref="JUX59:JUZ59"/>
    <mergeCell ref="JTW59:JTY59"/>
    <mergeCell ref="JTZ59:JUB59"/>
    <mergeCell ref="JUC59:JUE59"/>
    <mergeCell ref="JUF59:JUH59"/>
    <mergeCell ref="JUI59:JUK59"/>
    <mergeCell ref="JTH59:JTJ59"/>
    <mergeCell ref="JTK59:JTM59"/>
    <mergeCell ref="JTN59:JTP59"/>
    <mergeCell ref="JTQ59:JTS59"/>
    <mergeCell ref="JTT59:JTV59"/>
    <mergeCell ref="KAU59:KAW59"/>
    <mergeCell ref="KAX59:KAZ59"/>
    <mergeCell ref="KBA59:KBC59"/>
    <mergeCell ref="KBD59:KBF59"/>
    <mergeCell ref="KBG59:KBI59"/>
    <mergeCell ref="KAF59:KAH59"/>
    <mergeCell ref="KAI59:KAK59"/>
    <mergeCell ref="KAL59:KAN59"/>
    <mergeCell ref="KAO59:KAQ59"/>
    <mergeCell ref="KAR59:KAT59"/>
    <mergeCell ref="JZQ59:JZS59"/>
    <mergeCell ref="JZT59:JZV59"/>
    <mergeCell ref="JZW59:JZY59"/>
    <mergeCell ref="JZZ59:KAB59"/>
    <mergeCell ref="KAC59:KAE59"/>
    <mergeCell ref="JZB59:JZD59"/>
    <mergeCell ref="JZE59:JZG59"/>
    <mergeCell ref="JZH59:JZJ59"/>
    <mergeCell ref="JZK59:JZM59"/>
    <mergeCell ref="JZN59:JZP59"/>
    <mergeCell ref="JYM59:JYO59"/>
    <mergeCell ref="JYP59:JYR59"/>
    <mergeCell ref="JYS59:JYU59"/>
    <mergeCell ref="JYV59:JYX59"/>
    <mergeCell ref="JYY59:JZA59"/>
    <mergeCell ref="JXX59:JXZ59"/>
    <mergeCell ref="JYA59:JYC59"/>
    <mergeCell ref="JYD59:JYF59"/>
    <mergeCell ref="JYG59:JYI59"/>
    <mergeCell ref="JYJ59:JYL59"/>
    <mergeCell ref="JXI59:JXK59"/>
    <mergeCell ref="JXL59:JXN59"/>
    <mergeCell ref="JXO59:JXQ59"/>
    <mergeCell ref="JXR59:JXT59"/>
    <mergeCell ref="JXU59:JXW59"/>
    <mergeCell ref="KEV59:KEX59"/>
    <mergeCell ref="KEY59:KFA59"/>
    <mergeCell ref="KFB59:KFD59"/>
    <mergeCell ref="KFE59:KFG59"/>
    <mergeCell ref="KFH59:KFJ59"/>
    <mergeCell ref="KEG59:KEI59"/>
    <mergeCell ref="KEJ59:KEL59"/>
    <mergeCell ref="KEM59:KEO59"/>
    <mergeCell ref="KEP59:KER59"/>
    <mergeCell ref="KES59:KEU59"/>
    <mergeCell ref="KDR59:KDT59"/>
    <mergeCell ref="KDU59:KDW59"/>
    <mergeCell ref="KDX59:KDZ59"/>
    <mergeCell ref="KEA59:KEC59"/>
    <mergeCell ref="KED59:KEF59"/>
    <mergeCell ref="KDC59:KDE59"/>
    <mergeCell ref="KDF59:KDH59"/>
    <mergeCell ref="KDI59:KDK59"/>
    <mergeCell ref="KDL59:KDN59"/>
    <mergeCell ref="KDO59:KDQ59"/>
    <mergeCell ref="KCN59:KCP59"/>
    <mergeCell ref="KCQ59:KCS59"/>
    <mergeCell ref="KCT59:KCV59"/>
    <mergeCell ref="KCW59:KCY59"/>
    <mergeCell ref="KCZ59:KDB59"/>
    <mergeCell ref="KBY59:KCA59"/>
    <mergeCell ref="KCB59:KCD59"/>
    <mergeCell ref="KCE59:KCG59"/>
    <mergeCell ref="KCH59:KCJ59"/>
    <mergeCell ref="KCK59:KCM59"/>
    <mergeCell ref="KBJ59:KBL59"/>
    <mergeCell ref="KBM59:KBO59"/>
    <mergeCell ref="KBP59:KBR59"/>
    <mergeCell ref="KBS59:KBU59"/>
    <mergeCell ref="KBV59:KBX59"/>
    <mergeCell ref="KIW59:KIY59"/>
    <mergeCell ref="KIZ59:KJB59"/>
    <mergeCell ref="KJC59:KJE59"/>
    <mergeCell ref="KJF59:KJH59"/>
    <mergeCell ref="KJI59:KJK59"/>
    <mergeCell ref="KIH59:KIJ59"/>
    <mergeCell ref="KIK59:KIM59"/>
    <mergeCell ref="KIN59:KIP59"/>
    <mergeCell ref="KIQ59:KIS59"/>
    <mergeCell ref="KIT59:KIV59"/>
    <mergeCell ref="KHS59:KHU59"/>
    <mergeCell ref="KHV59:KHX59"/>
    <mergeCell ref="KHY59:KIA59"/>
    <mergeCell ref="KIB59:KID59"/>
    <mergeCell ref="KIE59:KIG59"/>
    <mergeCell ref="KHD59:KHF59"/>
    <mergeCell ref="KHG59:KHI59"/>
    <mergeCell ref="KHJ59:KHL59"/>
    <mergeCell ref="KHM59:KHO59"/>
    <mergeCell ref="KHP59:KHR59"/>
    <mergeCell ref="KGO59:KGQ59"/>
    <mergeCell ref="KGR59:KGT59"/>
    <mergeCell ref="KGU59:KGW59"/>
    <mergeCell ref="KGX59:KGZ59"/>
    <mergeCell ref="KHA59:KHC59"/>
    <mergeCell ref="KFZ59:KGB59"/>
    <mergeCell ref="KGC59:KGE59"/>
    <mergeCell ref="KGF59:KGH59"/>
    <mergeCell ref="KGI59:KGK59"/>
    <mergeCell ref="KGL59:KGN59"/>
    <mergeCell ref="KFK59:KFM59"/>
    <mergeCell ref="KFN59:KFP59"/>
    <mergeCell ref="KFQ59:KFS59"/>
    <mergeCell ref="KFT59:KFV59"/>
    <mergeCell ref="KFW59:KFY59"/>
    <mergeCell ref="KMX59:KMZ59"/>
    <mergeCell ref="KNA59:KNC59"/>
    <mergeCell ref="KND59:KNF59"/>
    <mergeCell ref="KNG59:KNI59"/>
    <mergeCell ref="KNJ59:KNL59"/>
    <mergeCell ref="KMI59:KMK59"/>
    <mergeCell ref="KML59:KMN59"/>
    <mergeCell ref="KMO59:KMQ59"/>
    <mergeCell ref="KMR59:KMT59"/>
    <mergeCell ref="KMU59:KMW59"/>
    <mergeCell ref="KLT59:KLV59"/>
    <mergeCell ref="KLW59:KLY59"/>
    <mergeCell ref="KLZ59:KMB59"/>
    <mergeCell ref="KMC59:KME59"/>
    <mergeCell ref="KMF59:KMH59"/>
    <mergeCell ref="KLE59:KLG59"/>
    <mergeCell ref="KLH59:KLJ59"/>
    <mergeCell ref="KLK59:KLM59"/>
    <mergeCell ref="KLN59:KLP59"/>
    <mergeCell ref="KLQ59:KLS59"/>
    <mergeCell ref="KKP59:KKR59"/>
    <mergeCell ref="KKS59:KKU59"/>
    <mergeCell ref="KKV59:KKX59"/>
    <mergeCell ref="KKY59:KLA59"/>
    <mergeCell ref="KLB59:KLD59"/>
    <mergeCell ref="KKA59:KKC59"/>
    <mergeCell ref="KKD59:KKF59"/>
    <mergeCell ref="KKG59:KKI59"/>
    <mergeCell ref="KKJ59:KKL59"/>
    <mergeCell ref="KKM59:KKO59"/>
    <mergeCell ref="KJL59:KJN59"/>
    <mergeCell ref="KJO59:KJQ59"/>
    <mergeCell ref="KJR59:KJT59"/>
    <mergeCell ref="KJU59:KJW59"/>
    <mergeCell ref="KJX59:KJZ59"/>
    <mergeCell ref="KQY59:KRA59"/>
    <mergeCell ref="KRB59:KRD59"/>
    <mergeCell ref="KRE59:KRG59"/>
    <mergeCell ref="KRH59:KRJ59"/>
    <mergeCell ref="KRK59:KRM59"/>
    <mergeCell ref="KQJ59:KQL59"/>
    <mergeCell ref="KQM59:KQO59"/>
    <mergeCell ref="KQP59:KQR59"/>
    <mergeCell ref="KQS59:KQU59"/>
    <mergeCell ref="KQV59:KQX59"/>
    <mergeCell ref="KPU59:KPW59"/>
    <mergeCell ref="KPX59:KPZ59"/>
    <mergeCell ref="KQA59:KQC59"/>
    <mergeCell ref="KQD59:KQF59"/>
    <mergeCell ref="KQG59:KQI59"/>
    <mergeCell ref="KPF59:KPH59"/>
    <mergeCell ref="KPI59:KPK59"/>
    <mergeCell ref="KPL59:KPN59"/>
    <mergeCell ref="KPO59:KPQ59"/>
    <mergeCell ref="KPR59:KPT59"/>
    <mergeCell ref="KOQ59:KOS59"/>
    <mergeCell ref="KOT59:KOV59"/>
    <mergeCell ref="KOW59:KOY59"/>
    <mergeCell ref="KOZ59:KPB59"/>
    <mergeCell ref="KPC59:KPE59"/>
    <mergeCell ref="KOB59:KOD59"/>
    <mergeCell ref="KOE59:KOG59"/>
    <mergeCell ref="KOH59:KOJ59"/>
    <mergeCell ref="KOK59:KOM59"/>
    <mergeCell ref="KON59:KOP59"/>
    <mergeCell ref="KNM59:KNO59"/>
    <mergeCell ref="KNP59:KNR59"/>
    <mergeCell ref="KNS59:KNU59"/>
    <mergeCell ref="KNV59:KNX59"/>
    <mergeCell ref="KNY59:KOA59"/>
    <mergeCell ref="KUZ59:KVB59"/>
    <mergeCell ref="KVC59:KVE59"/>
    <mergeCell ref="KVF59:KVH59"/>
    <mergeCell ref="KVI59:KVK59"/>
    <mergeCell ref="KVL59:KVN59"/>
    <mergeCell ref="KUK59:KUM59"/>
    <mergeCell ref="KUN59:KUP59"/>
    <mergeCell ref="KUQ59:KUS59"/>
    <mergeCell ref="KUT59:KUV59"/>
    <mergeCell ref="KUW59:KUY59"/>
    <mergeCell ref="KTV59:KTX59"/>
    <mergeCell ref="KTY59:KUA59"/>
    <mergeCell ref="KUB59:KUD59"/>
    <mergeCell ref="KUE59:KUG59"/>
    <mergeCell ref="KUH59:KUJ59"/>
    <mergeCell ref="KTG59:KTI59"/>
    <mergeCell ref="KTJ59:KTL59"/>
    <mergeCell ref="KTM59:KTO59"/>
    <mergeCell ref="KTP59:KTR59"/>
    <mergeCell ref="KTS59:KTU59"/>
    <mergeCell ref="KSR59:KST59"/>
    <mergeCell ref="KSU59:KSW59"/>
    <mergeCell ref="KSX59:KSZ59"/>
    <mergeCell ref="KTA59:KTC59"/>
    <mergeCell ref="KTD59:KTF59"/>
    <mergeCell ref="KSC59:KSE59"/>
    <mergeCell ref="KSF59:KSH59"/>
    <mergeCell ref="KSI59:KSK59"/>
    <mergeCell ref="KSL59:KSN59"/>
    <mergeCell ref="KSO59:KSQ59"/>
    <mergeCell ref="KRN59:KRP59"/>
    <mergeCell ref="KRQ59:KRS59"/>
    <mergeCell ref="KRT59:KRV59"/>
    <mergeCell ref="KRW59:KRY59"/>
    <mergeCell ref="KRZ59:KSB59"/>
    <mergeCell ref="KZA59:KZC59"/>
    <mergeCell ref="KZD59:KZF59"/>
    <mergeCell ref="KZG59:KZI59"/>
    <mergeCell ref="KZJ59:KZL59"/>
    <mergeCell ref="KZM59:KZO59"/>
    <mergeCell ref="KYL59:KYN59"/>
    <mergeCell ref="KYO59:KYQ59"/>
    <mergeCell ref="KYR59:KYT59"/>
    <mergeCell ref="KYU59:KYW59"/>
    <mergeCell ref="KYX59:KYZ59"/>
    <mergeCell ref="KXW59:KXY59"/>
    <mergeCell ref="KXZ59:KYB59"/>
    <mergeCell ref="KYC59:KYE59"/>
    <mergeCell ref="KYF59:KYH59"/>
    <mergeCell ref="KYI59:KYK59"/>
    <mergeCell ref="KXH59:KXJ59"/>
    <mergeCell ref="KXK59:KXM59"/>
    <mergeCell ref="KXN59:KXP59"/>
    <mergeCell ref="KXQ59:KXS59"/>
    <mergeCell ref="KXT59:KXV59"/>
    <mergeCell ref="KWS59:KWU59"/>
    <mergeCell ref="KWV59:KWX59"/>
    <mergeCell ref="KWY59:KXA59"/>
    <mergeCell ref="KXB59:KXD59"/>
    <mergeCell ref="KXE59:KXG59"/>
    <mergeCell ref="KWD59:KWF59"/>
    <mergeCell ref="KWG59:KWI59"/>
    <mergeCell ref="KWJ59:KWL59"/>
    <mergeCell ref="KWM59:KWO59"/>
    <mergeCell ref="KWP59:KWR59"/>
    <mergeCell ref="KVO59:KVQ59"/>
    <mergeCell ref="KVR59:KVT59"/>
    <mergeCell ref="KVU59:KVW59"/>
    <mergeCell ref="KVX59:KVZ59"/>
    <mergeCell ref="KWA59:KWC59"/>
    <mergeCell ref="LDB59:LDD59"/>
    <mergeCell ref="LDE59:LDG59"/>
    <mergeCell ref="LDH59:LDJ59"/>
    <mergeCell ref="LDK59:LDM59"/>
    <mergeCell ref="LDN59:LDP59"/>
    <mergeCell ref="LCM59:LCO59"/>
    <mergeCell ref="LCP59:LCR59"/>
    <mergeCell ref="LCS59:LCU59"/>
    <mergeCell ref="LCV59:LCX59"/>
    <mergeCell ref="LCY59:LDA59"/>
    <mergeCell ref="LBX59:LBZ59"/>
    <mergeCell ref="LCA59:LCC59"/>
    <mergeCell ref="LCD59:LCF59"/>
    <mergeCell ref="LCG59:LCI59"/>
    <mergeCell ref="LCJ59:LCL59"/>
    <mergeCell ref="LBI59:LBK59"/>
    <mergeCell ref="LBL59:LBN59"/>
    <mergeCell ref="LBO59:LBQ59"/>
    <mergeCell ref="LBR59:LBT59"/>
    <mergeCell ref="LBU59:LBW59"/>
    <mergeCell ref="LAT59:LAV59"/>
    <mergeCell ref="LAW59:LAY59"/>
    <mergeCell ref="LAZ59:LBB59"/>
    <mergeCell ref="LBC59:LBE59"/>
    <mergeCell ref="LBF59:LBH59"/>
    <mergeCell ref="LAE59:LAG59"/>
    <mergeCell ref="LAH59:LAJ59"/>
    <mergeCell ref="LAK59:LAM59"/>
    <mergeCell ref="LAN59:LAP59"/>
    <mergeCell ref="LAQ59:LAS59"/>
    <mergeCell ref="KZP59:KZR59"/>
    <mergeCell ref="KZS59:KZU59"/>
    <mergeCell ref="KZV59:KZX59"/>
    <mergeCell ref="KZY59:LAA59"/>
    <mergeCell ref="LAB59:LAD59"/>
    <mergeCell ref="LHC59:LHE59"/>
    <mergeCell ref="LHF59:LHH59"/>
    <mergeCell ref="LHI59:LHK59"/>
    <mergeCell ref="LHL59:LHN59"/>
    <mergeCell ref="LHO59:LHQ59"/>
    <mergeCell ref="LGN59:LGP59"/>
    <mergeCell ref="LGQ59:LGS59"/>
    <mergeCell ref="LGT59:LGV59"/>
    <mergeCell ref="LGW59:LGY59"/>
    <mergeCell ref="LGZ59:LHB59"/>
    <mergeCell ref="LFY59:LGA59"/>
    <mergeCell ref="LGB59:LGD59"/>
    <mergeCell ref="LGE59:LGG59"/>
    <mergeCell ref="LGH59:LGJ59"/>
    <mergeCell ref="LGK59:LGM59"/>
    <mergeCell ref="LFJ59:LFL59"/>
    <mergeCell ref="LFM59:LFO59"/>
    <mergeCell ref="LFP59:LFR59"/>
    <mergeCell ref="LFS59:LFU59"/>
    <mergeCell ref="LFV59:LFX59"/>
    <mergeCell ref="LEU59:LEW59"/>
    <mergeCell ref="LEX59:LEZ59"/>
    <mergeCell ref="LFA59:LFC59"/>
    <mergeCell ref="LFD59:LFF59"/>
    <mergeCell ref="LFG59:LFI59"/>
    <mergeCell ref="LEF59:LEH59"/>
    <mergeCell ref="LEI59:LEK59"/>
    <mergeCell ref="LEL59:LEN59"/>
    <mergeCell ref="LEO59:LEQ59"/>
    <mergeCell ref="LER59:LET59"/>
    <mergeCell ref="LDQ59:LDS59"/>
    <mergeCell ref="LDT59:LDV59"/>
    <mergeCell ref="LDW59:LDY59"/>
    <mergeCell ref="LDZ59:LEB59"/>
    <mergeCell ref="LEC59:LEE59"/>
    <mergeCell ref="LLD59:LLF59"/>
    <mergeCell ref="LLG59:LLI59"/>
    <mergeCell ref="LLJ59:LLL59"/>
    <mergeCell ref="LLM59:LLO59"/>
    <mergeCell ref="LLP59:LLR59"/>
    <mergeCell ref="LKO59:LKQ59"/>
    <mergeCell ref="LKR59:LKT59"/>
    <mergeCell ref="LKU59:LKW59"/>
    <mergeCell ref="LKX59:LKZ59"/>
    <mergeCell ref="LLA59:LLC59"/>
    <mergeCell ref="LJZ59:LKB59"/>
    <mergeCell ref="LKC59:LKE59"/>
    <mergeCell ref="LKF59:LKH59"/>
    <mergeCell ref="LKI59:LKK59"/>
    <mergeCell ref="LKL59:LKN59"/>
    <mergeCell ref="LJK59:LJM59"/>
    <mergeCell ref="LJN59:LJP59"/>
    <mergeCell ref="LJQ59:LJS59"/>
    <mergeCell ref="LJT59:LJV59"/>
    <mergeCell ref="LJW59:LJY59"/>
    <mergeCell ref="LIV59:LIX59"/>
    <mergeCell ref="LIY59:LJA59"/>
    <mergeCell ref="LJB59:LJD59"/>
    <mergeCell ref="LJE59:LJG59"/>
    <mergeCell ref="LJH59:LJJ59"/>
    <mergeCell ref="LIG59:LII59"/>
    <mergeCell ref="LIJ59:LIL59"/>
    <mergeCell ref="LIM59:LIO59"/>
    <mergeCell ref="LIP59:LIR59"/>
    <mergeCell ref="LIS59:LIU59"/>
    <mergeCell ref="LHR59:LHT59"/>
    <mergeCell ref="LHU59:LHW59"/>
    <mergeCell ref="LHX59:LHZ59"/>
    <mergeCell ref="LIA59:LIC59"/>
    <mergeCell ref="LID59:LIF59"/>
    <mergeCell ref="LPE59:LPG59"/>
    <mergeCell ref="LPH59:LPJ59"/>
    <mergeCell ref="LPK59:LPM59"/>
    <mergeCell ref="LPN59:LPP59"/>
    <mergeCell ref="LPQ59:LPS59"/>
    <mergeCell ref="LOP59:LOR59"/>
    <mergeCell ref="LOS59:LOU59"/>
    <mergeCell ref="LOV59:LOX59"/>
    <mergeCell ref="LOY59:LPA59"/>
    <mergeCell ref="LPB59:LPD59"/>
    <mergeCell ref="LOA59:LOC59"/>
    <mergeCell ref="LOD59:LOF59"/>
    <mergeCell ref="LOG59:LOI59"/>
    <mergeCell ref="LOJ59:LOL59"/>
    <mergeCell ref="LOM59:LOO59"/>
    <mergeCell ref="LNL59:LNN59"/>
    <mergeCell ref="LNO59:LNQ59"/>
    <mergeCell ref="LNR59:LNT59"/>
    <mergeCell ref="LNU59:LNW59"/>
    <mergeCell ref="LNX59:LNZ59"/>
    <mergeCell ref="LMW59:LMY59"/>
    <mergeCell ref="LMZ59:LNB59"/>
    <mergeCell ref="LNC59:LNE59"/>
    <mergeCell ref="LNF59:LNH59"/>
    <mergeCell ref="LNI59:LNK59"/>
    <mergeCell ref="LMH59:LMJ59"/>
    <mergeCell ref="LMK59:LMM59"/>
    <mergeCell ref="LMN59:LMP59"/>
    <mergeCell ref="LMQ59:LMS59"/>
    <mergeCell ref="LMT59:LMV59"/>
    <mergeCell ref="LLS59:LLU59"/>
    <mergeCell ref="LLV59:LLX59"/>
    <mergeCell ref="LLY59:LMA59"/>
    <mergeCell ref="LMB59:LMD59"/>
    <mergeCell ref="LME59:LMG59"/>
    <mergeCell ref="LTF59:LTH59"/>
    <mergeCell ref="LTI59:LTK59"/>
    <mergeCell ref="LTL59:LTN59"/>
    <mergeCell ref="LTO59:LTQ59"/>
    <mergeCell ref="LTR59:LTT59"/>
    <mergeCell ref="LSQ59:LSS59"/>
    <mergeCell ref="LST59:LSV59"/>
    <mergeCell ref="LSW59:LSY59"/>
    <mergeCell ref="LSZ59:LTB59"/>
    <mergeCell ref="LTC59:LTE59"/>
    <mergeCell ref="LSB59:LSD59"/>
    <mergeCell ref="LSE59:LSG59"/>
    <mergeCell ref="LSH59:LSJ59"/>
    <mergeCell ref="LSK59:LSM59"/>
    <mergeCell ref="LSN59:LSP59"/>
    <mergeCell ref="LRM59:LRO59"/>
    <mergeCell ref="LRP59:LRR59"/>
    <mergeCell ref="LRS59:LRU59"/>
    <mergeCell ref="LRV59:LRX59"/>
    <mergeCell ref="LRY59:LSA59"/>
    <mergeCell ref="LQX59:LQZ59"/>
    <mergeCell ref="LRA59:LRC59"/>
    <mergeCell ref="LRD59:LRF59"/>
    <mergeCell ref="LRG59:LRI59"/>
    <mergeCell ref="LRJ59:LRL59"/>
    <mergeCell ref="LQI59:LQK59"/>
    <mergeCell ref="LQL59:LQN59"/>
    <mergeCell ref="LQO59:LQQ59"/>
    <mergeCell ref="LQR59:LQT59"/>
    <mergeCell ref="LQU59:LQW59"/>
    <mergeCell ref="LPT59:LPV59"/>
    <mergeCell ref="LPW59:LPY59"/>
    <mergeCell ref="LPZ59:LQB59"/>
    <mergeCell ref="LQC59:LQE59"/>
    <mergeCell ref="LQF59:LQH59"/>
    <mergeCell ref="LXG59:LXI59"/>
    <mergeCell ref="LXJ59:LXL59"/>
    <mergeCell ref="LXM59:LXO59"/>
    <mergeCell ref="LXP59:LXR59"/>
    <mergeCell ref="LXS59:LXU59"/>
    <mergeCell ref="LWR59:LWT59"/>
    <mergeCell ref="LWU59:LWW59"/>
    <mergeCell ref="LWX59:LWZ59"/>
    <mergeCell ref="LXA59:LXC59"/>
    <mergeCell ref="LXD59:LXF59"/>
    <mergeCell ref="LWC59:LWE59"/>
    <mergeCell ref="LWF59:LWH59"/>
    <mergeCell ref="LWI59:LWK59"/>
    <mergeCell ref="LWL59:LWN59"/>
    <mergeCell ref="LWO59:LWQ59"/>
    <mergeCell ref="LVN59:LVP59"/>
    <mergeCell ref="LVQ59:LVS59"/>
    <mergeCell ref="LVT59:LVV59"/>
    <mergeCell ref="LVW59:LVY59"/>
    <mergeCell ref="LVZ59:LWB59"/>
    <mergeCell ref="LUY59:LVA59"/>
    <mergeCell ref="LVB59:LVD59"/>
    <mergeCell ref="LVE59:LVG59"/>
    <mergeCell ref="LVH59:LVJ59"/>
    <mergeCell ref="LVK59:LVM59"/>
    <mergeCell ref="LUJ59:LUL59"/>
    <mergeCell ref="LUM59:LUO59"/>
    <mergeCell ref="LUP59:LUR59"/>
    <mergeCell ref="LUS59:LUU59"/>
    <mergeCell ref="LUV59:LUX59"/>
    <mergeCell ref="LTU59:LTW59"/>
    <mergeCell ref="LTX59:LTZ59"/>
    <mergeCell ref="LUA59:LUC59"/>
    <mergeCell ref="LUD59:LUF59"/>
    <mergeCell ref="LUG59:LUI59"/>
    <mergeCell ref="MBH59:MBJ59"/>
    <mergeCell ref="MBK59:MBM59"/>
    <mergeCell ref="MBN59:MBP59"/>
    <mergeCell ref="MBQ59:MBS59"/>
    <mergeCell ref="MBT59:MBV59"/>
    <mergeCell ref="MAS59:MAU59"/>
    <mergeCell ref="MAV59:MAX59"/>
    <mergeCell ref="MAY59:MBA59"/>
    <mergeCell ref="MBB59:MBD59"/>
    <mergeCell ref="MBE59:MBG59"/>
    <mergeCell ref="MAD59:MAF59"/>
    <mergeCell ref="MAG59:MAI59"/>
    <mergeCell ref="MAJ59:MAL59"/>
    <mergeCell ref="MAM59:MAO59"/>
    <mergeCell ref="MAP59:MAR59"/>
    <mergeCell ref="LZO59:LZQ59"/>
    <mergeCell ref="LZR59:LZT59"/>
    <mergeCell ref="LZU59:LZW59"/>
    <mergeCell ref="LZX59:LZZ59"/>
    <mergeCell ref="MAA59:MAC59"/>
    <mergeCell ref="LYZ59:LZB59"/>
    <mergeCell ref="LZC59:LZE59"/>
    <mergeCell ref="LZF59:LZH59"/>
    <mergeCell ref="LZI59:LZK59"/>
    <mergeCell ref="LZL59:LZN59"/>
    <mergeCell ref="LYK59:LYM59"/>
    <mergeCell ref="LYN59:LYP59"/>
    <mergeCell ref="LYQ59:LYS59"/>
    <mergeCell ref="LYT59:LYV59"/>
    <mergeCell ref="LYW59:LYY59"/>
    <mergeCell ref="LXV59:LXX59"/>
    <mergeCell ref="LXY59:LYA59"/>
    <mergeCell ref="LYB59:LYD59"/>
    <mergeCell ref="LYE59:LYG59"/>
    <mergeCell ref="LYH59:LYJ59"/>
    <mergeCell ref="MFI59:MFK59"/>
    <mergeCell ref="MFL59:MFN59"/>
    <mergeCell ref="MFO59:MFQ59"/>
    <mergeCell ref="MFR59:MFT59"/>
    <mergeCell ref="MFU59:MFW59"/>
    <mergeCell ref="MET59:MEV59"/>
    <mergeCell ref="MEW59:MEY59"/>
    <mergeCell ref="MEZ59:MFB59"/>
    <mergeCell ref="MFC59:MFE59"/>
    <mergeCell ref="MFF59:MFH59"/>
    <mergeCell ref="MEE59:MEG59"/>
    <mergeCell ref="MEH59:MEJ59"/>
    <mergeCell ref="MEK59:MEM59"/>
    <mergeCell ref="MEN59:MEP59"/>
    <mergeCell ref="MEQ59:MES59"/>
    <mergeCell ref="MDP59:MDR59"/>
    <mergeCell ref="MDS59:MDU59"/>
    <mergeCell ref="MDV59:MDX59"/>
    <mergeCell ref="MDY59:MEA59"/>
    <mergeCell ref="MEB59:MED59"/>
    <mergeCell ref="MDA59:MDC59"/>
    <mergeCell ref="MDD59:MDF59"/>
    <mergeCell ref="MDG59:MDI59"/>
    <mergeCell ref="MDJ59:MDL59"/>
    <mergeCell ref="MDM59:MDO59"/>
    <mergeCell ref="MCL59:MCN59"/>
    <mergeCell ref="MCO59:MCQ59"/>
    <mergeCell ref="MCR59:MCT59"/>
    <mergeCell ref="MCU59:MCW59"/>
    <mergeCell ref="MCX59:MCZ59"/>
    <mergeCell ref="MBW59:MBY59"/>
    <mergeCell ref="MBZ59:MCB59"/>
    <mergeCell ref="MCC59:MCE59"/>
    <mergeCell ref="MCF59:MCH59"/>
    <mergeCell ref="MCI59:MCK59"/>
    <mergeCell ref="MJJ59:MJL59"/>
    <mergeCell ref="MJM59:MJO59"/>
    <mergeCell ref="MJP59:MJR59"/>
    <mergeCell ref="MJS59:MJU59"/>
    <mergeCell ref="MJV59:MJX59"/>
    <mergeCell ref="MIU59:MIW59"/>
    <mergeCell ref="MIX59:MIZ59"/>
    <mergeCell ref="MJA59:MJC59"/>
    <mergeCell ref="MJD59:MJF59"/>
    <mergeCell ref="MJG59:MJI59"/>
    <mergeCell ref="MIF59:MIH59"/>
    <mergeCell ref="MII59:MIK59"/>
    <mergeCell ref="MIL59:MIN59"/>
    <mergeCell ref="MIO59:MIQ59"/>
    <mergeCell ref="MIR59:MIT59"/>
    <mergeCell ref="MHQ59:MHS59"/>
    <mergeCell ref="MHT59:MHV59"/>
    <mergeCell ref="MHW59:MHY59"/>
    <mergeCell ref="MHZ59:MIB59"/>
    <mergeCell ref="MIC59:MIE59"/>
    <mergeCell ref="MHB59:MHD59"/>
    <mergeCell ref="MHE59:MHG59"/>
    <mergeCell ref="MHH59:MHJ59"/>
    <mergeCell ref="MHK59:MHM59"/>
    <mergeCell ref="MHN59:MHP59"/>
    <mergeCell ref="MGM59:MGO59"/>
    <mergeCell ref="MGP59:MGR59"/>
    <mergeCell ref="MGS59:MGU59"/>
    <mergeCell ref="MGV59:MGX59"/>
    <mergeCell ref="MGY59:MHA59"/>
    <mergeCell ref="MFX59:MFZ59"/>
    <mergeCell ref="MGA59:MGC59"/>
    <mergeCell ref="MGD59:MGF59"/>
    <mergeCell ref="MGG59:MGI59"/>
    <mergeCell ref="MGJ59:MGL59"/>
    <mergeCell ref="MNK59:MNM59"/>
    <mergeCell ref="MNN59:MNP59"/>
    <mergeCell ref="MNQ59:MNS59"/>
    <mergeCell ref="MNT59:MNV59"/>
    <mergeCell ref="MNW59:MNY59"/>
    <mergeCell ref="MMV59:MMX59"/>
    <mergeCell ref="MMY59:MNA59"/>
    <mergeCell ref="MNB59:MND59"/>
    <mergeCell ref="MNE59:MNG59"/>
    <mergeCell ref="MNH59:MNJ59"/>
    <mergeCell ref="MMG59:MMI59"/>
    <mergeCell ref="MMJ59:MML59"/>
    <mergeCell ref="MMM59:MMO59"/>
    <mergeCell ref="MMP59:MMR59"/>
    <mergeCell ref="MMS59:MMU59"/>
    <mergeCell ref="MLR59:MLT59"/>
    <mergeCell ref="MLU59:MLW59"/>
    <mergeCell ref="MLX59:MLZ59"/>
    <mergeCell ref="MMA59:MMC59"/>
    <mergeCell ref="MMD59:MMF59"/>
    <mergeCell ref="MLC59:MLE59"/>
    <mergeCell ref="MLF59:MLH59"/>
    <mergeCell ref="MLI59:MLK59"/>
    <mergeCell ref="MLL59:MLN59"/>
    <mergeCell ref="MLO59:MLQ59"/>
    <mergeCell ref="MKN59:MKP59"/>
    <mergeCell ref="MKQ59:MKS59"/>
    <mergeCell ref="MKT59:MKV59"/>
    <mergeCell ref="MKW59:MKY59"/>
    <mergeCell ref="MKZ59:MLB59"/>
    <mergeCell ref="MJY59:MKA59"/>
    <mergeCell ref="MKB59:MKD59"/>
    <mergeCell ref="MKE59:MKG59"/>
    <mergeCell ref="MKH59:MKJ59"/>
    <mergeCell ref="MKK59:MKM59"/>
    <mergeCell ref="MRL59:MRN59"/>
    <mergeCell ref="MRO59:MRQ59"/>
    <mergeCell ref="MRR59:MRT59"/>
    <mergeCell ref="MRU59:MRW59"/>
    <mergeCell ref="MRX59:MRZ59"/>
    <mergeCell ref="MQW59:MQY59"/>
    <mergeCell ref="MQZ59:MRB59"/>
    <mergeCell ref="MRC59:MRE59"/>
    <mergeCell ref="MRF59:MRH59"/>
    <mergeCell ref="MRI59:MRK59"/>
    <mergeCell ref="MQH59:MQJ59"/>
    <mergeCell ref="MQK59:MQM59"/>
    <mergeCell ref="MQN59:MQP59"/>
    <mergeCell ref="MQQ59:MQS59"/>
    <mergeCell ref="MQT59:MQV59"/>
    <mergeCell ref="MPS59:MPU59"/>
    <mergeCell ref="MPV59:MPX59"/>
    <mergeCell ref="MPY59:MQA59"/>
    <mergeCell ref="MQB59:MQD59"/>
    <mergeCell ref="MQE59:MQG59"/>
    <mergeCell ref="MPD59:MPF59"/>
    <mergeCell ref="MPG59:MPI59"/>
    <mergeCell ref="MPJ59:MPL59"/>
    <mergeCell ref="MPM59:MPO59"/>
    <mergeCell ref="MPP59:MPR59"/>
    <mergeCell ref="MOO59:MOQ59"/>
    <mergeCell ref="MOR59:MOT59"/>
    <mergeCell ref="MOU59:MOW59"/>
    <mergeCell ref="MOX59:MOZ59"/>
    <mergeCell ref="MPA59:MPC59"/>
    <mergeCell ref="MNZ59:MOB59"/>
    <mergeCell ref="MOC59:MOE59"/>
    <mergeCell ref="MOF59:MOH59"/>
    <mergeCell ref="MOI59:MOK59"/>
    <mergeCell ref="MOL59:MON59"/>
    <mergeCell ref="MVM59:MVO59"/>
    <mergeCell ref="MVP59:MVR59"/>
    <mergeCell ref="MVS59:MVU59"/>
    <mergeCell ref="MVV59:MVX59"/>
    <mergeCell ref="MVY59:MWA59"/>
    <mergeCell ref="MUX59:MUZ59"/>
    <mergeCell ref="MVA59:MVC59"/>
    <mergeCell ref="MVD59:MVF59"/>
    <mergeCell ref="MVG59:MVI59"/>
    <mergeCell ref="MVJ59:MVL59"/>
    <mergeCell ref="MUI59:MUK59"/>
    <mergeCell ref="MUL59:MUN59"/>
    <mergeCell ref="MUO59:MUQ59"/>
    <mergeCell ref="MUR59:MUT59"/>
    <mergeCell ref="MUU59:MUW59"/>
    <mergeCell ref="MTT59:MTV59"/>
    <mergeCell ref="MTW59:MTY59"/>
    <mergeCell ref="MTZ59:MUB59"/>
    <mergeCell ref="MUC59:MUE59"/>
    <mergeCell ref="MUF59:MUH59"/>
    <mergeCell ref="MTE59:MTG59"/>
    <mergeCell ref="MTH59:MTJ59"/>
    <mergeCell ref="MTK59:MTM59"/>
    <mergeCell ref="MTN59:MTP59"/>
    <mergeCell ref="MTQ59:MTS59"/>
    <mergeCell ref="MSP59:MSR59"/>
    <mergeCell ref="MSS59:MSU59"/>
    <mergeCell ref="MSV59:MSX59"/>
    <mergeCell ref="MSY59:MTA59"/>
    <mergeCell ref="MTB59:MTD59"/>
    <mergeCell ref="MSA59:MSC59"/>
    <mergeCell ref="MSD59:MSF59"/>
    <mergeCell ref="MSG59:MSI59"/>
    <mergeCell ref="MSJ59:MSL59"/>
    <mergeCell ref="MSM59:MSO59"/>
    <mergeCell ref="MZN59:MZP59"/>
    <mergeCell ref="MZQ59:MZS59"/>
    <mergeCell ref="MZT59:MZV59"/>
    <mergeCell ref="MZW59:MZY59"/>
    <mergeCell ref="MZZ59:NAB59"/>
    <mergeCell ref="MYY59:MZA59"/>
    <mergeCell ref="MZB59:MZD59"/>
    <mergeCell ref="MZE59:MZG59"/>
    <mergeCell ref="MZH59:MZJ59"/>
    <mergeCell ref="MZK59:MZM59"/>
    <mergeCell ref="MYJ59:MYL59"/>
    <mergeCell ref="MYM59:MYO59"/>
    <mergeCell ref="MYP59:MYR59"/>
    <mergeCell ref="MYS59:MYU59"/>
    <mergeCell ref="MYV59:MYX59"/>
    <mergeCell ref="MXU59:MXW59"/>
    <mergeCell ref="MXX59:MXZ59"/>
    <mergeCell ref="MYA59:MYC59"/>
    <mergeCell ref="MYD59:MYF59"/>
    <mergeCell ref="MYG59:MYI59"/>
    <mergeCell ref="MXF59:MXH59"/>
    <mergeCell ref="MXI59:MXK59"/>
    <mergeCell ref="MXL59:MXN59"/>
    <mergeCell ref="MXO59:MXQ59"/>
    <mergeCell ref="MXR59:MXT59"/>
    <mergeCell ref="MWQ59:MWS59"/>
    <mergeCell ref="MWT59:MWV59"/>
    <mergeCell ref="MWW59:MWY59"/>
    <mergeCell ref="MWZ59:MXB59"/>
    <mergeCell ref="MXC59:MXE59"/>
    <mergeCell ref="MWB59:MWD59"/>
    <mergeCell ref="MWE59:MWG59"/>
    <mergeCell ref="MWH59:MWJ59"/>
    <mergeCell ref="MWK59:MWM59"/>
    <mergeCell ref="MWN59:MWP59"/>
    <mergeCell ref="NDO59:NDQ59"/>
    <mergeCell ref="NDR59:NDT59"/>
    <mergeCell ref="NDU59:NDW59"/>
    <mergeCell ref="NDX59:NDZ59"/>
    <mergeCell ref="NEA59:NEC59"/>
    <mergeCell ref="NCZ59:NDB59"/>
    <mergeCell ref="NDC59:NDE59"/>
    <mergeCell ref="NDF59:NDH59"/>
    <mergeCell ref="NDI59:NDK59"/>
    <mergeCell ref="NDL59:NDN59"/>
    <mergeCell ref="NCK59:NCM59"/>
    <mergeCell ref="NCN59:NCP59"/>
    <mergeCell ref="NCQ59:NCS59"/>
    <mergeCell ref="NCT59:NCV59"/>
    <mergeCell ref="NCW59:NCY59"/>
    <mergeCell ref="NBV59:NBX59"/>
    <mergeCell ref="NBY59:NCA59"/>
    <mergeCell ref="NCB59:NCD59"/>
    <mergeCell ref="NCE59:NCG59"/>
    <mergeCell ref="NCH59:NCJ59"/>
    <mergeCell ref="NBG59:NBI59"/>
    <mergeCell ref="NBJ59:NBL59"/>
    <mergeCell ref="NBM59:NBO59"/>
    <mergeCell ref="NBP59:NBR59"/>
    <mergeCell ref="NBS59:NBU59"/>
    <mergeCell ref="NAR59:NAT59"/>
    <mergeCell ref="NAU59:NAW59"/>
    <mergeCell ref="NAX59:NAZ59"/>
    <mergeCell ref="NBA59:NBC59"/>
    <mergeCell ref="NBD59:NBF59"/>
    <mergeCell ref="NAC59:NAE59"/>
    <mergeCell ref="NAF59:NAH59"/>
    <mergeCell ref="NAI59:NAK59"/>
    <mergeCell ref="NAL59:NAN59"/>
    <mergeCell ref="NAO59:NAQ59"/>
    <mergeCell ref="NHP59:NHR59"/>
    <mergeCell ref="NHS59:NHU59"/>
    <mergeCell ref="NHV59:NHX59"/>
    <mergeCell ref="NHY59:NIA59"/>
    <mergeCell ref="NIB59:NID59"/>
    <mergeCell ref="NHA59:NHC59"/>
    <mergeCell ref="NHD59:NHF59"/>
    <mergeCell ref="NHG59:NHI59"/>
    <mergeCell ref="NHJ59:NHL59"/>
    <mergeCell ref="NHM59:NHO59"/>
    <mergeCell ref="NGL59:NGN59"/>
    <mergeCell ref="NGO59:NGQ59"/>
    <mergeCell ref="NGR59:NGT59"/>
    <mergeCell ref="NGU59:NGW59"/>
    <mergeCell ref="NGX59:NGZ59"/>
    <mergeCell ref="NFW59:NFY59"/>
    <mergeCell ref="NFZ59:NGB59"/>
    <mergeCell ref="NGC59:NGE59"/>
    <mergeCell ref="NGF59:NGH59"/>
    <mergeCell ref="NGI59:NGK59"/>
    <mergeCell ref="NFH59:NFJ59"/>
    <mergeCell ref="NFK59:NFM59"/>
    <mergeCell ref="NFN59:NFP59"/>
    <mergeCell ref="NFQ59:NFS59"/>
    <mergeCell ref="NFT59:NFV59"/>
    <mergeCell ref="NES59:NEU59"/>
    <mergeCell ref="NEV59:NEX59"/>
    <mergeCell ref="NEY59:NFA59"/>
    <mergeCell ref="NFB59:NFD59"/>
    <mergeCell ref="NFE59:NFG59"/>
    <mergeCell ref="NED59:NEF59"/>
    <mergeCell ref="NEG59:NEI59"/>
    <mergeCell ref="NEJ59:NEL59"/>
    <mergeCell ref="NEM59:NEO59"/>
    <mergeCell ref="NEP59:NER59"/>
    <mergeCell ref="NLQ59:NLS59"/>
    <mergeCell ref="NLT59:NLV59"/>
    <mergeCell ref="NLW59:NLY59"/>
    <mergeCell ref="NLZ59:NMB59"/>
    <mergeCell ref="NMC59:NME59"/>
    <mergeCell ref="NLB59:NLD59"/>
    <mergeCell ref="NLE59:NLG59"/>
    <mergeCell ref="NLH59:NLJ59"/>
    <mergeCell ref="NLK59:NLM59"/>
    <mergeCell ref="NLN59:NLP59"/>
    <mergeCell ref="NKM59:NKO59"/>
    <mergeCell ref="NKP59:NKR59"/>
    <mergeCell ref="NKS59:NKU59"/>
    <mergeCell ref="NKV59:NKX59"/>
    <mergeCell ref="NKY59:NLA59"/>
    <mergeCell ref="NJX59:NJZ59"/>
    <mergeCell ref="NKA59:NKC59"/>
    <mergeCell ref="NKD59:NKF59"/>
    <mergeCell ref="NKG59:NKI59"/>
    <mergeCell ref="NKJ59:NKL59"/>
    <mergeCell ref="NJI59:NJK59"/>
    <mergeCell ref="NJL59:NJN59"/>
    <mergeCell ref="NJO59:NJQ59"/>
    <mergeCell ref="NJR59:NJT59"/>
    <mergeCell ref="NJU59:NJW59"/>
    <mergeCell ref="NIT59:NIV59"/>
    <mergeCell ref="NIW59:NIY59"/>
    <mergeCell ref="NIZ59:NJB59"/>
    <mergeCell ref="NJC59:NJE59"/>
    <mergeCell ref="NJF59:NJH59"/>
    <mergeCell ref="NIE59:NIG59"/>
    <mergeCell ref="NIH59:NIJ59"/>
    <mergeCell ref="NIK59:NIM59"/>
    <mergeCell ref="NIN59:NIP59"/>
    <mergeCell ref="NIQ59:NIS59"/>
    <mergeCell ref="NPR59:NPT59"/>
    <mergeCell ref="NPU59:NPW59"/>
    <mergeCell ref="NPX59:NPZ59"/>
    <mergeCell ref="NQA59:NQC59"/>
    <mergeCell ref="NQD59:NQF59"/>
    <mergeCell ref="NPC59:NPE59"/>
    <mergeCell ref="NPF59:NPH59"/>
    <mergeCell ref="NPI59:NPK59"/>
    <mergeCell ref="NPL59:NPN59"/>
    <mergeCell ref="NPO59:NPQ59"/>
    <mergeCell ref="NON59:NOP59"/>
    <mergeCell ref="NOQ59:NOS59"/>
    <mergeCell ref="NOT59:NOV59"/>
    <mergeCell ref="NOW59:NOY59"/>
    <mergeCell ref="NOZ59:NPB59"/>
    <mergeCell ref="NNY59:NOA59"/>
    <mergeCell ref="NOB59:NOD59"/>
    <mergeCell ref="NOE59:NOG59"/>
    <mergeCell ref="NOH59:NOJ59"/>
    <mergeCell ref="NOK59:NOM59"/>
    <mergeCell ref="NNJ59:NNL59"/>
    <mergeCell ref="NNM59:NNO59"/>
    <mergeCell ref="NNP59:NNR59"/>
    <mergeCell ref="NNS59:NNU59"/>
    <mergeCell ref="NNV59:NNX59"/>
    <mergeCell ref="NMU59:NMW59"/>
    <mergeCell ref="NMX59:NMZ59"/>
    <mergeCell ref="NNA59:NNC59"/>
    <mergeCell ref="NND59:NNF59"/>
    <mergeCell ref="NNG59:NNI59"/>
    <mergeCell ref="NMF59:NMH59"/>
    <mergeCell ref="NMI59:NMK59"/>
    <mergeCell ref="NML59:NMN59"/>
    <mergeCell ref="NMO59:NMQ59"/>
    <mergeCell ref="NMR59:NMT59"/>
    <mergeCell ref="NTS59:NTU59"/>
    <mergeCell ref="NTV59:NTX59"/>
    <mergeCell ref="NTY59:NUA59"/>
    <mergeCell ref="NUB59:NUD59"/>
    <mergeCell ref="NUE59:NUG59"/>
    <mergeCell ref="NTD59:NTF59"/>
    <mergeCell ref="NTG59:NTI59"/>
    <mergeCell ref="NTJ59:NTL59"/>
    <mergeCell ref="NTM59:NTO59"/>
    <mergeCell ref="NTP59:NTR59"/>
    <mergeCell ref="NSO59:NSQ59"/>
    <mergeCell ref="NSR59:NST59"/>
    <mergeCell ref="NSU59:NSW59"/>
    <mergeCell ref="NSX59:NSZ59"/>
    <mergeCell ref="NTA59:NTC59"/>
    <mergeCell ref="NRZ59:NSB59"/>
    <mergeCell ref="NSC59:NSE59"/>
    <mergeCell ref="NSF59:NSH59"/>
    <mergeCell ref="NSI59:NSK59"/>
    <mergeCell ref="NSL59:NSN59"/>
    <mergeCell ref="NRK59:NRM59"/>
    <mergeCell ref="NRN59:NRP59"/>
    <mergeCell ref="NRQ59:NRS59"/>
    <mergeCell ref="NRT59:NRV59"/>
    <mergeCell ref="NRW59:NRY59"/>
    <mergeCell ref="NQV59:NQX59"/>
    <mergeCell ref="NQY59:NRA59"/>
    <mergeCell ref="NRB59:NRD59"/>
    <mergeCell ref="NRE59:NRG59"/>
    <mergeCell ref="NRH59:NRJ59"/>
    <mergeCell ref="NQG59:NQI59"/>
    <mergeCell ref="NQJ59:NQL59"/>
    <mergeCell ref="NQM59:NQO59"/>
    <mergeCell ref="NQP59:NQR59"/>
    <mergeCell ref="NQS59:NQU59"/>
    <mergeCell ref="NXT59:NXV59"/>
    <mergeCell ref="NXW59:NXY59"/>
    <mergeCell ref="NXZ59:NYB59"/>
    <mergeCell ref="NYC59:NYE59"/>
    <mergeCell ref="NYF59:NYH59"/>
    <mergeCell ref="NXE59:NXG59"/>
    <mergeCell ref="NXH59:NXJ59"/>
    <mergeCell ref="NXK59:NXM59"/>
    <mergeCell ref="NXN59:NXP59"/>
    <mergeCell ref="NXQ59:NXS59"/>
    <mergeCell ref="NWP59:NWR59"/>
    <mergeCell ref="NWS59:NWU59"/>
    <mergeCell ref="NWV59:NWX59"/>
    <mergeCell ref="NWY59:NXA59"/>
    <mergeCell ref="NXB59:NXD59"/>
    <mergeCell ref="NWA59:NWC59"/>
    <mergeCell ref="NWD59:NWF59"/>
    <mergeCell ref="NWG59:NWI59"/>
    <mergeCell ref="NWJ59:NWL59"/>
    <mergeCell ref="NWM59:NWO59"/>
    <mergeCell ref="NVL59:NVN59"/>
    <mergeCell ref="NVO59:NVQ59"/>
    <mergeCell ref="NVR59:NVT59"/>
    <mergeCell ref="NVU59:NVW59"/>
    <mergeCell ref="NVX59:NVZ59"/>
    <mergeCell ref="NUW59:NUY59"/>
    <mergeCell ref="NUZ59:NVB59"/>
    <mergeCell ref="NVC59:NVE59"/>
    <mergeCell ref="NVF59:NVH59"/>
    <mergeCell ref="NVI59:NVK59"/>
    <mergeCell ref="NUH59:NUJ59"/>
    <mergeCell ref="NUK59:NUM59"/>
    <mergeCell ref="NUN59:NUP59"/>
    <mergeCell ref="NUQ59:NUS59"/>
    <mergeCell ref="NUT59:NUV59"/>
    <mergeCell ref="OBU59:OBW59"/>
    <mergeCell ref="OBX59:OBZ59"/>
    <mergeCell ref="OCA59:OCC59"/>
    <mergeCell ref="OCD59:OCF59"/>
    <mergeCell ref="OCG59:OCI59"/>
    <mergeCell ref="OBF59:OBH59"/>
    <mergeCell ref="OBI59:OBK59"/>
    <mergeCell ref="OBL59:OBN59"/>
    <mergeCell ref="OBO59:OBQ59"/>
    <mergeCell ref="OBR59:OBT59"/>
    <mergeCell ref="OAQ59:OAS59"/>
    <mergeCell ref="OAT59:OAV59"/>
    <mergeCell ref="OAW59:OAY59"/>
    <mergeCell ref="OAZ59:OBB59"/>
    <mergeCell ref="OBC59:OBE59"/>
    <mergeCell ref="OAB59:OAD59"/>
    <mergeCell ref="OAE59:OAG59"/>
    <mergeCell ref="OAH59:OAJ59"/>
    <mergeCell ref="OAK59:OAM59"/>
    <mergeCell ref="OAN59:OAP59"/>
    <mergeCell ref="NZM59:NZO59"/>
    <mergeCell ref="NZP59:NZR59"/>
    <mergeCell ref="NZS59:NZU59"/>
    <mergeCell ref="NZV59:NZX59"/>
    <mergeCell ref="NZY59:OAA59"/>
    <mergeCell ref="NYX59:NYZ59"/>
    <mergeCell ref="NZA59:NZC59"/>
    <mergeCell ref="NZD59:NZF59"/>
    <mergeCell ref="NZG59:NZI59"/>
    <mergeCell ref="NZJ59:NZL59"/>
    <mergeCell ref="NYI59:NYK59"/>
    <mergeCell ref="NYL59:NYN59"/>
    <mergeCell ref="NYO59:NYQ59"/>
    <mergeCell ref="NYR59:NYT59"/>
    <mergeCell ref="NYU59:NYW59"/>
    <mergeCell ref="OFV59:OFX59"/>
    <mergeCell ref="OFY59:OGA59"/>
    <mergeCell ref="OGB59:OGD59"/>
    <mergeCell ref="OGE59:OGG59"/>
    <mergeCell ref="OGH59:OGJ59"/>
    <mergeCell ref="OFG59:OFI59"/>
    <mergeCell ref="OFJ59:OFL59"/>
    <mergeCell ref="OFM59:OFO59"/>
    <mergeCell ref="OFP59:OFR59"/>
    <mergeCell ref="OFS59:OFU59"/>
    <mergeCell ref="OER59:OET59"/>
    <mergeCell ref="OEU59:OEW59"/>
    <mergeCell ref="OEX59:OEZ59"/>
    <mergeCell ref="OFA59:OFC59"/>
    <mergeCell ref="OFD59:OFF59"/>
    <mergeCell ref="OEC59:OEE59"/>
    <mergeCell ref="OEF59:OEH59"/>
    <mergeCell ref="OEI59:OEK59"/>
    <mergeCell ref="OEL59:OEN59"/>
    <mergeCell ref="OEO59:OEQ59"/>
    <mergeCell ref="ODN59:ODP59"/>
    <mergeCell ref="ODQ59:ODS59"/>
    <mergeCell ref="ODT59:ODV59"/>
    <mergeCell ref="ODW59:ODY59"/>
    <mergeCell ref="ODZ59:OEB59"/>
    <mergeCell ref="OCY59:ODA59"/>
    <mergeCell ref="ODB59:ODD59"/>
    <mergeCell ref="ODE59:ODG59"/>
    <mergeCell ref="ODH59:ODJ59"/>
    <mergeCell ref="ODK59:ODM59"/>
    <mergeCell ref="OCJ59:OCL59"/>
    <mergeCell ref="OCM59:OCO59"/>
    <mergeCell ref="OCP59:OCR59"/>
    <mergeCell ref="OCS59:OCU59"/>
    <mergeCell ref="OCV59:OCX59"/>
    <mergeCell ref="OJW59:OJY59"/>
    <mergeCell ref="OJZ59:OKB59"/>
    <mergeCell ref="OKC59:OKE59"/>
    <mergeCell ref="OKF59:OKH59"/>
    <mergeCell ref="OKI59:OKK59"/>
    <mergeCell ref="OJH59:OJJ59"/>
    <mergeCell ref="OJK59:OJM59"/>
    <mergeCell ref="OJN59:OJP59"/>
    <mergeCell ref="OJQ59:OJS59"/>
    <mergeCell ref="OJT59:OJV59"/>
    <mergeCell ref="OIS59:OIU59"/>
    <mergeCell ref="OIV59:OIX59"/>
    <mergeCell ref="OIY59:OJA59"/>
    <mergeCell ref="OJB59:OJD59"/>
    <mergeCell ref="OJE59:OJG59"/>
    <mergeCell ref="OID59:OIF59"/>
    <mergeCell ref="OIG59:OII59"/>
    <mergeCell ref="OIJ59:OIL59"/>
    <mergeCell ref="OIM59:OIO59"/>
    <mergeCell ref="OIP59:OIR59"/>
    <mergeCell ref="OHO59:OHQ59"/>
    <mergeCell ref="OHR59:OHT59"/>
    <mergeCell ref="OHU59:OHW59"/>
    <mergeCell ref="OHX59:OHZ59"/>
    <mergeCell ref="OIA59:OIC59"/>
    <mergeCell ref="OGZ59:OHB59"/>
    <mergeCell ref="OHC59:OHE59"/>
    <mergeCell ref="OHF59:OHH59"/>
    <mergeCell ref="OHI59:OHK59"/>
    <mergeCell ref="OHL59:OHN59"/>
    <mergeCell ref="OGK59:OGM59"/>
    <mergeCell ref="OGN59:OGP59"/>
    <mergeCell ref="OGQ59:OGS59"/>
    <mergeCell ref="OGT59:OGV59"/>
    <mergeCell ref="OGW59:OGY59"/>
    <mergeCell ref="ONX59:ONZ59"/>
    <mergeCell ref="OOA59:OOC59"/>
    <mergeCell ref="OOD59:OOF59"/>
    <mergeCell ref="OOG59:OOI59"/>
    <mergeCell ref="OOJ59:OOL59"/>
    <mergeCell ref="ONI59:ONK59"/>
    <mergeCell ref="ONL59:ONN59"/>
    <mergeCell ref="ONO59:ONQ59"/>
    <mergeCell ref="ONR59:ONT59"/>
    <mergeCell ref="ONU59:ONW59"/>
    <mergeCell ref="OMT59:OMV59"/>
    <mergeCell ref="OMW59:OMY59"/>
    <mergeCell ref="OMZ59:ONB59"/>
    <mergeCell ref="ONC59:ONE59"/>
    <mergeCell ref="ONF59:ONH59"/>
    <mergeCell ref="OME59:OMG59"/>
    <mergeCell ref="OMH59:OMJ59"/>
    <mergeCell ref="OMK59:OMM59"/>
    <mergeCell ref="OMN59:OMP59"/>
    <mergeCell ref="OMQ59:OMS59"/>
    <mergeCell ref="OLP59:OLR59"/>
    <mergeCell ref="OLS59:OLU59"/>
    <mergeCell ref="OLV59:OLX59"/>
    <mergeCell ref="OLY59:OMA59"/>
    <mergeCell ref="OMB59:OMD59"/>
    <mergeCell ref="OLA59:OLC59"/>
    <mergeCell ref="OLD59:OLF59"/>
    <mergeCell ref="OLG59:OLI59"/>
    <mergeCell ref="OLJ59:OLL59"/>
    <mergeCell ref="OLM59:OLO59"/>
    <mergeCell ref="OKL59:OKN59"/>
    <mergeCell ref="OKO59:OKQ59"/>
    <mergeCell ref="OKR59:OKT59"/>
    <mergeCell ref="OKU59:OKW59"/>
    <mergeCell ref="OKX59:OKZ59"/>
    <mergeCell ref="ORY59:OSA59"/>
    <mergeCell ref="OSB59:OSD59"/>
    <mergeCell ref="OSE59:OSG59"/>
    <mergeCell ref="OSH59:OSJ59"/>
    <mergeCell ref="OSK59:OSM59"/>
    <mergeCell ref="ORJ59:ORL59"/>
    <mergeCell ref="ORM59:ORO59"/>
    <mergeCell ref="ORP59:ORR59"/>
    <mergeCell ref="ORS59:ORU59"/>
    <mergeCell ref="ORV59:ORX59"/>
    <mergeCell ref="OQU59:OQW59"/>
    <mergeCell ref="OQX59:OQZ59"/>
    <mergeCell ref="ORA59:ORC59"/>
    <mergeCell ref="ORD59:ORF59"/>
    <mergeCell ref="ORG59:ORI59"/>
    <mergeCell ref="OQF59:OQH59"/>
    <mergeCell ref="OQI59:OQK59"/>
    <mergeCell ref="OQL59:OQN59"/>
    <mergeCell ref="OQO59:OQQ59"/>
    <mergeCell ref="OQR59:OQT59"/>
    <mergeCell ref="OPQ59:OPS59"/>
    <mergeCell ref="OPT59:OPV59"/>
    <mergeCell ref="OPW59:OPY59"/>
    <mergeCell ref="OPZ59:OQB59"/>
    <mergeCell ref="OQC59:OQE59"/>
    <mergeCell ref="OPB59:OPD59"/>
    <mergeCell ref="OPE59:OPG59"/>
    <mergeCell ref="OPH59:OPJ59"/>
    <mergeCell ref="OPK59:OPM59"/>
    <mergeCell ref="OPN59:OPP59"/>
    <mergeCell ref="OOM59:OOO59"/>
    <mergeCell ref="OOP59:OOR59"/>
    <mergeCell ref="OOS59:OOU59"/>
    <mergeCell ref="OOV59:OOX59"/>
    <mergeCell ref="OOY59:OPA59"/>
    <mergeCell ref="OVZ59:OWB59"/>
    <mergeCell ref="OWC59:OWE59"/>
    <mergeCell ref="OWF59:OWH59"/>
    <mergeCell ref="OWI59:OWK59"/>
    <mergeCell ref="OWL59:OWN59"/>
    <mergeCell ref="OVK59:OVM59"/>
    <mergeCell ref="OVN59:OVP59"/>
    <mergeCell ref="OVQ59:OVS59"/>
    <mergeCell ref="OVT59:OVV59"/>
    <mergeCell ref="OVW59:OVY59"/>
    <mergeCell ref="OUV59:OUX59"/>
    <mergeCell ref="OUY59:OVA59"/>
    <mergeCell ref="OVB59:OVD59"/>
    <mergeCell ref="OVE59:OVG59"/>
    <mergeCell ref="OVH59:OVJ59"/>
    <mergeCell ref="OUG59:OUI59"/>
    <mergeCell ref="OUJ59:OUL59"/>
    <mergeCell ref="OUM59:OUO59"/>
    <mergeCell ref="OUP59:OUR59"/>
    <mergeCell ref="OUS59:OUU59"/>
    <mergeCell ref="OTR59:OTT59"/>
    <mergeCell ref="OTU59:OTW59"/>
    <mergeCell ref="OTX59:OTZ59"/>
    <mergeCell ref="OUA59:OUC59"/>
    <mergeCell ref="OUD59:OUF59"/>
    <mergeCell ref="OTC59:OTE59"/>
    <mergeCell ref="OTF59:OTH59"/>
    <mergeCell ref="OTI59:OTK59"/>
    <mergeCell ref="OTL59:OTN59"/>
    <mergeCell ref="OTO59:OTQ59"/>
    <mergeCell ref="OSN59:OSP59"/>
    <mergeCell ref="OSQ59:OSS59"/>
    <mergeCell ref="OST59:OSV59"/>
    <mergeCell ref="OSW59:OSY59"/>
    <mergeCell ref="OSZ59:OTB59"/>
    <mergeCell ref="PAA59:PAC59"/>
    <mergeCell ref="PAD59:PAF59"/>
    <mergeCell ref="PAG59:PAI59"/>
    <mergeCell ref="PAJ59:PAL59"/>
    <mergeCell ref="PAM59:PAO59"/>
    <mergeCell ref="OZL59:OZN59"/>
    <mergeCell ref="OZO59:OZQ59"/>
    <mergeCell ref="OZR59:OZT59"/>
    <mergeCell ref="OZU59:OZW59"/>
    <mergeCell ref="OZX59:OZZ59"/>
    <mergeCell ref="OYW59:OYY59"/>
    <mergeCell ref="OYZ59:OZB59"/>
    <mergeCell ref="OZC59:OZE59"/>
    <mergeCell ref="OZF59:OZH59"/>
    <mergeCell ref="OZI59:OZK59"/>
    <mergeCell ref="OYH59:OYJ59"/>
    <mergeCell ref="OYK59:OYM59"/>
    <mergeCell ref="OYN59:OYP59"/>
    <mergeCell ref="OYQ59:OYS59"/>
    <mergeCell ref="OYT59:OYV59"/>
    <mergeCell ref="OXS59:OXU59"/>
    <mergeCell ref="OXV59:OXX59"/>
    <mergeCell ref="OXY59:OYA59"/>
    <mergeCell ref="OYB59:OYD59"/>
    <mergeCell ref="OYE59:OYG59"/>
    <mergeCell ref="OXD59:OXF59"/>
    <mergeCell ref="OXG59:OXI59"/>
    <mergeCell ref="OXJ59:OXL59"/>
    <mergeCell ref="OXM59:OXO59"/>
    <mergeCell ref="OXP59:OXR59"/>
    <mergeCell ref="OWO59:OWQ59"/>
    <mergeCell ref="OWR59:OWT59"/>
    <mergeCell ref="OWU59:OWW59"/>
    <mergeCell ref="OWX59:OWZ59"/>
    <mergeCell ref="OXA59:OXC59"/>
    <mergeCell ref="PEB59:PED59"/>
    <mergeCell ref="PEE59:PEG59"/>
    <mergeCell ref="PEH59:PEJ59"/>
    <mergeCell ref="PEK59:PEM59"/>
    <mergeCell ref="PEN59:PEP59"/>
    <mergeCell ref="PDM59:PDO59"/>
    <mergeCell ref="PDP59:PDR59"/>
    <mergeCell ref="PDS59:PDU59"/>
    <mergeCell ref="PDV59:PDX59"/>
    <mergeCell ref="PDY59:PEA59"/>
    <mergeCell ref="PCX59:PCZ59"/>
    <mergeCell ref="PDA59:PDC59"/>
    <mergeCell ref="PDD59:PDF59"/>
    <mergeCell ref="PDG59:PDI59"/>
    <mergeCell ref="PDJ59:PDL59"/>
    <mergeCell ref="PCI59:PCK59"/>
    <mergeCell ref="PCL59:PCN59"/>
    <mergeCell ref="PCO59:PCQ59"/>
    <mergeCell ref="PCR59:PCT59"/>
    <mergeCell ref="PCU59:PCW59"/>
    <mergeCell ref="PBT59:PBV59"/>
    <mergeCell ref="PBW59:PBY59"/>
    <mergeCell ref="PBZ59:PCB59"/>
    <mergeCell ref="PCC59:PCE59"/>
    <mergeCell ref="PCF59:PCH59"/>
    <mergeCell ref="PBE59:PBG59"/>
    <mergeCell ref="PBH59:PBJ59"/>
    <mergeCell ref="PBK59:PBM59"/>
    <mergeCell ref="PBN59:PBP59"/>
    <mergeCell ref="PBQ59:PBS59"/>
    <mergeCell ref="PAP59:PAR59"/>
    <mergeCell ref="PAS59:PAU59"/>
    <mergeCell ref="PAV59:PAX59"/>
    <mergeCell ref="PAY59:PBA59"/>
    <mergeCell ref="PBB59:PBD59"/>
    <mergeCell ref="PIC59:PIE59"/>
    <mergeCell ref="PIF59:PIH59"/>
    <mergeCell ref="PII59:PIK59"/>
    <mergeCell ref="PIL59:PIN59"/>
    <mergeCell ref="PIO59:PIQ59"/>
    <mergeCell ref="PHN59:PHP59"/>
    <mergeCell ref="PHQ59:PHS59"/>
    <mergeCell ref="PHT59:PHV59"/>
    <mergeCell ref="PHW59:PHY59"/>
    <mergeCell ref="PHZ59:PIB59"/>
    <mergeCell ref="PGY59:PHA59"/>
    <mergeCell ref="PHB59:PHD59"/>
    <mergeCell ref="PHE59:PHG59"/>
    <mergeCell ref="PHH59:PHJ59"/>
    <mergeCell ref="PHK59:PHM59"/>
    <mergeCell ref="PGJ59:PGL59"/>
    <mergeCell ref="PGM59:PGO59"/>
    <mergeCell ref="PGP59:PGR59"/>
    <mergeCell ref="PGS59:PGU59"/>
    <mergeCell ref="PGV59:PGX59"/>
    <mergeCell ref="PFU59:PFW59"/>
    <mergeCell ref="PFX59:PFZ59"/>
    <mergeCell ref="PGA59:PGC59"/>
    <mergeCell ref="PGD59:PGF59"/>
    <mergeCell ref="PGG59:PGI59"/>
    <mergeCell ref="PFF59:PFH59"/>
    <mergeCell ref="PFI59:PFK59"/>
    <mergeCell ref="PFL59:PFN59"/>
    <mergeCell ref="PFO59:PFQ59"/>
    <mergeCell ref="PFR59:PFT59"/>
    <mergeCell ref="PEQ59:PES59"/>
    <mergeCell ref="PET59:PEV59"/>
    <mergeCell ref="PEW59:PEY59"/>
    <mergeCell ref="PEZ59:PFB59"/>
    <mergeCell ref="PFC59:PFE59"/>
    <mergeCell ref="PMD59:PMF59"/>
    <mergeCell ref="PMG59:PMI59"/>
    <mergeCell ref="PMJ59:PML59"/>
    <mergeCell ref="PMM59:PMO59"/>
    <mergeCell ref="PMP59:PMR59"/>
    <mergeCell ref="PLO59:PLQ59"/>
    <mergeCell ref="PLR59:PLT59"/>
    <mergeCell ref="PLU59:PLW59"/>
    <mergeCell ref="PLX59:PLZ59"/>
    <mergeCell ref="PMA59:PMC59"/>
    <mergeCell ref="PKZ59:PLB59"/>
    <mergeCell ref="PLC59:PLE59"/>
    <mergeCell ref="PLF59:PLH59"/>
    <mergeCell ref="PLI59:PLK59"/>
    <mergeCell ref="PLL59:PLN59"/>
    <mergeCell ref="PKK59:PKM59"/>
    <mergeCell ref="PKN59:PKP59"/>
    <mergeCell ref="PKQ59:PKS59"/>
    <mergeCell ref="PKT59:PKV59"/>
    <mergeCell ref="PKW59:PKY59"/>
    <mergeCell ref="PJV59:PJX59"/>
    <mergeCell ref="PJY59:PKA59"/>
    <mergeCell ref="PKB59:PKD59"/>
    <mergeCell ref="PKE59:PKG59"/>
    <mergeCell ref="PKH59:PKJ59"/>
    <mergeCell ref="PJG59:PJI59"/>
    <mergeCell ref="PJJ59:PJL59"/>
    <mergeCell ref="PJM59:PJO59"/>
    <mergeCell ref="PJP59:PJR59"/>
    <mergeCell ref="PJS59:PJU59"/>
    <mergeCell ref="PIR59:PIT59"/>
    <mergeCell ref="PIU59:PIW59"/>
    <mergeCell ref="PIX59:PIZ59"/>
    <mergeCell ref="PJA59:PJC59"/>
    <mergeCell ref="PJD59:PJF59"/>
    <mergeCell ref="PQE59:PQG59"/>
    <mergeCell ref="PQH59:PQJ59"/>
    <mergeCell ref="PQK59:PQM59"/>
    <mergeCell ref="PQN59:PQP59"/>
    <mergeCell ref="PQQ59:PQS59"/>
    <mergeCell ref="PPP59:PPR59"/>
    <mergeCell ref="PPS59:PPU59"/>
    <mergeCell ref="PPV59:PPX59"/>
    <mergeCell ref="PPY59:PQA59"/>
    <mergeCell ref="PQB59:PQD59"/>
    <mergeCell ref="PPA59:PPC59"/>
    <mergeCell ref="PPD59:PPF59"/>
    <mergeCell ref="PPG59:PPI59"/>
    <mergeCell ref="PPJ59:PPL59"/>
    <mergeCell ref="PPM59:PPO59"/>
    <mergeCell ref="POL59:PON59"/>
    <mergeCell ref="POO59:POQ59"/>
    <mergeCell ref="POR59:POT59"/>
    <mergeCell ref="POU59:POW59"/>
    <mergeCell ref="POX59:POZ59"/>
    <mergeCell ref="PNW59:PNY59"/>
    <mergeCell ref="PNZ59:POB59"/>
    <mergeCell ref="POC59:POE59"/>
    <mergeCell ref="POF59:POH59"/>
    <mergeCell ref="POI59:POK59"/>
    <mergeCell ref="PNH59:PNJ59"/>
    <mergeCell ref="PNK59:PNM59"/>
    <mergeCell ref="PNN59:PNP59"/>
    <mergeCell ref="PNQ59:PNS59"/>
    <mergeCell ref="PNT59:PNV59"/>
    <mergeCell ref="PMS59:PMU59"/>
    <mergeCell ref="PMV59:PMX59"/>
    <mergeCell ref="PMY59:PNA59"/>
    <mergeCell ref="PNB59:PND59"/>
    <mergeCell ref="PNE59:PNG59"/>
    <mergeCell ref="PUF59:PUH59"/>
    <mergeCell ref="PUI59:PUK59"/>
    <mergeCell ref="PUL59:PUN59"/>
    <mergeCell ref="PUO59:PUQ59"/>
    <mergeCell ref="PUR59:PUT59"/>
    <mergeCell ref="PTQ59:PTS59"/>
    <mergeCell ref="PTT59:PTV59"/>
    <mergeCell ref="PTW59:PTY59"/>
    <mergeCell ref="PTZ59:PUB59"/>
    <mergeCell ref="PUC59:PUE59"/>
    <mergeCell ref="PTB59:PTD59"/>
    <mergeCell ref="PTE59:PTG59"/>
    <mergeCell ref="PTH59:PTJ59"/>
    <mergeCell ref="PTK59:PTM59"/>
    <mergeCell ref="PTN59:PTP59"/>
    <mergeCell ref="PSM59:PSO59"/>
    <mergeCell ref="PSP59:PSR59"/>
    <mergeCell ref="PSS59:PSU59"/>
    <mergeCell ref="PSV59:PSX59"/>
    <mergeCell ref="PSY59:PTA59"/>
    <mergeCell ref="PRX59:PRZ59"/>
    <mergeCell ref="PSA59:PSC59"/>
    <mergeCell ref="PSD59:PSF59"/>
    <mergeCell ref="PSG59:PSI59"/>
    <mergeCell ref="PSJ59:PSL59"/>
    <mergeCell ref="PRI59:PRK59"/>
    <mergeCell ref="PRL59:PRN59"/>
    <mergeCell ref="PRO59:PRQ59"/>
    <mergeCell ref="PRR59:PRT59"/>
    <mergeCell ref="PRU59:PRW59"/>
    <mergeCell ref="PQT59:PQV59"/>
    <mergeCell ref="PQW59:PQY59"/>
    <mergeCell ref="PQZ59:PRB59"/>
    <mergeCell ref="PRC59:PRE59"/>
    <mergeCell ref="PRF59:PRH59"/>
    <mergeCell ref="PYG59:PYI59"/>
    <mergeCell ref="PYJ59:PYL59"/>
    <mergeCell ref="PYM59:PYO59"/>
    <mergeCell ref="PYP59:PYR59"/>
    <mergeCell ref="PYS59:PYU59"/>
    <mergeCell ref="PXR59:PXT59"/>
    <mergeCell ref="PXU59:PXW59"/>
    <mergeCell ref="PXX59:PXZ59"/>
    <mergeCell ref="PYA59:PYC59"/>
    <mergeCell ref="PYD59:PYF59"/>
    <mergeCell ref="PXC59:PXE59"/>
    <mergeCell ref="PXF59:PXH59"/>
    <mergeCell ref="PXI59:PXK59"/>
    <mergeCell ref="PXL59:PXN59"/>
    <mergeCell ref="PXO59:PXQ59"/>
    <mergeCell ref="PWN59:PWP59"/>
    <mergeCell ref="PWQ59:PWS59"/>
    <mergeCell ref="PWT59:PWV59"/>
    <mergeCell ref="PWW59:PWY59"/>
    <mergeCell ref="PWZ59:PXB59"/>
    <mergeCell ref="PVY59:PWA59"/>
    <mergeCell ref="PWB59:PWD59"/>
    <mergeCell ref="PWE59:PWG59"/>
    <mergeCell ref="PWH59:PWJ59"/>
    <mergeCell ref="PWK59:PWM59"/>
    <mergeCell ref="PVJ59:PVL59"/>
    <mergeCell ref="PVM59:PVO59"/>
    <mergeCell ref="PVP59:PVR59"/>
    <mergeCell ref="PVS59:PVU59"/>
    <mergeCell ref="PVV59:PVX59"/>
    <mergeCell ref="PUU59:PUW59"/>
    <mergeCell ref="PUX59:PUZ59"/>
    <mergeCell ref="PVA59:PVC59"/>
    <mergeCell ref="PVD59:PVF59"/>
    <mergeCell ref="PVG59:PVI59"/>
    <mergeCell ref="QCH59:QCJ59"/>
    <mergeCell ref="QCK59:QCM59"/>
    <mergeCell ref="QCN59:QCP59"/>
    <mergeCell ref="QCQ59:QCS59"/>
    <mergeCell ref="QCT59:QCV59"/>
    <mergeCell ref="QBS59:QBU59"/>
    <mergeCell ref="QBV59:QBX59"/>
    <mergeCell ref="QBY59:QCA59"/>
    <mergeCell ref="QCB59:QCD59"/>
    <mergeCell ref="QCE59:QCG59"/>
    <mergeCell ref="QBD59:QBF59"/>
    <mergeCell ref="QBG59:QBI59"/>
    <mergeCell ref="QBJ59:QBL59"/>
    <mergeCell ref="QBM59:QBO59"/>
    <mergeCell ref="QBP59:QBR59"/>
    <mergeCell ref="QAO59:QAQ59"/>
    <mergeCell ref="QAR59:QAT59"/>
    <mergeCell ref="QAU59:QAW59"/>
    <mergeCell ref="QAX59:QAZ59"/>
    <mergeCell ref="QBA59:QBC59"/>
    <mergeCell ref="PZZ59:QAB59"/>
    <mergeCell ref="QAC59:QAE59"/>
    <mergeCell ref="QAF59:QAH59"/>
    <mergeCell ref="QAI59:QAK59"/>
    <mergeCell ref="QAL59:QAN59"/>
    <mergeCell ref="PZK59:PZM59"/>
    <mergeCell ref="PZN59:PZP59"/>
    <mergeCell ref="PZQ59:PZS59"/>
    <mergeCell ref="PZT59:PZV59"/>
    <mergeCell ref="PZW59:PZY59"/>
    <mergeCell ref="PYV59:PYX59"/>
    <mergeCell ref="PYY59:PZA59"/>
    <mergeCell ref="PZB59:PZD59"/>
    <mergeCell ref="PZE59:PZG59"/>
    <mergeCell ref="PZH59:PZJ59"/>
    <mergeCell ref="QGI59:QGK59"/>
    <mergeCell ref="QGL59:QGN59"/>
    <mergeCell ref="QGO59:QGQ59"/>
    <mergeCell ref="QGR59:QGT59"/>
    <mergeCell ref="QGU59:QGW59"/>
    <mergeCell ref="QFT59:QFV59"/>
    <mergeCell ref="QFW59:QFY59"/>
    <mergeCell ref="QFZ59:QGB59"/>
    <mergeCell ref="QGC59:QGE59"/>
    <mergeCell ref="QGF59:QGH59"/>
    <mergeCell ref="QFE59:QFG59"/>
    <mergeCell ref="QFH59:QFJ59"/>
    <mergeCell ref="QFK59:QFM59"/>
    <mergeCell ref="QFN59:QFP59"/>
    <mergeCell ref="QFQ59:QFS59"/>
    <mergeCell ref="QEP59:QER59"/>
    <mergeCell ref="QES59:QEU59"/>
    <mergeCell ref="QEV59:QEX59"/>
    <mergeCell ref="QEY59:QFA59"/>
    <mergeCell ref="QFB59:QFD59"/>
    <mergeCell ref="QEA59:QEC59"/>
    <mergeCell ref="QED59:QEF59"/>
    <mergeCell ref="QEG59:QEI59"/>
    <mergeCell ref="QEJ59:QEL59"/>
    <mergeCell ref="QEM59:QEO59"/>
    <mergeCell ref="QDL59:QDN59"/>
    <mergeCell ref="QDO59:QDQ59"/>
    <mergeCell ref="QDR59:QDT59"/>
    <mergeCell ref="QDU59:QDW59"/>
    <mergeCell ref="QDX59:QDZ59"/>
    <mergeCell ref="QCW59:QCY59"/>
    <mergeCell ref="QCZ59:QDB59"/>
    <mergeCell ref="QDC59:QDE59"/>
    <mergeCell ref="QDF59:QDH59"/>
    <mergeCell ref="QDI59:QDK59"/>
    <mergeCell ref="QKJ59:QKL59"/>
    <mergeCell ref="QKM59:QKO59"/>
    <mergeCell ref="QKP59:QKR59"/>
    <mergeCell ref="QKS59:QKU59"/>
    <mergeCell ref="QKV59:QKX59"/>
    <mergeCell ref="QJU59:QJW59"/>
    <mergeCell ref="QJX59:QJZ59"/>
    <mergeCell ref="QKA59:QKC59"/>
    <mergeCell ref="QKD59:QKF59"/>
    <mergeCell ref="QKG59:QKI59"/>
    <mergeCell ref="QJF59:QJH59"/>
    <mergeCell ref="QJI59:QJK59"/>
    <mergeCell ref="QJL59:QJN59"/>
    <mergeCell ref="QJO59:QJQ59"/>
    <mergeCell ref="QJR59:QJT59"/>
    <mergeCell ref="QIQ59:QIS59"/>
    <mergeCell ref="QIT59:QIV59"/>
    <mergeCell ref="QIW59:QIY59"/>
    <mergeCell ref="QIZ59:QJB59"/>
    <mergeCell ref="QJC59:QJE59"/>
    <mergeCell ref="QIB59:QID59"/>
    <mergeCell ref="QIE59:QIG59"/>
    <mergeCell ref="QIH59:QIJ59"/>
    <mergeCell ref="QIK59:QIM59"/>
    <mergeCell ref="QIN59:QIP59"/>
    <mergeCell ref="QHM59:QHO59"/>
    <mergeCell ref="QHP59:QHR59"/>
    <mergeCell ref="QHS59:QHU59"/>
    <mergeCell ref="QHV59:QHX59"/>
    <mergeCell ref="QHY59:QIA59"/>
    <mergeCell ref="QGX59:QGZ59"/>
    <mergeCell ref="QHA59:QHC59"/>
    <mergeCell ref="QHD59:QHF59"/>
    <mergeCell ref="QHG59:QHI59"/>
    <mergeCell ref="QHJ59:QHL59"/>
    <mergeCell ref="QOK59:QOM59"/>
    <mergeCell ref="QON59:QOP59"/>
    <mergeCell ref="QOQ59:QOS59"/>
    <mergeCell ref="QOT59:QOV59"/>
    <mergeCell ref="QOW59:QOY59"/>
    <mergeCell ref="QNV59:QNX59"/>
    <mergeCell ref="QNY59:QOA59"/>
    <mergeCell ref="QOB59:QOD59"/>
    <mergeCell ref="QOE59:QOG59"/>
    <mergeCell ref="QOH59:QOJ59"/>
    <mergeCell ref="QNG59:QNI59"/>
    <mergeCell ref="QNJ59:QNL59"/>
    <mergeCell ref="QNM59:QNO59"/>
    <mergeCell ref="QNP59:QNR59"/>
    <mergeCell ref="QNS59:QNU59"/>
    <mergeCell ref="QMR59:QMT59"/>
    <mergeCell ref="QMU59:QMW59"/>
    <mergeCell ref="QMX59:QMZ59"/>
    <mergeCell ref="QNA59:QNC59"/>
    <mergeCell ref="QND59:QNF59"/>
    <mergeCell ref="QMC59:QME59"/>
    <mergeCell ref="QMF59:QMH59"/>
    <mergeCell ref="QMI59:QMK59"/>
    <mergeCell ref="QML59:QMN59"/>
    <mergeCell ref="QMO59:QMQ59"/>
    <mergeCell ref="QLN59:QLP59"/>
    <mergeCell ref="QLQ59:QLS59"/>
    <mergeCell ref="QLT59:QLV59"/>
    <mergeCell ref="QLW59:QLY59"/>
    <mergeCell ref="QLZ59:QMB59"/>
    <mergeCell ref="QKY59:QLA59"/>
    <mergeCell ref="QLB59:QLD59"/>
    <mergeCell ref="QLE59:QLG59"/>
    <mergeCell ref="QLH59:QLJ59"/>
    <mergeCell ref="QLK59:QLM59"/>
    <mergeCell ref="QSL59:QSN59"/>
    <mergeCell ref="QSO59:QSQ59"/>
    <mergeCell ref="QSR59:QST59"/>
    <mergeCell ref="QSU59:QSW59"/>
    <mergeCell ref="QSX59:QSZ59"/>
    <mergeCell ref="QRW59:QRY59"/>
    <mergeCell ref="QRZ59:QSB59"/>
    <mergeCell ref="QSC59:QSE59"/>
    <mergeCell ref="QSF59:QSH59"/>
    <mergeCell ref="QSI59:QSK59"/>
    <mergeCell ref="QRH59:QRJ59"/>
    <mergeCell ref="QRK59:QRM59"/>
    <mergeCell ref="QRN59:QRP59"/>
    <mergeCell ref="QRQ59:QRS59"/>
    <mergeCell ref="QRT59:QRV59"/>
    <mergeCell ref="QQS59:QQU59"/>
    <mergeCell ref="QQV59:QQX59"/>
    <mergeCell ref="QQY59:QRA59"/>
    <mergeCell ref="QRB59:QRD59"/>
    <mergeCell ref="QRE59:QRG59"/>
    <mergeCell ref="QQD59:QQF59"/>
    <mergeCell ref="QQG59:QQI59"/>
    <mergeCell ref="QQJ59:QQL59"/>
    <mergeCell ref="QQM59:QQO59"/>
    <mergeCell ref="QQP59:QQR59"/>
    <mergeCell ref="QPO59:QPQ59"/>
    <mergeCell ref="QPR59:QPT59"/>
    <mergeCell ref="QPU59:QPW59"/>
    <mergeCell ref="QPX59:QPZ59"/>
    <mergeCell ref="QQA59:QQC59"/>
    <mergeCell ref="QOZ59:QPB59"/>
    <mergeCell ref="QPC59:QPE59"/>
    <mergeCell ref="QPF59:QPH59"/>
    <mergeCell ref="QPI59:QPK59"/>
    <mergeCell ref="QPL59:QPN59"/>
    <mergeCell ref="QWM59:QWO59"/>
    <mergeCell ref="QWP59:QWR59"/>
    <mergeCell ref="QWS59:QWU59"/>
    <mergeCell ref="QWV59:QWX59"/>
    <mergeCell ref="QWY59:QXA59"/>
    <mergeCell ref="QVX59:QVZ59"/>
    <mergeCell ref="QWA59:QWC59"/>
    <mergeCell ref="QWD59:QWF59"/>
    <mergeCell ref="QWG59:QWI59"/>
    <mergeCell ref="QWJ59:QWL59"/>
    <mergeCell ref="QVI59:QVK59"/>
    <mergeCell ref="QVL59:QVN59"/>
    <mergeCell ref="QVO59:QVQ59"/>
    <mergeCell ref="QVR59:QVT59"/>
    <mergeCell ref="QVU59:QVW59"/>
    <mergeCell ref="QUT59:QUV59"/>
    <mergeCell ref="QUW59:QUY59"/>
    <mergeCell ref="QUZ59:QVB59"/>
    <mergeCell ref="QVC59:QVE59"/>
    <mergeCell ref="QVF59:QVH59"/>
    <mergeCell ref="QUE59:QUG59"/>
    <mergeCell ref="QUH59:QUJ59"/>
    <mergeCell ref="QUK59:QUM59"/>
    <mergeCell ref="QUN59:QUP59"/>
    <mergeCell ref="QUQ59:QUS59"/>
    <mergeCell ref="QTP59:QTR59"/>
    <mergeCell ref="QTS59:QTU59"/>
    <mergeCell ref="QTV59:QTX59"/>
    <mergeCell ref="QTY59:QUA59"/>
    <mergeCell ref="QUB59:QUD59"/>
    <mergeCell ref="QTA59:QTC59"/>
    <mergeCell ref="QTD59:QTF59"/>
    <mergeCell ref="QTG59:QTI59"/>
    <mergeCell ref="QTJ59:QTL59"/>
    <mergeCell ref="QTM59:QTO59"/>
    <mergeCell ref="RAN59:RAP59"/>
    <mergeCell ref="RAQ59:RAS59"/>
    <mergeCell ref="RAT59:RAV59"/>
    <mergeCell ref="RAW59:RAY59"/>
    <mergeCell ref="RAZ59:RBB59"/>
    <mergeCell ref="QZY59:RAA59"/>
    <mergeCell ref="RAB59:RAD59"/>
    <mergeCell ref="RAE59:RAG59"/>
    <mergeCell ref="RAH59:RAJ59"/>
    <mergeCell ref="RAK59:RAM59"/>
    <mergeCell ref="QZJ59:QZL59"/>
    <mergeCell ref="QZM59:QZO59"/>
    <mergeCell ref="QZP59:QZR59"/>
    <mergeCell ref="QZS59:QZU59"/>
    <mergeCell ref="QZV59:QZX59"/>
    <mergeCell ref="QYU59:QYW59"/>
    <mergeCell ref="QYX59:QYZ59"/>
    <mergeCell ref="QZA59:QZC59"/>
    <mergeCell ref="QZD59:QZF59"/>
    <mergeCell ref="QZG59:QZI59"/>
    <mergeCell ref="QYF59:QYH59"/>
    <mergeCell ref="QYI59:QYK59"/>
    <mergeCell ref="QYL59:QYN59"/>
    <mergeCell ref="QYO59:QYQ59"/>
    <mergeCell ref="QYR59:QYT59"/>
    <mergeCell ref="QXQ59:QXS59"/>
    <mergeCell ref="QXT59:QXV59"/>
    <mergeCell ref="QXW59:QXY59"/>
    <mergeCell ref="QXZ59:QYB59"/>
    <mergeCell ref="QYC59:QYE59"/>
    <mergeCell ref="QXB59:QXD59"/>
    <mergeCell ref="QXE59:QXG59"/>
    <mergeCell ref="QXH59:QXJ59"/>
    <mergeCell ref="QXK59:QXM59"/>
    <mergeCell ref="QXN59:QXP59"/>
    <mergeCell ref="REO59:REQ59"/>
    <mergeCell ref="RER59:RET59"/>
    <mergeCell ref="REU59:REW59"/>
    <mergeCell ref="REX59:REZ59"/>
    <mergeCell ref="RFA59:RFC59"/>
    <mergeCell ref="RDZ59:REB59"/>
    <mergeCell ref="REC59:REE59"/>
    <mergeCell ref="REF59:REH59"/>
    <mergeCell ref="REI59:REK59"/>
    <mergeCell ref="REL59:REN59"/>
    <mergeCell ref="RDK59:RDM59"/>
    <mergeCell ref="RDN59:RDP59"/>
    <mergeCell ref="RDQ59:RDS59"/>
    <mergeCell ref="RDT59:RDV59"/>
    <mergeCell ref="RDW59:RDY59"/>
    <mergeCell ref="RCV59:RCX59"/>
    <mergeCell ref="RCY59:RDA59"/>
    <mergeCell ref="RDB59:RDD59"/>
    <mergeCell ref="RDE59:RDG59"/>
    <mergeCell ref="RDH59:RDJ59"/>
    <mergeCell ref="RCG59:RCI59"/>
    <mergeCell ref="RCJ59:RCL59"/>
    <mergeCell ref="RCM59:RCO59"/>
    <mergeCell ref="RCP59:RCR59"/>
    <mergeCell ref="RCS59:RCU59"/>
    <mergeCell ref="RBR59:RBT59"/>
    <mergeCell ref="RBU59:RBW59"/>
    <mergeCell ref="RBX59:RBZ59"/>
    <mergeCell ref="RCA59:RCC59"/>
    <mergeCell ref="RCD59:RCF59"/>
    <mergeCell ref="RBC59:RBE59"/>
    <mergeCell ref="RBF59:RBH59"/>
    <mergeCell ref="RBI59:RBK59"/>
    <mergeCell ref="RBL59:RBN59"/>
    <mergeCell ref="RBO59:RBQ59"/>
    <mergeCell ref="RIP59:RIR59"/>
    <mergeCell ref="RIS59:RIU59"/>
    <mergeCell ref="RIV59:RIX59"/>
    <mergeCell ref="RIY59:RJA59"/>
    <mergeCell ref="RJB59:RJD59"/>
    <mergeCell ref="RIA59:RIC59"/>
    <mergeCell ref="RID59:RIF59"/>
    <mergeCell ref="RIG59:RII59"/>
    <mergeCell ref="RIJ59:RIL59"/>
    <mergeCell ref="RIM59:RIO59"/>
    <mergeCell ref="RHL59:RHN59"/>
    <mergeCell ref="RHO59:RHQ59"/>
    <mergeCell ref="RHR59:RHT59"/>
    <mergeCell ref="RHU59:RHW59"/>
    <mergeCell ref="RHX59:RHZ59"/>
    <mergeCell ref="RGW59:RGY59"/>
    <mergeCell ref="RGZ59:RHB59"/>
    <mergeCell ref="RHC59:RHE59"/>
    <mergeCell ref="RHF59:RHH59"/>
    <mergeCell ref="RHI59:RHK59"/>
    <mergeCell ref="RGH59:RGJ59"/>
    <mergeCell ref="RGK59:RGM59"/>
    <mergeCell ref="RGN59:RGP59"/>
    <mergeCell ref="RGQ59:RGS59"/>
    <mergeCell ref="RGT59:RGV59"/>
    <mergeCell ref="RFS59:RFU59"/>
    <mergeCell ref="RFV59:RFX59"/>
    <mergeCell ref="RFY59:RGA59"/>
    <mergeCell ref="RGB59:RGD59"/>
    <mergeCell ref="RGE59:RGG59"/>
    <mergeCell ref="RFD59:RFF59"/>
    <mergeCell ref="RFG59:RFI59"/>
    <mergeCell ref="RFJ59:RFL59"/>
    <mergeCell ref="RFM59:RFO59"/>
    <mergeCell ref="RFP59:RFR59"/>
    <mergeCell ref="RMQ59:RMS59"/>
    <mergeCell ref="RMT59:RMV59"/>
    <mergeCell ref="RMW59:RMY59"/>
    <mergeCell ref="RMZ59:RNB59"/>
    <mergeCell ref="RNC59:RNE59"/>
    <mergeCell ref="RMB59:RMD59"/>
    <mergeCell ref="RME59:RMG59"/>
    <mergeCell ref="RMH59:RMJ59"/>
    <mergeCell ref="RMK59:RMM59"/>
    <mergeCell ref="RMN59:RMP59"/>
    <mergeCell ref="RLM59:RLO59"/>
    <mergeCell ref="RLP59:RLR59"/>
    <mergeCell ref="RLS59:RLU59"/>
    <mergeCell ref="RLV59:RLX59"/>
    <mergeCell ref="RLY59:RMA59"/>
    <mergeCell ref="RKX59:RKZ59"/>
    <mergeCell ref="RLA59:RLC59"/>
    <mergeCell ref="RLD59:RLF59"/>
    <mergeCell ref="RLG59:RLI59"/>
    <mergeCell ref="RLJ59:RLL59"/>
    <mergeCell ref="RKI59:RKK59"/>
    <mergeCell ref="RKL59:RKN59"/>
    <mergeCell ref="RKO59:RKQ59"/>
    <mergeCell ref="RKR59:RKT59"/>
    <mergeCell ref="RKU59:RKW59"/>
    <mergeCell ref="RJT59:RJV59"/>
    <mergeCell ref="RJW59:RJY59"/>
    <mergeCell ref="RJZ59:RKB59"/>
    <mergeCell ref="RKC59:RKE59"/>
    <mergeCell ref="RKF59:RKH59"/>
    <mergeCell ref="RJE59:RJG59"/>
    <mergeCell ref="RJH59:RJJ59"/>
    <mergeCell ref="RJK59:RJM59"/>
    <mergeCell ref="RJN59:RJP59"/>
    <mergeCell ref="RJQ59:RJS59"/>
    <mergeCell ref="RQR59:RQT59"/>
    <mergeCell ref="RQU59:RQW59"/>
    <mergeCell ref="RQX59:RQZ59"/>
    <mergeCell ref="RRA59:RRC59"/>
    <mergeCell ref="RRD59:RRF59"/>
    <mergeCell ref="RQC59:RQE59"/>
    <mergeCell ref="RQF59:RQH59"/>
    <mergeCell ref="RQI59:RQK59"/>
    <mergeCell ref="RQL59:RQN59"/>
    <mergeCell ref="RQO59:RQQ59"/>
    <mergeCell ref="RPN59:RPP59"/>
    <mergeCell ref="RPQ59:RPS59"/>
    <mergeCell ref="RPT59:RPV59"/>
    <mergeCell ref="RPW59:RPY59"/>
    <mergeCell ref="RPZ59:RQB59"/>
    <mergeCell ref="ROY59:RPA59"/>
    <mergeCell ref="RPB59:RPD59"/>
    <mergeCell ref="RPE59:RPG59"/>
    <mergeCell ref="RPH59:RPJ59"/>
    <mergeCell ref="RPK59:RPM59"/>
    <mergeCell ref="ROJ59:ROL59"/>
    <mergeCell ref="ROM59:ROO59"/>
    <mergeCell ref="ROP59:ROR59"/>
    <mergeCell ref="ROS59:ROU59"/>
    <mergeCell ref="ROV59:ROX59"/>
    <mergeCell ref="RNU59:RNW59"/>
    <mergeCell ref="RNX59:RNZ59"/>
    <mergeCell ref="ROA59:ROC59"/>
    <mergeCell ref="ROD59:ROF59"/>
    <mergeCell ref="ROG59:ROI59"/>
    <mergeCell ref="RNF59:RNH59"/>
    <mergeCell ref="RNI59:RNK59"/>
    <mergeCell ref="RNL59:RNN59"/>
    <mergeCell ref="RNO59:RNQ59"/>
    <mergeCell ref="RNR59:RNT59"/>
    <mergeCell ref="RUS59:RUU59"/>
    <mergeCell ref="RUV59:RUX59"/>
    <mergeCell ref="RUY59:RVA59"/>
    <mergeCell ref="RVB59:RVD59"/>
    <mergeCell ref="RVE59:RVG59"/>
    <mergeCell ref="RUD59:RUF59"/>
    <mergeCell ref="RUG59:RUI59"/>
    <mergeCell ref="RUJ59:RUL59"/>
    <mergeCell ref="RUM59:RUO59"/>
    <mergeCell ref="RUP59:RUR59"/>
    <mergeCell ref="RTO59:RTQ59"/>
    <mergeCell ref="RTR59:RTT59"/>
    <mergeCell ref="RTU59:RTW59"/>
    <mergeCell ref="RTX59:RTZ59"/>
    <mergeCell ref="RUA59:RUC59"/>
    <mergeCell ref="RSZ59:RTB59"/>
    <mergeCell ref="RTC59:RTE59"/>
    <mergeCell ref="RTF59:RTH59"/>
    <mergeCell ref="RTI59:RTK59"/>
    <mergeCell ref="RTL59:RTN59"/>
    <mergeCell ref="RSK59:RSM59"/>
    <mergeCell ref="RSN59:RSP59"/>
    <mergeCell ref="RSQ59:RSS59"/>
    <mergeCell ref="RST59:RSV59"/>
    <mergeCell ref="RSW59:RSY59"/>
    <mergeCell ref="RRV59:RRX59"/>
    <mergeCell ref="RRY59:RSA59"/>
    <mergeCell ref="RSB59:RSD59"/>
    <mergeCell ref="RSE59:RSG59"/>
    <mergeCell ref="RSH59:RSJ59"/>
    <mergeCell ref="RRG59:RRI59"/>
    <mergeCell ref="RRJ59:RRL59"/>
    <mergeCell ref="RRM59:RRO59"/>
    <mergeCell ref="RRP59:RRR59"/>
    <mergeCell ref="RRS59:RRU59"/>
    <mergeCell ref="RYT59:RYV59"/>
    <mergeCell ref="RYW59:RYY59"/>
    <mergeCell ref="RYZ59:RZB59"/>
    <mergeCell ref="RZC59:RZE59"/>
    <mergeCell ref="RZF59:RZH59"/>
    <mergeCell ref="RYE59:RYG59"/>
    <mergeCell ref="RYH59:RYJ59"/>
    <mergeCell ref="RYK59:RYM59"/>
    <mergeCell ref="RYN59:RYP59"/>
    <mergeCell ref="RYQ59:RYS59"/>
    <mergeCell ref="RXP59:RXR59"/>
    <mergeCell ref="RXS59:RXU59"/>
    <mergeCell ref="RXV59:RXX59"/>
    <mergeCell ref="RXY59:RYA59"/>
    <mergeCell ref="RYB59:RYD59"/>
    <mergeCell ref="RXA59:RXC59"/>
    <mergeCell ref="RXD59:RXF59"/>
    <mergeCell ref="RXG59:RXI59"/>
    <mergeCell ref="RXJ59:RXL59"/>
    <mergeCell ref="RXM59:RXO59"/>
    <mergeCell ref="RWL59:RWN59"/>
    <mergeCell ref="RWO59:RWQ59"/>
    <mergeCell ref="RWR59:RWT59"/>
    <mergeCell ref="RWU59:RWW59"/>
    <mergeCell ref="RWX59:RWZ59"/>
    <mergeCell ref="RVW59:RVY59"/>
    <mergeCell ref="RVZ59:RWB59"/>
    <mergeCell ref="RWC59:RWE59"/>
    <mergeCell ref="RWF59:RWH59"/>
    <mergeCell ref="RWI59:RWK59"/>
    <mergeCell ref="RVH59:RVJ59"/>
    <mergeCell ref="RVK59:RVM59"/>
    <mergeCell ref="RVN59:RVP59"/>
    <mergeCell ref="RVQ59:RVS59"/>
    <mergeCell ref="RVT59:RVV59"/>
    <mergeCell ref="SCU59:SCW59"/>
    <mergeCell ref="SCX59:SCZ59"/>
    <mergeCell ref="SDA59:SDC59"/>
    <mergeCell ref="SDD59:SDF59"/>
    <mergeCell ref="SDG59:SDI59"/>
    <mergeCell ref="SCF59:SCH59"/>
    <mergeCell ref="SCI59:SCK59"/>
    <mergeCell ref="SCL59:SCN59"/>
    <mergeCell ref="SCO59:SCQ59"/>
    <mergeCell ref="SCR59:SCT59"/>
    <mergeCell ref="SBQ59:SBS59"/>
    <mergeCell ref="SBT59:SBV59"/>
    <mergeCell ref="SBW59:SBY59"/>
    <mergeCell ref="SBZ59:SCB59"/>
    <mergeCell ref="SCC59:SCE59"/>
    <mergeCell ref="SBB59:SBD59"/>
    <mergeCell ref="SBE59:SBG59"/>
    <mergeCell ref="SBH59:SBJ59"/>
    <mergeCell ref="SBK59:SBM59"/>
    <mergeCell ref="SBN59:SBP59"/>
    <mergeCell ref="SAM59:SAO59"/>
    <mergeCell ref="SAP59:SAR59"/>
    <mergeCell ref="SAS59:SAU59"/>
    <mergeCell ref="SAV59:SAX59"/>
    <mergeCell ref="SAY59:SBA59"/>
    <mergeCell ref="RZX59:RZZ59"/>
    <mergeCell ref="SAA59:SAC59"/>
    <mergeCell ref="SAD59:SAF59"/>
    <mergeCell ref="SAG59:SAI59"/>
    <mergeCell ref="SAJ59:SAL59"/>
    <mergeCell ref="RZI59:RZK59"/>
    <mergeCell ref="RZL59:RZN59"/>
    <mergeCell ref="RZO59:RZQ59"/>
    <mergeCell ref="RZR59:RZT59"/>
    <mergeCell ref="RZU59:RZW59"/>
    <mergeCell ref="SGV59:SGX59"/>
    <mergeCell ref="SGY59:SHA59"/>
    <mergeCell ref="SHB59:SHD59"/>
    <mergeCell ref="SHE59:SHG59"/>
    <mergeCell ref="SHH59:SHJ59"/>
    <mergeCell ref="SGG59:SGI59"/>
    <mergeCell ref="SGJ59:SGL59"/>
    <mergeCell ref="SGM59:SGO59"/>
    <mergeCell ref="SGP59:SGR59"/>
    <mergeCell ref="SGS59:SGU59"/>
    <mergeCell ref="SFR59:SFT59"/>
    <mergeCell ref="SFU59:SFW59"/>
    <mergeCell ref="SFX59:SFZ59"/>
    <mergeCell ref="SGA59:SGC59"/>
    <mergeCell ref="SGD59:SGF59"/>
    <mergeCell ref="SFC59:SFE59"/>
    <mergeCell ref="SFF59:SFH59"/>
    <mergeCell ref="SFI59:SFK59"/>
    <mergeCell ref="SFL59:SFN59"/>
    <mergeCell ref="SFO59:SFQ59"/>
    <mergeCell ref="SEN59:SEP59"/>
    <mergeCell ref="SEQ59:SES59"/>
    <mergeCell ref="SET59:SEV59"/>
    <mergeCell ref="SEW59:SEY59"/>
    <mergeCell ref="SEZ59:SFB59"/>
    <mergeCell ref="SDY59:SEA59"/>
    <mergeCell ref="SEB59:SED59"/>
    <mergeCell ref="SEE59:SEG59"/>
    <mergeCell ref="SEH59:SEJ59"/>
    <mergeCell ref="SEK59:SEM59"/>
    <mergeCell ref="SDJ59:SDL59"/>
    <mergeCell ref="SDM59:SDO59"/>
    <mergeCell ref="SDP59:SDR59"/>
    <mergeCell ref="SDS59:SDU59"/>
    <mergeCell ref="SDV59:SDX59"/>
    <mergeCell ref="SKW59:SKY59"/>
    <mergeCell ref="SKZ59:SLB59"/>
    <mergeCell ref="SLC59:SLE59"/>
    <mergeCell ref="SLF59:SLH59"/>
    <mergeCell ref="SLI59:SLK59"/>
    <mergeCell ref="SKH59:SKJ59"/>
    <mergeCell ref="SKK59:SKM59"/>
    <mergeCell ref="SKN59:SKP59"/>
    <mergeCell ref="SKQ59:SKS59"/>
    <mergeCell ref="SKT59:SKV59"/>
    <mergeCell ref="SJS59:SJU59"/>
    <mergeCell ref="SJV59:SJX59"/>
    <mergeCell ref="SJY59:SKA59"/>
    <mergeCell ref="SKB59:SKD59"/>
    <mergeCell ref="SKE59:SKG59"/>
    <mergeCell ref="SJD59:SJF59"/>
    <mergeCell ref="SJG59:SJI59"/>
    <mergeCell ref="SJJ59:SJL59"/>
    <mergeCell ref="SJM59:SJO59"/>
    <mergeCell ref="SJP59:SJR59"/>
    <mergeCell ref="SIO59:SIQ59"/>
    <mergeCell ref="SIR59:SIT59"/>
    <mergeCell ref="SIU59:SIW59"/>
    <mergeCell ref="SIX59:SIZ59"/>
    <mergeCell ref="SJA59:SJC59"/>
    <mergeCell ref="SHZ59:SIB59"/>
    <mergeCell ref="SIC59:SIE59"/>
    <mergeCell ref="SIF59:SIH59"/>
    <mergeCell ref="SII59:SIK59"/>
    <mergeCell ref="SIL59:SIN59"/>
    <mergeCell ref="SHK59:SHM59"/>
    <mergeCell ref="SHN59:SHP59"/>
    <mergeCell ref="SHQ59:SHS59"/>
    <mergeCell ref="SHT59:SHV59"/>
    <mergeCell ref="SHW59:SHY59"/>
    <mergeCell ref="SOX59:SOZ59"/>
    <mergeCell ref="SPA59:SPC59"/>
    <mergeCell ref="SPD59:SPF59"/>
    <mergeCell ref="SPG59:SPI59"/>
    <mergeCell ref="SPJ59:SPL59"/>
    <mergeCell ref="SOI59:SOK59"/>
    <mergeCell ref="SOL59:SON59"/>
    <mergeCell ref="SOO59:SOQ59"/>
    <mergeCell ref="SOR59:SOT59"/>
    <mergeCell ref="SOU59:SOW59"/>
    <mergeCell ref="SNT59:SNV59"/>
    <mergeCell ref="SNW59:SNY59"/>
    <mergeCell ref="SNZ59:SOB59"/>
    <mergeCell ref="SOC59:SOE59"/>
    <mergeCell ref="SOF59:SOH59"/>
    <mergeCell ref="SNE59:SNG59"/>
    <mergeCell ref="SNH59:SNJ59"/>
    <mergeCell ref="SNK59:SNM59"/>
    <mergeCell ref="SNN59:SNP59"/>
    <mergeCell ref="SNQ59:SNS59"/>
    <mergeCell ref="SMP59:SMR59"/>
    <mergeCell ref="SMS59:SMU59"/>
    <mergeCell ref="SMV59:SMX59"/>
    <mergeCell ref="SMY59:SNA59"/>
    <mergeCell ref="SNB59:SND59"/>
    <mergeCell ref="SMA59:SMC59"/>
    <mergeCell ref="SMD59:SMF59"/>
    <mergeCell ref="SMG59:SMI59"/>
    <mergeCell ref="SMJ59:SML59"/>
    <mergeCell ref="SMM59:SMO59"/>
    <mergeCell ref="SLL59:SLN59"/>
    <mergeCell ref="SLO59:SLQ59"/>
    <mergeCell ref="SLR59:SLT59"/>
    <mergeCell ref="SLU59:SLW59"/>
    <mergeCell ref="SLX59:SLZ59"/>
    <mergeCell ref="SSY59:STA59"/>
    <mergeCell ref="STB59:STD59"/>
    <mergeCell ref="STE59:STG59"/>
    <mergeCell ref="STH59:STJ59"/>
    <mergeCell ref="STK59:STM59"/>
    <mergeCell ref="SSJ59:SSL59"/>
    <mergeCell ref="SSM59:SSO59"/>
    <mergeCell ref="SSP59:SSR59"/>
    <mergeCell ref="SSS59:SSU59"/>
    <mergeCell ref="SSV59:SSX59"/>
    <mergeCell ref="SRU59:SRW59"/>
    <mergeCell ref="SRX59:SRZ59"/>
    <mergeCell ref="SSA59:SSC59"/>
    <mergeCell ref="SSD59:SSF59"/>
    <mergeCell ref="SSG59:SSI59"/>
    <mergeCell ref="SRF59:SRH59"/>
    <mergeCell ref="SRI59:SRK59"/>
    <mergeCell ref="SRL59:SRN59"/>
    <mergeCell ref="SRO59:SRQ59"/>
    <mergeCell ref="SRR59:SRT59"/>
    <mergeCell ref="SQQ59:SQS59"/>
    <mergeCell ref="SQT59:SQV59"/>
    <mergeCell ref="SQW59:SQY59"/>
    <mergeCell ref="SQZ59:SRB59"/>
    <mergeCell ref="SRC59:SRE59"/>
    <mergeCell ref="SQB59:SQD59"/>
    <mergeCell ref="SQE59:SQG59"/>
    <mergeCell ref="SQH59:SQJ59"/>
    <mergeCell ref="SQK59:SQM59"/>
    <mergeCell ref="SQN59:SQP59"/>
    <mergeCell ref="SPM59:SPO59"/>
    <mergeCell ref="SPP59:SPR59"/>
    <mergeCell ref="SPS59:SPU59"/>
    <mergeCell ref="SPV59:SPX59"/>
    <mergeCell ref="SPY59:SQA59"/>
    <mergeCell ref="SWZ59:SXB59"/>
    <mergeCell ref="SXC59:SXE59"/>
    <mergeCell ref="SXF59:SXH59"/>
    <mergeCell ref="SXI59:SXK59"/>
    <mergeCell ref="SXL59:SXN59"/>
    <mergeCell ref="SWK59:SWM59"/>
    <mergeCell ref="SWN59:SWP59"/>
    <mergeCell ref="SWQ59:SWS59"/>
    <mergeCell ref="SWT59:SWV59"/>
    <mergeCell ref="SWW59:SWY59"/>
    <mergeCell ref="SVV59:SVX59"/>
    <mergeCell ref="SVY59:SWA59"/>
    <mergeCell ref="SWB59:SWD59"/>
    <mergeCell ref="SWE59:SWG59"/>
    <mergeCell ref="SWH59:SWJ59"/>
    <mergeCell ref="SVG59:SVI59"/>
    <mergeCell ref="SVJ59:SVL59"/>
    <mergeCell ref="SVM59:SVO59"/>
    <mergeCell ref="SVP59:SVR59"/>
    <mergeCell ref="SVS59:SVU59"/>
    <mergeCell ref="SUR59:SUT59"/>
    <mergeCell ref="SUU59:SUW59"/>
    <mergeCell ref="SUX59:SUZ59"/>
    <mergeCell ref="SVA59:SVC59"/>
    <mergeCell ref="SVD59:SVF59"/>
    <mergeCell ref="SUC59:SUE59"/>
    <mergeCell ref="SUF59:SUH59"/>
    <mergeCell ref="SUI59:SUK59"/>
    <mergeCell ref="SUL59:SUN59"/>
    <mergeCell ref="SUO59:SUQ59"/>
    <mergeCell ref="STN59:STP59"/>
    <mergeCell ref="STQ59:STS59"/>
    <mergeCell ref="STT59:STV59"/>
    <mergeCell ref="STW59:STY59"/>
    <mergeCell ref="STZ59:SUB59"/>
    <mergeCell ref="TBA59:TBC59"/>
    <mergeCell ref="TBD59:TBF59"/>
    <mergeCell ref="TBG59:TBI59"/>
    <mergeCell ref="TBJ59:TBL59"/>
    <mergeCell ref="TBM59:TBO59"/>
    <mergeCell ref="TAL59:TAN59"/>
    <mergeCell ref="TAO59:TAQ59"/>
    <mergeCell ref="TAR59:TAT59"/>
    <mergeCell ref="TAU59:TAW59"/>
    <mergeCell ref="TAX59:TAZ59"/>
    <mergeCell ref="SZW59:SZY59"/>
    <mergeCell ref="SZZ59:TAB59"/>
    <mergeCell ref="TAC59:TAE59"/>
    <mergeCell ref="TAF59:TAH59"/>
    <mergeCell ref="TAI59:TAK59"/>
    <mergeCell ref="SZH59:SZJ59"/>
    <mergeCell ref="SZK59:SZM59"/>
    <mergeCell ref="SZN59:SZP59"/>
    <mergeCell ref="SZQ59:SZS59"/>
    <mergeCell ref="SZT59:SZV59"/>
    <mergeCell ref="SYS59:SYU59"/>
    <mergeCell ref="SYV59:SYX59"/>
    <mergeCell ref="SYY59:SZA59"/>
    <mergeCell ref="SZB59:SZD59"/>
    <mergeCell ref="SZE59:SZG59"/>
    <mergeCell ref="SYD59:SYF59"/>
    <mergeCell ref="SYG59:SYI59"/>
    <mergeCell ref="SYJ59:SYL59"/>
    <mergeCell ref="SYM59:SYO59"/>
    <mergeCell ref="SYP59:SYR59"/>
    <mergeCell ref="SXO59:SXQ59"/>
    <mergeCell ref="SXR59:SXT59"/>
    <mergeCell ref="SXU59:SXW59"/>
    <mergeCell ref="SXX59:SXZ59"/>
    <mergeCell ref="SYA59:SYC59"/>
    <mergeCell ref="TFB59:TFD59"/>
    <mergeCell ref="TFE59:TFG59"/>
    <mergeCell ref="TFH59:TFJ59"/>
    <mergeCell ref="TFK59:TFM59"/>
    <mergeCell ref="TFN59:TFP59"/>
    <mergeCell ref="TEM59:TEO59"/>
    <mergeCell ref="TEP59:TER59"/>
    <mergeCell ref="TES59:TEU59"/>
    <mergeCell ref="TEV59:TEX59"/>
    <mergeCell ref="TEY59:TFA59"/>
    <mergeCell ref="TDX59:TDZ59"/>
    <mergeCell ref="TEA59:TEC59"/>
    <mergeCell ref="TED59:TEF59"/>
    <mergeCell ref="TEG59:TEI59"/>
    <mergeCell ref="TEJ59:TEL59"/>
    <mergeCell ref="TDI59:TDK59"/>
    <mergeCell ref="TDL59:TDN59"/>
    <mergeCell ref="TDO59:TDQ59"/>
    <mergeCell ref="TDR59:TDT59"/>
    <mergeCell ref="TDU59:TDW59"/>
    <mergeCell ref="TCT59:TCV59"/>
    <mergeCell ref="TCW59:TCY59"/>
    <mergeCell ref="TCZ59:TDB59"/>
    <mergeCell ref="TDC59:TDE59"/>
    <mergeCell ref="TDF59:TDH59"/>
    <mergeCell ref="TCE59:TCG59"/>
    <mergeCell ref="TCH59:TCJ59"/>
    <mergeCell ref="TCK59:TCM59"/>
    <mergeCell ref="TCN59:TCP59"/>
    <mergeCell ref="TCQ59:TCS59"/>
    <mergeCell ref="TBP59:TBR59"/>
    <mergeCell ref="TBS59:TBU59"/>
    <mergeCell ref="TBV59:TBX59"/>
    <mergeCell ref="TBY59:TCA59"/>
    <mergeCell ref="TCB59:TCD59"/>
    <mergeCell ref="TJC59:TJE59"/>
    <mergeCell ref="TJF59:TJH59"/>
    <mergeCell ref="TJI59:TJK59"/>
    <mergeCell ref="TJL59:TJN59"/>
    <mergeCell ref="TJO59:TJQ59"/>
    <mergeCell ref="TIN59:TIP59"/>
    <mergeCell ref="TIQ59:TIS59"/>
    <mergeCell ref="TIT59:TIV59"/>
    <mergeCell ref="TIW59:TIY59"/>
    <mergeCell ref="TIZ59:TJB59"/>
    <mergeCell ref="THY59:TIA59"/>
    <mergeCell ref="TIB59:TID59"/>
    <mergeCell ref="TIE59:TIG59"/>
    <mergeCell ref="TIH59:TIJ59"/>
    <mergeCell ref="TIK59:TIM59"/>
    <mergeCell ref="THJ59:THL59"/>
    <mergeCell ref="THM59:THO59"/>
    <mergeCell ref="THP59:THR59"/>
    <mergeCell ref="THS59:THU59"/>
    <mergeCell ref="THV59:THX59"/>
    <mergeCell ref="TGU59:TGW59"/>
    <mergeCell ref="TGX59:TGZ59"/>
    <mergeCell ref="THA59:THC59"/>
    <mergeCell ref="THD59:THF59"/>
    <mergeCell ref="THG59:THI59"/>
    <mergeCell ref="TGF59:TGH59"/>
    <mergeCell ref="TGI59:TGK59"/>
    <mergeCell ref="TGL59:TGN59"/>
    <mergeCell ref="TGO59:TGQ59"/>
    <mergeCell ref="TGR59:TGT59"/>
    <mergeCell ref="TFQ59:TFS59"/>
    <mergeCell ref="TFT59:TFV59"/>
    <mergeCell ref="TFW59:TFY59"/>
    <mergeCell ref="TFZ59:TGB59"/>
    <mergeCell ref="TGC59:TGE59"/>
    <mergeCell ref="TND59:TNF59"/>
    <mergeCell ref="TNG59:TNI59"/>
    <mergeCell ref="TNJ59:TNL59"/>
    <mergeCell ref="TNM59:TNO59"/>
    <mergeCell ref="TNP59:TNR59"/>
    <mergeCell ref="TMO59:TMQ59"/>
    <mergeCell ref="TMR59:TMT59"/>
    <mergeCell ref="TMU59:TMW59"/>
    <mergeCell ref="TMX59:TMZ59"/>
    <mergeCell ref="TNA59:TNC59"/>
    <mergeCell ref="TLZ59:TMB59"/>
    <mergeCell ref="TMC59:TME59"/>
    <mergeCell ref="TMF59:TMH59"/>
    <mergeCell ref="TMI59:TMK59"/>
    <mergeCell ref="TML59:TMN59"/>
    <mergeCell ref="TLK59:TLM59"/>
    <mergeCell ref="TLN59:TLP59"/>
    <mergeCell ref="TLQ59:TLS59"/>
    <mergeCell ref="TLT59:TLV59"/>
    <mergeCell ref="TLW59:TLY59"/>
    <mergeCell ref="TKV59:TKX59"/>
    <mergeCell ref="TKY59:TLA59"/>
    <mergeCell ref="TLB59:TLD59"/>
    <mergeCell ref="TLE59:TLG59"/>
    <mergeCell ref="TLH59:TLJ59"/>
    <mergeCell ref="TKG59:TKI59"/>
    <mergeCell ref="TKJ59:TKL59"/>
    <mergeCell ref="TKM59:TKO59"/>
    <mergeCell ref="TKP59:TKR59"/>
    <mergeCell ref="TKS59:TKU59"/>
    <mergeCell ref="TJR59:TJT59"/>
    <mergeCell ref="TJU59:TJW59"/>
    <mergeCell ref="TJX59:TJZ59"/>
    <mergeCell ref="TKA59:TKC59"/>
    <mergeCell ref="TKD59:TKF59"/>
    <mergeCell ref="TRE59:TRG59"/>
    <mergeCell ref="TRH59:TRJ59"/>
    <mergeCell ref="TRK59:TRM59"/>
    <mergeCell ref="TRN59:TRP59"/>
    <mergeCell ref="TRQ59:TRS59"/>
    <mergeCell ref="TQP59:TQR59"/>
    <mergeCell ref="TQS59:TQU59"/>
    <mergeCell ref="TQV59:TQX59"/>
    <mergeCell ref="TQY59:TRA59"/>
    <mergeCell ref="TRB59:TRD59"/>
    <mergeCell ref="TQA59:TQC59"/>
    <mergeCell ref="TQD59:TQF59"/>
    <mergeCell ref="TQG59:TQI59"/>
    <mergeCell ref="TQJ59:TQL59"/>
    <mergeCell ref="TQM59:TQO59"/>
    <mergeCell ref="TPL59:TPN59"/>
    <mergeCell ref="TPO59:TPQ59"/>
    <mergeCell ref="TPR59:TPT59"/>
    <mergeCell ref="TPU59:TPW59"/>
    <mergeCell ref="TPX59:TPZ59"/>
    <mergeCell ref="TOW59:TOY59"/>
    <mergeCell ref="TOZ59:TPB59"/>
    <mergeCell ref="TPC59:TPE59"/>
    <mergeCell ref="TPF59:TPH59"/>
    <mergeCell ref="TPI59:TPK59"/>
    <mergeCell ref="TOH59:TOJ59"/>
    <mergeCell ref="TOK59:TOM59"/>
    <mergeCell ref="TON59:TOP59"/>
    <mergeCell ref="TOQ59:TOS59"/>
    <mergeCell ref="TOT59:TOV59"/>
    <mergeCell ref="TNS59:TNU59"/>
    <mergeCell ref="TNV59:TNX59"/>
    <mergeCell ref="TNY59:TOA59"/>
    <mergeCell ref="TOB59:TOD59"/>
    <mergeCell ref="TOE59:TOG59"/>
    <mergeCell ref="TVF59:TVH59"/>
    <mergeCell ref="TVI59:TVK59"/>
    <mergeCell ref="TVL59:TVN59"/>
    <mergeCell ref="TVO59:TVQ59"/>
    <mergeCell ref="TVR59:TVT59"/>
    <mergeCell ref="TUQ59:TUS59"/>
    <mergeCell ref="TUT59:TUV59"/>
    <mergeCell ref="TUW59:TUY59"/>
    <mergeCell ref="TUZ59:TVB59"/>
    <mergeCell ref="TVC59:TVE59"/>
    <mergeCell ref="TUB59:TUD59"/>
    <mergeCell ref="TUE59:TUG59"/>
    <mergeCell ref="TUH59:TUJ59"/>
    <mergeCell ref="TUK59:TUM59"/>
    <mergeCell ref="TUN59:TUP59"/>
    <mergeCell ref="TTM59:TTO59"/>
    <mergeCell ref="TTP59:TTR59"/>
    <mergeCell ref="TTS59:TTU59"/>
    <mergeCell ref="TTV59:TTX59"/>
    <mergeCell ref="TTY59:TUA59"/>
    <mergeCell ref="TSX59:TSZ59"/>
    <mergeCell ref="TTA59:TTC59"/>
    <mergeCell ref="TTD59:TTF59"/>
    <mergeCell ref="TTG59:TTI59"/>
    <mergeCell ref="TTJ59:TTL59"/>
    <mergeCell ref="TSI59:TSK59"/>
    <mergeCell ref="TSL59:TSN59"/>
    <mergeCell ref="TSO59:TSQ59"/>
    <mergeCell ref="TSR59:TST59"/>
    <mergeCell ref="TSU59:TSW59"/>
    <mergeCell ref="TRT59:TRV59"/>
    <mergeCell ref="TRW59:TRY59"/>
    <mergeCell ref="TRZ59:TSB59"/>
    <mergeCell ref="TSC59:TSE59"/>
    <mergeCell ref="TSF59:TSH59"/>
    <mergeCell ref="TZG59:TZI59"/>
    <mergeCell ref="TZJ59:TZL59"/>
    <mergeCell ref="TZM59:TZO59"/>
    <mergeCell ref="TZP59:TZR59"/>
    <mergeCell ref="TZS59:TZU59"/>
    <mergeCell ref="TYR59:TYT59"/>
    <mergeCell ref="TYU59:TYW59"/>
    <mergeCell ref="TYX59:TYZ59"/>
    <mergeCell ref="TZA59:TZC59"/>
    <mergeCell ref="TZD59:TZF59"/>
    <mergeCell ref="TYC59:TYE59"/>
    <mergeCell ref="TYF59:TYH59"/>
    <mergeCell ref="TYI59:TYK59"/>
    <mergeCell ref="TYL59:TYN59"/>
    <mergeCell ref="TYO59:TYQ59"/>
    <mergeCell ref="TXN59:TXP59"/>
    <mergeCell ref="TXQ59:TXS59"/>
    <mergeCell ref="TXT59:TXV59"/>
    <mergeCell ref="TXW59:TXY59"/>
    <mergeCell ref="TXZ59:TYB59"/>
    <mergeCell ref="TWY59:TXA59"/>
    <mergeCell ref="TXB59:TXD59"/>
    <mergeCell ref="TXE59:TXG59"/>
    <mergeCell ref="TXH59:TXJ59"/>
    <mergeCell ref="TXK59:TXM59"/>
    <mergeCell ref="TWJ59:TWL59"/>
    <mergeCell ref="TWM59:TWO59"/>
    <mergeCell ref="TWP59:TWR59"/>
    <mergeCell ref="TWS59:TWU59"/>
    <mergeCell ref="TWV59:TWX59"/>
    <mergeCell ref="TVU59:TVW59"/>
    <mergeCell ref="TVX59:TVZ59"/>
    <mergeCell ref="TWA59:TWC59"/>
    <mergeCell ref="TWD59:TWF59"/>
    <mergeCell ref="TWG59:TWI59"/>
    <mergeCell ref="UDH59:UDJ59"/>
    <mergeCell ref="UDK59:UDM59"/>
    <mergeCell ref="UDN59:UDP59"/>
    <mergeCell ref="UDQ59:UDS59"/>
    <mergeCell ref="UDT59:UDV59"/>
    <mergeCell ref="UCS59:UCU59"/>
    <mergeCell ref="UCV59:UCX59"/>
    <mergeCell ref="UCY59:UDA59"/>
    <mergeCell ref="UDB59:UDD59"/>
    <mergeCell ref="UDE59:UDG59"/>
    <mergeCell ref="UCD59:UCF59"/>
    <mergeCell ref="UCG59:UCI59"/>
    <mergeCell ref="UCJ59:UCL59"/>
    <mergeCell ref="UCM59:UCO59"/>
    <mergeCell ref="UCP59:UCR59"/>
    <mergeCell ref="UBO59:UBQ59"/>
    <mergeCell ref="UBR59:UBT59"/>
    <mergeCell ref="UBU59:UBW59"/>
    <mergeCell ref="UBX59:UBZ59"/>
    <mergeCell ref="UCA59:UCC59"/>
    <mergeCell ref="UAZ59:UBB59"/>
    <mergeCell ref="UBC59:UBE59"/>
    <mergeCell ref="UBF59:UBH59"/>
    <mergeCell ref="UBI59:UBK59"/>
    <mergeCell ref="UBL59:UBN59"/>
    <mergeCell ref="UAK59:UAM59"/>
    <mergeCell ref="UAN59:UAP59"/>
    <mergeCell ref="UAQ59:UAS59"/>
    <mergeCell ref="UAT59:UAV59"/>
    <mergeCell ref="UAW59:UAY59"/>
    <mergeCell ref="TZV59:TZX59"/>
    <mergeCell ref="TZY59:UAA59"/>
    <mergeCell ref="UAB59:UAD59"/>
    <mergeCell ref="UAE59:UAG59"/>
    <mergeCell ref="UAH59:UAJ59"/>
    <mergeCell ref="UHI59:UHK59"/>
    <mergeCell ref="UHL59:UHN59"/>
    <mergeCell ref="UHO59:UHQ59"/>
    <mergeCell ref="UHR59:UHT59"/>
    <mergeCell ref="UHU59:UHW59"/>
    <mergeCell ref="UGT59:UGV59"/>
    <mergeCell ref="UGW59:UGY59"/>
    <mergeCell ref="UGZ59:UHB59"/>
    <mergeCell ref="UHC59:UHE59"/>
    <mergeCell ref="UHF59:UHH59"/>
    <mergeCell ref="UGE59:UGG59"/>
    <mergeCell ref="UGH59:UGJ59"/>
    <mergeCell ref="UGK59:UGM59"/>
    <mergeCell ref="UGN59:UGP59"/>
    <mergeCell ref="UGQ59:UGS59"/>
    <mergeCell ref="UFP59:UFR59"/>
    <mergeCell ref="UFS59:UFU59"/>
    <mergeCell ref="UFV59:UFX59"/>
    <mergeCell ref="UFY59:UGA59"/>
    <mergeCell ref="UGB59:UGD59"/>
    <mergeCell ref="UFA59:UFC59"/>
    <mergeCell ref="UFD59:UFF59"/>
    <mergeCell ref="UFG59:UFI59"/>
    <mergeCell ref="UFJ59:UFL59"/>
    <mergeCell ref="UFM59:UFO59"/>
    <mergeCell ref="UEL59:UEN59"/>
    <mergeCell ref="UEO59:UEQ59"/>
    <mergeCell ref="UER59:UET59"/>
    <mergeCell ref="UEU59:UEW59"/>
    <mergeCell ref="UEX59:UEZ59"/>
    <mergeCell ref="UDW59:UDY59"/>
    <mergeCell ref="UDZ59:UEB59"/>
    <mergeCell ref="UEC59:UEE59"/>
    <mergeCell ref="UEF59:UEH59"/>
    <mergeCell ref="UEI59:UEK59"/>
    <mergeCell ref="ULJ59:ULL59"/>
    <mergeCell ref="ULM59:ULO59"/>
    <mergeCell ref="ULP59:ULR59"/>
    <mergeCell ref="ULS59:ULU59"/>
    <mergeCell ref="ULV59:ULX59"/>
    <mergeCell ref="UKU59:UKW59"/>
    <mergeCell ref="UKX59:UKZ59"/>
    <mergeCell ref="ULA59:ULC59"/>
    <mergeCell ref="ULD59:ULF59"/>
    <mergeCell ref="ULG59:ULI59"/>
    <mergeCell ref="UKF59:UKH59"/>
    <mergeCell ref="UKI59:UKK59"/>
    <mergeCell ref="UKL59:UKN59"/>
    <mergeCell ref="UKO59:UKQ59"/>
    <mergeCell ref="UKR59:UKT59"/>
    <mergeCell ref="UJQ59:UJS59"/>
    <mergeCell ref="UJT59:UJV59"/>
    <mergeCell ref="UJW59:UJY59"/>
    <mergeCell ref="UJZ59:UKB59"/>
    <mergeCell ref="UKC59:UKE59"/>
    <mergeCell ref="UJB59:UJD59"/>
    <mergeCell ref="UJE59:UJG59"/>
    <mergeCell ref="UJH59:UJJ59"/>
    <mergeCell ref="UJK59:UJM59"/>
    <mergeCell ref="UJN59:UJP59"/>
    <mergeCell ref="UIM59:UIO59"/>
    <mergeCell ref="UIP59:UIR59"/>
    <mergeCell ref="UIS59:UIU59"/>
    <mergeCell ref="UIV59:UIX59"/>
    <mergeCell ref="UIY59:UJA59"/>
    <mergeCell ref="UHX59:UHZ59"/>
    <mergeCell ref="UIA59:UIC59"/>
    <mergeCell ref="UID59:UIF59"/>
    <mergeCell ref="UIG59:UII59"/>
    <mergeCell ref="UIJ59:UIL59"/>
    <mergeCell ref="UPK59:UPM59"/>
    <mergeCell ref="UPN59:UPP59"/>
    <mergeCell ref="UPQ59:UPS59"/>
    <mergeCell ref="UPT59:UPV59"/>
    <mergeCell ref="UPW59:UPY59"/>
    <mergeCell ref="UOV59:UOX59"/>
    <mergeCell ref="UOY59:UPA59"/>
    <mergeCell ref="UPB59:UPD59"/>
    <mergeCell ref="UPE59:UPG59"/>
    <mergeCell ref="UPH59:UPJ59"/>
    <mergeCell ref="UOG59:UOI59"/>
    <mergeCell ref="UOJ59:UOL59"/>
    <mergeCell ref="UOM59:UOO59"/>
    <mergeCell ref="UOP59:UOR59"/>
    <mergeCell ref="UOS59:UOU59"/>
    <mergeCell ref="UNR59:UNT59"/>
    <mergeCell ref="UNU59:UNW59"/>
    <mergeCell ref="UNX59:UNZ59"/>
    <mergeCell ref="UOA59:UOC59"/>
    <mergeCell ref="UOD59:UOF59"/>
    <mergeCell ref="UNC59:UNE59"/>
    <mergeCell ref="UNF59:UNH59"/>
    <mergeCell ref="UNI59:UNK59"/>
    <mergeCell ref="UNL59:UNN59"/>
    <mergeCell ref="UNO59:UNQ59"/>
    <mergeCell ref="UMN59:UMP59"/>
    <mergeCell ref="UMQ59:UMS59"/>
    <mergeCell ref="UMT59:UMV59"/>
    <mergeCell ref="UMW59:UMY59"/>
    <mergeCell ref="UMZ59:UNB59"/>
    <mergeCell ref="ULY59:UMA59"/>
    <mergeCell ref="UMB59:UMD59"/>
    <mergeCell ref="UME59:UMG59"/>
    <mergeCell ref="UMH59:UMJ59"/>
    <mergeCell ref="UMK59:UMM59"/>
    <mergeCell ref="UTL59:UTN59"/>
    <mergeCell ref="UTO59:UTQ59"/>
    <mergeCell ref="UTR59:UTT59"/>
    <mergeCell ref="UTU59:UTW59"/>
    <mergeCell ref="UTX59:UTZ59"/>
    <mergeCell ref="USW59:USY59"/>
    <mergeCell ref="USZ59:UTB59"/>
    <mergeCell ref="UTC59:UTE59"/>
    <mergeCell ref="UTF59:UTH59"/>
    <mergeCell ref="UTI59:UTK59"/>
    <mergeCell ref="USH59:USJ59"/>
    <mergeCell ref="USK59:USM59"/>
    <mergeCell ref="USN59:USP59"/>
    <mergeCell ref="USQ59:USS59"/>
    <mergeCell ref="UST59:USV59"/>
    <mergeCell ref="URS59:URU59"/>
    <mergeCell ref="URV59:URX59"/>
    <mergeCell ref="URY59:USA59"/>
    <mergeCell ref="USB59:USD59"/>
    <mergeCell ref="USE59:USG59"/>
    <mergeCell ref="URD59:URF59"/>
    <mergeCell ref="URG59:URI59"/>
    <mergeCell ref="URJ59:URL59"/>
    <mergeCell ref="URM59:URO59"/>
    <mergeCell ref="URP59:URR59"/>
    <mergeCell ref="UQO59:UQQ59"/>
    <mergeCell ref="UQR59:UQT59"/>
    <mergeCell ref="UQU59:UQW59"/>
    <mergeCell ref="UQX59:UQZ59"/>
    <mergeCell ref="URA59:URC59"/>
    <mergeCell ref="UPZ59:UQB59"/>
    <mergeCell ref="UQC59:UQE59"/>
    <mergeCell ref="UQF59:UQH59"/>
    <mergeCell ref="UQI59:UQK59"/>
    <mergeCell ref="UQL59:UQN59"/>
    <mergeCell ref="UXM59:UXO59"/>
    <mergeCell ref="UXP59:UXR59"/>
    <mergeCell ref="UXS59:UXU59"/>
    <mergeCell ref="UXV59:UXX59"/>
    <mergeCell ref="UXY59:UYA59"/>
    <mergeCell ref="UWX59:UWZ59"/>
    <mergeCell ref="UXA59:UXC59"/>
    <mergeCell ref="UXD59:UXF59"/>
    <mergeCell ref="UXG59:UXI59"/>
    <mergeCell ref="UXJ59:UXL59"/>
    <mergeCell ref="UWI59:UWK59"/>
    <mergeCell ref="UWL59:UWN59"/>
    <mergeCell ref="UWO59:UWQ59"/>
    <mergeCell ref="UWR59:UWT59"/>
    <mergeCell ref="UWU59:UWW59"/>
    <mergeCell ref="UVT59:UVV59"/>
    <mergeCell ref="UVW59:UVY59"/>
    <mergeCell ref="UVZ59:UWB59"/>
    <mergeCell ref="UWC59:UWE59"/>
    <mergeCell ref="UWF59:UWH59"/>
    <mergeCell ref="UVE59:UVG59"/>
    <mergeCell ref="UVH59:UVJ59"/>
    <mergeCell ref="UVK59:UVM59"/>
    <mergeCell ref="UVN59:UVP59"/>
    <mergeCell ref="UVQ59:UVS59"/>
    <mergeCell ref="UUP59:UUR59"/>
    <mergeCell ref="UUS59:UUU59"/>
    <mergeCell ref="UUV59:UUX59"/>
    <mergeCell ref="UUY59:UVA59"/>
    <mergeCell ref="UVB59:UVD59"/>
    <mergeCell ref="UUA59:UUC59"/>
    <mergeCell ref="UUD59:UUF59"/>
    <mergeCell ref="UUG59:UUI59"/>
    <mergeCell ref="UUJ59:UUL59"/>
    <mergeCell ref="UUM59:UUO59"/>
    <mergeCell ref="VBN59:VBP59"/>
    <mergeCell ref="VBQ59:VBS59"/>
    <mergeCell ref="VBT59:VBV59"/>
    <mergeCell ref="VBW59:VBY59"/>
    <mergeCell ref="VBZ59:VCB59"/>
    <mergeCell ref="VAY59:VBA59"/>
    <mergeCell ref="VBB59:VBD59"/>
    <mergeCell ref="VBE59:VBG59"/>
    <mergeCell ref="VBH59:VBJ59"/>
    <mergeCell ref="VBK59:VBM59"/>
    <mergeCell ref="VAJ59:VAL59"/>
    <mergeCell ref="VAM59:VAO59"/>
    <mergeCell ref="VAP59:VAR59"/>
    <mergeCell ref="VAS59:VAU59"/>
    <mergeCell ref="VAV59:VAX59"/>
    <mergeCell ref="UZU59:UZW59"/>
    <mergeCell ref="UZX59:UZZ59"/>
    <mergeCell ref="VAA59:VAC59"/>
    <mergeCell ref="VAD59:VAF59"/>
    <mergeCell ref="VAG59:VAI59"/>
    <mergeCell ref="UZF59:UZH59"/>
    <mergeCell ref="UZI59:UZK59"/>
    <mergeCell ref="UZL59:UZN59"/>
    <mergeCell ref="UZO59:UZQ59"/>
    <mergeCell ref="UZR59:UZT59"/>
    <mergeCell ref="UYQ59:UYS59"/>
    <mergeCell ref="UYT59:UYV59"/>
    <mergeCell ref="UYW59:UYY59"/>
    <mergeCell ref="UYZ59:UZB59"/>
    <mergeCell ref="UZC59:UZE59"/>
    <mergeCell ref="UYB59:UYD59"/>
    <mergeCell ref="UYE59:UYG59"/>
    <mergeCell ref="UYH59:UYJ59"/>
    <mergeCell ref="UYK59:UYM59"/>
    <mergeCell ref="UYN59:UYP59"/>
    <mergeCell ref="VFO59:VFQ59"/>
    <mergeCell ref="VFR59:VFT59"/>
    <mergeCell ref="VFU59:VFW59"/>
    <mergeCell ref="VFX59:VFZ59"/>
    <mergeCell ref="VGA59:VGC59"/>
    <mergeCell ref="VEZ59:VFB59"/>
    <mergeCell ref="VFC59:VFE59"/>
    <mergeCell ref="VFF59:VFH59"/>
    <mergeCell ref="VFI59:VFK59"/>
    <mergeCell ref="VFL59:VFN59"/>
    <mergeCell ref="VEK59:VEM59"/>
    <mergeCell ref="VEN59:VEP59"/>
    <mergeCell ref="VEQ59:VES59"/>
    <mergeCell ref="VET59:VEV59"/>
    <mergeCell ref="VEW59:VEY59"/>
    <mergeCell ref="VDV59:VDX59"/>
    <mergeCell ref="VDY59:VEA59"/>
    <mergeCell ref="VEB59:VED59"/>
    <mergeCell ref="VEE59:VEG59"/>
    <mergeCell ref="VEH59:VEJ59"/>
    <mergeCell ref="VDG59:VDI59"/>
    <mergeCell ref="VDJ59:VDL59"/>
    <mergeCell ref="VDM59:VDO59"/>
    <mergeCell ref="VDP59:VDR59"/>
    <mergeCell ref="VDS59:VDU59"/>
    <mergeCell ref="VCR59:VCT59"/>
    <mergeCell ref="VCU59:VCW59"/>
    <mergeCell ref="VCX59:VCZ59"/>
    <mergeCell ref="VDA59:VDC59"/>
    <mergeCell ref="VDD59:VDF59"/>
    <mergeCell ref="VCC59:VCE59"/>
    <mergeCell ref="VCF59:VCH59"/>
    <mergeCell ref="VCI59:VCK59"/>
    <mergeCell ref="VCL59:VCN59"/>
    <mergeCell ref="VCO59:VCQ59"/>
    <mergeCell ref="VJP59:VJR59"/>
    <mergeCell ref="VJS59:VJU59"/>
    <mergeCell ref="VJV59:VJX59"/>
    <mergeCell ref="VJY59:VKA59"/>
    <mergeCell ref="VKB59:VKD59"/>
    <mergeCell ref="VJA59:VJC59"/>
    <mergeCell ref="VJD59:VJF59"/>
    <mergeCell ref="VJG59:VJI59"/>
    <mergeCell ref="VJJ59:VJL59"/>
    <mergeCell ref="VJM59:VJO59"/>
    <mergeCell ref="VIL59:VIN59"/>
    <mergeCell ref="VIO59:VIQ59"/>
    <mergeCell ref="VIR59:VIT59"/>
    <mergeCell ref="VIU59:VIW59"/>
    <mergeCell ref="VIX59:VIZ59"/>
    <mergeCell ref="VHW59:VHY59"/>
    <mergeCell ref="VHZ59:VIB59"/>
    <mergeCell ref="VIC59:VIE59"/>
    <mergeCell ref="VIF59:VIH59"/>
    <mergeCell ref="VII59:VIK59"/>
    <mergeCell ref="VHH59:VHJ59"/>
    <mergeCell ref="VHK59:VHM59"/>
    <mergeCell ref="VHN59:VHP59"/>
    <mergeCell ref="VHQ59:VHS59"/>
    <mergeCell ref="VHT59:VHV59"/>
    <mergeCell ref="VGS59:VGU59"/>
    <mergeCell ref="VGV59:VGX59"/>
    <mergeCell ref="VGY59:VHA59"/>
    <mergeCell ref="VHB59:VHD59"/>
    <mergeCell ref="VHE59:VHG59"/>
    <mergeCell ref="VGD59:VGF59"/>
    <mergeCell ref="VGG59:VGI59"/>
    <mergeCell ref="VGJ59:VGL59"/>
    <mergeCell ref="VGM59:VGO59"/>
    <mergeCell ref="VGP59:VGR59"/>
    <mergeCell ref="VNQ59:VNS59"/>
    <mergeCell ref="VNT59:VNV59"/>
    <mergeCell ref="VNW59:VNY59"/>
    <mergeCell ref="VNZ59:VOB59"/>
    <mergeCell ref="VOC59:VOE59"/>
    <mergeCell ref="VNB59:VND59"/>
    <mergeCell ref="VNE59:VNG59"/>
    <mergeCell ref="VNH59:VNJ59"/>
    <mergeCell ref="VNK59:VNM59"/>
    <mergeCell ref="VNN59:VNP59"/>
    <mergeCell ref="VMM59:VMO59"/>
    <mergeCell ref="VMP59:VMR59"/>
    <mergeCell ref="VMS59:VMU59"/>
    <mergeCell ref="VMV59:VMX59"/>
    <mergeCell ref="VMY59:VNA59"/>
    <mergeCell ref="VLX59:VLZ59"/>
    <mergeCell ref="VMA59:VMC59"/>
    <mergeCell ref="VMD59:VMF59"/>
    <mergeCell ref="VMG59:VMI59"/>
    <mergeCell ref="VMJ59:VML59"/>
    <mergeCell ref="VLI59:VLK59"/>
    <mergeCell ref="VLL59:VLN59"/>
    <mergeCell ref="VLO59:VLQ59"/>
    <mergeCell ref="VLR59:VLT59"/>
    <mergeCell ref="VLU59:VLW59"/>
    <mergeCell ref="VKT59:VKV59"/>
    <mergeCell ref="VKW59:VKY59"/>
    <mergeCell ref="VKZ59:VLB59"/>
    <mergeCell ref="VLC59:VLE59"/>
    <mergeCell ref="VLF59:VLH59"/>
    <mergeCell ref="VKE59:VKG59"/>
    <mergeCell ref="VKH59:VKJ59"/>
    <mergeCell ref="VKK59:VKM59"/>
    <mergeCell ref="VKN59:VKP59"/>
    <mergeCell ref="VKQ59:VKS59"/>
    <mergeCell ref="VRR59:VRT59"/>
    <mergeCell ref="VRU59:VRW59"/>
    <mergeCell ref="VRX59:VRZ59"/>
    <mergeCell ref="VSA59:VSC59"/>
    <mergeCell ref="VSD59:VSF59"/>
    <mergeCell ref="VRC59:VRE59"/>
    <mergeCell ref="VRF59:VRH59"/>
    <mergeCell ref="VRI59:VRK59"/>
    <mergeCell ref="VRL59:VRN59"/>
    <mergeCell ref="VRO59:VRQ59"/>
    <mergeCell ref="VQN59:VQP59"/>
    <mergeCell ref="VQQ59:VQS59"/>
    <mergeCell ref="VQT59:VQV59"/>
    <mergeCell ref="VQW59:VQY59"/>
    <mergeCell ref="VQZ59:VRB59"/>
    <mergeCell ref="VPY59:VQA59"/>
    <mergeCell ref="VQB59:VQD59"/>
    <mergeCell ref="VQE59:VQG59"/>
    <mergeCell ref="VQH59:VQJ59"/>
    <mergeCell ref="VQK59:VQM59"/>
    <mergeCell ref="VPJ59:VPL59"/>
    <mergeCell ref="VPM59:VPO59"/>
    <mergeCell ref="VPP59:VPR59"/>
    <mergeCell ref="VPS59:VPU59"/>
    <mergeCell ref="VPV59:VPX59"/>
    <mergeCell ref="VOU59:VOW59"/>
    <mergeCell ref="VOX59:VOZ59"/>
    <mergeCell ref="VPA59:VPC59"/>
    <mergeCell ref="VPD59:VPF59"/>
    <mergeCell ref="VPG59:VPI59"/>
    <mergeCell ref="VOF59:VOH59"/>
    <mergeCell ref="VOI59:VOK59"/>
    <mergeCell ref="VOL59:VON59"/>
    <mergeCell ref="VOO59:VOQ59"/>
    <mergeCell ref="VOR59:VOT59"/>
    <mergeCell ref="VVS59:VVU59"/>
    <mergeCell ref="VVV59:VVX59"/>
    <mergeCell ref="VVY59:VWA59"/>
    <mergeCell ref="VWB59:VWD59"/>
    <mergeCell ref="VWE59:VWG59"/>
    <mergeCell ref="VVD59:VVF59"/>
    <mergeCell ref="VVG59:VVI59"/>
    <mergeCell ref="VVJ59:VVL59"/>
    <mergeCell ref="VVM59:VVO59"/>
    <mergeCell ref="VVP59:VVR59"/>
    <mergeCell ref="VUO59:VUQ59"/>
    <mergeCell ref="VUR59:VUT59"/>
    <mergeCell ref="VUU59:VUW59"/>
    <mergeCell ref="VUX59:VUZ59"/>
    <mergeCell ref="VVA59:VVC59"/>
    <mergeCell ref="VTZ59:VUB59"/>
    <mergeCell ref="VUC59:VUE59"/>
    <mergeCell ref="VUF59:VUH59"/>
    <mergeCell ref="VUI59:VUK59"/>
    <mergeCell ref="VUL59:VUN59"/>
    <mergeCell ref="VTK59:VTM59"/>
    <mergeCell ref="VTN59:VTP59"/>
    <mergeCell ref="VTQ59:VTS59"/>
    <mergeCell ref="VTT59:VTV59"/>
    <mergeCell ref="VTW59:VTY59"/>
    <mergeCell ref="VSV59:VSX59"/>
    <mergeCell ref="VSY59:VTA59"/>
    <mergeCell ref="VTB59:VTD59"/>
    <mergeCell ref="VTE59:VTG59"/>
    <mergeCell ref="VTH59:VTJ59"/>
    <mergeCell ref="VSG59:VSI59"/>
    <mergeCell ref="VSJ59:VSL59"/>
    <mergeCell ref="VSM59:VSO59"/>
    <mergeCell ref="VSP59:VSR59"/>
    <mergeCell ref="VSS59:VSU59"/>
    <mergeCell ref="VZT59:VZV59"/>
    <mergeCell ref="VZW59:VZY59"/>
    <mergeCell ref="VZZ59:WAB59"/>
    <mergeCell ref="WAC59:WAE59"/>
    <mergeCell ref="WAF59:WAH59"/>
    <mergeCell ref="VZE59:VZG59"/>
    <mergeCell ref="VZH59:VZJ59"/>
    <mergeCell ref="VZK59:VZM59"/>
    <mergeCell ref="VZN59:VZP59"/>
    <mergeCell ref="VZQ59:VZS59"/>
    <mergeCell ref="VYP59:VYR59"/>
    <mergeCell ref="VYS59:VYU59"/>
    <mergeCell ref="VYV59:VYX59"/>
    <mergeCell ref="VYY59:VZA59"/>
    <mergeCell ref="VZB59:VZD59"/>
    <mergeCell ref="VYA59:VYC59"/>
    <mergeCell ref="VYD59:VYF59"/>
    <mergeCell ref="VYG59:VYI59"/>
    <mergeCell ref="VYJ59:VYL59"/>
    <mergeCell ref="VYM59:VYO59"/>
    <mergeCell ref="VXL59:VXN59"/>
    <mergeCell ref="VXO59:VXQ59"/>
    <mergeCell ref="VXR59:VXT59"/>
    <mergeCell ref="VXU59:VXW59"/>
    <mergeCell ref="VXX59:VXZ59"/>
    <mergeCell ref="VWW59:VWY59"/>
    <mergeCell ref="VWZ59:VXB59"/>
    <mergeCell ref="VXC59:VXE59"/>
    <mergeCell ref="VXF59:VXH59"/>
    <mergeCell ref="VXI59:VXK59"/>
    <mergeCell ref="VWH59:VWJ59"/>
    <mergeCell ref="VWK59:VWM59"/>
    <mergeCell ref="VWN59:VWP59"/>
    <mergeCell ref="VWQ59:VWS59"/>
    <mergeCell ref="VWT59:VWV59"/>
    <mergeCell ref="WDU59:WDW59"/>
    <mergeCell ref="WDX59:WDZ59"/>
    <mergeCell ref="WEA59:WEC59"/>
    <mergeCell ref="WED59:WEF59"/>
    <mergeCell ref="WEG59:WEI59"/>
    <mergeCell ref="WDF59:WDH59"/>
    <mergeCell ref="WDI59:WDK59"/>
    <mergeCell ref="WDL59:WDN59"/>
    <mergeCell ref="WDO59:WDQ59"/>
    <mergeCell ref="WDR59:WDT59"/>
    <mergeCell ref="WCQ59:WCS59"/>
    <mergeCell ref="WCT59:WCV59"/>
    <mergeCell ref="WCW59:WCY59"/>
    <mergeCell ref="WCZ59:WDB59"/>
    <mergeCell ref="WDC59:WDE59"/>
    <mergeCell ref="WCB59:WCD59"/>
    <mergeCell ref="WCE59:WCG59"/>
    <mergeCell ref="WCH59:WCJ59"/>
    <mergeCell ref="WCK59:WCM59"/>
    <mergeCell ref="WCN59:WCP59"/>
    <mergeCell ref="WBM59:WBO59"/>
    <mergeCell ref="WBP59:WBR59"/>
    <mergeCell ref="WBS59:WBU59"/>
    <mergeCell ref="WBV59:WBX59"/>
    <mergeCell ref="WBY59:WCA59"/>
    <mergeCell ref="WAX59:WAZ59"/>
    <mergeCell ref="WBA59:WBC59"/>
    <mergeCell ref="WBD59:WBF59"/>
    <mergeCell ref="WBG59:WBI59"/>
    <mergeCell ref="WBJ59:WBL59"/>
    <mergeCell ref="WAI59:WAK59"/>
    <mergeCell ref="WAL59:WAN59"/>
    <mergeCell ref="WAO59:WAQ59"/>
    <mergeCell ref="WAR59:WAT59"/>
    <mergeCell ref="WAU59:WAW59"/>
    <mergeCell ref="WHV59:WHX59"/>
    <mergeCell ref="WHY59:WIA59"/>
    <mergeCell ref="WIB59:WID59"/>
    <mergeCell ref="WIE59:WIG59"/>
    <mergeCell ref="WIH59:WIJ59"/>
    <mergeCell ref="WHG59:WHI59"/>
    <mergeCell ref="WHJ59:WHL59"/>
    <mergeCell ref="WHM59:WHO59"/>
    <mergeCell ref="WHP59:WHR59"/>
    <mergeCell ref="WHS59:WHU59"/>
    <mergeCell ref="WGR59:WGT59"/>
    <mergeCell ref="WGU59:WGW59"/>
    <mergeCell ref="WGX59:WGZ59"/>
    <mergeCell ref="WHA59:WHC59"/>
    <mergeCell ref="WHD59:WHF59"/>
    <mergeCell ref="WGC59:WGE59"/>
    <mergeCell ref="WGF59:WGH59"/>
    <mergeCell ref="WGI59:WGK59"/>
    <mergeCell ref="WGL59:WGN59"/>
    <mergeCell ref="WGO59:WGQ59"/>
    <mergeCell ref="WFN59:WFP59"/>
    <mergeCell ref="WFQ59:WFS59"/>
    <mergeCell ref="WFT59:WFV59"/>
    <mergeCell ref="WFW59:WFY59"/>
    <mergeCell ref="WFZ59:WGB59"/>
    <mergeCell ref="WEY59:WFA59"/>
    <mergeCell ref="WFB59:WFD59"/>
    <mergeCell ref="WFE59:WFG59"/>
    <mergeCell ref="WFH59:WFJ59"/>
    <mergeCell ref="WFK59:WFM59"/>
    <mergeCell ref="WEJ59:WEL59"/>
    <mergeCell ref="WEM59:WEO59"/>
    <mergeCell ref="WEP59:WER59"/>
    <mergeCell ref="WES59:WEU59"/>
    <mergeCell ref="WEV59:WEX59"/>
    <mergeCell ref="WLW59:WLY59"/>
    <mergeCell ref="WLZ59:WMB59"/>
    <mergeCell ref="WMC59:WME59"/>
    <mergeCell ref="WMF59:WMH59"/>
    <mergeCell ref="WMI59:WMK59"/>
    <mergeCell ref="WLH59:WLJ59"/>
    <mergeCell ref="WLK59:WLM59"/>
    <mergeCell ref="WLN59:WLP59"/>
    <mergeCell ref="WLQ59:WLS59"/>
    <mergeCell ref="WLT59:WLV59"/>
    <mergeCell ref="WKS59:WKU59"/>
    <mergeCell ref="WKV59:WKX59"/>
    <mergeCell ref="WKY59:WLA59"/>
    <mergeCell ref="WLB59:WLD59"/>
    <mergeCell ref="WLE59:WLG59"/>
    <mergeCell ref="WKD59:WKF59"/>
    <mergeCell ref="WKG59:WKI59"/>
    <mergeCell ref="WKJ59:WKL59"/>
    <mergeCell ref="WKM59:WKO59"/>
    <mergeCell ref="WKP59:WKR59"/>
    <mergeCell ref="WJO59:WJQ59"/>
    <mergeCell ref="WJR59:WJT59"/>
    <mergeCell ref="WJU59:WJW59"/>
    <mergeCell ref="WJX59:WJZ59"/>
    <mergeCell ref="WKA59:WKC59"/>
    <mergeCell ref="WIZ59:WJB59"/>
    <mergeCell ref="WJC59:WJE59"/>
    <mergeCell ref="WJF59:WJH59"/>
    <mergeCell ref="WJI59:WJK59"/>
    <mergeCell ref="WJL59:WJN59"/>
    <mergeCell ref="WIK59:WIM59"/>
    <mergeCell ref="WIN59:WIP59"/>
    <mergeCell ref="WIQ59:WIS59"/>
    <mergeCell ref="WIT59:WIV59"/>
    <mergeCell ref="WIW59:WIY59"/>
    <mergeCell ref="WPX59:WPZ59"/>
    <mergeCell ref="WQA59:WQC59"/>
    <mergeCell ref="WQD59:WQF59"/>
    <mergeCell ref="WQG59:WQI59"/>
    <mergeCell ref="WQJ59:WQL59"/>
    <mergeCell ref="WPI59:WPK59"/>
    <mergeCell ref="WPL59:WPN59"/>
    <mergeCell ref="WPO59:WPQ59"/>
    <mergeCell ref="WPR59:WPT59"/>
    <mergeCell ref="WPU59:WPW59"/>
    <mergeCell ref="WOT59:WOV59"/>
    <mergeCell ref="WOW59:WOY59"/>
    <mergeCell ref="WOZ59:WPB59"/>
    <mergeCell ref="WPC59:WPE59"/>
    <mergeCell ref="WPF59:WPH59"/>
    <mergeCell ref="WOE59:WOG59"/>
    <mergeCell ref="WOH59:WOJ59"/>
    <mergeCell ref="WOK59:WOM59"/>
    <mergeCell ref="WON59:WOP59"/>
    <mergeCell ref="WOQ59:WOS59"/>
    <mergeCell ref="WNP59:WNR59"/>
    <mergeCell ref="WNS59:WNU59"/>
    <mergeCell ref="WNV59:WNX59"/>
    <mergeCell ref="WNY59:WOA59"/>
    <mergeCell ref="WOB59:WOD59"/>
    <mergeCell ref="WNA59:WNC59"/>
    <mergeCell ref="WND59:WNF59"/>
    <mergeCell ref="WNG59:WNI59"/>
    <mergeCell ref="WNJ59:WNL59"/>
    <mergeCell ref="WNM59:WNO59"/>
    <mergeCell ref="WML59:WMN59"/>
    <mergeCell ref="WMO59:WMQ59"/>
    <mergeCell ref="WMR59:WMT59"/>
    <mergeCell ref="WMU59:WMW59"/>
    <mergeCell ref="WMX59:WMZ59"/>
    <mergeCell ref="WTY59:WUA59"/>
    <mergeCell ref="WUB59:WUD59"/>
    <mergeCell ref="WUE59:WUG59"/>
    <mergeCell ref="WUH59:WUJ59"/>
    <mergeCell ref="WUK59:WUM59"/>
    <mergeCell ref="WTJ59:WTL59"/>
    <mergeCell ref="WTM59:WTO59"/>
    <mergeCell ref="WTP59:WTR59"/>
    <mergeCell ref="WTS59:WTU59"/>
    <mergeCell ref="WTV59:WTX59"/>
    <mergeCell ref="WSU59:WSW59"/>
    <mergeCell ref="WSX59:WSZ59"/>
    <mergeCell ref="WTA59:WTC59"/>
    <mergeCell ref="WTD59:WTF59"/>
    <mergeCell ref="WTG59:WTI59"/>
    <mergeCell ref="WSF59:WSH59"/>
    <mergeCell ref="WSI59:WSK59"/>
    <mergeCell ref="WSL59:WSN59"/>
    <mergeCell ref="WSO59:WSQ59"/>
    <mergeCell ref="WSR59:WST59"/>
    <mergeCell ref="WRQ59:WRS59"/>
    <mergeCell ref="WRT59:WRV59"/>
    <mergeCell ref="WRW59:WRY59"/>
    <mergeCell ref="WRZ59:WSB59"/>
    <mergeCell ref="WSC59:WSE59"/>
    <mergeCell ref="WRB59:WRD59"/>
    <mergeCell ref="WRE59:WRG59"/>
    <mergeCell ref="WRH59:WRJ59"/>
    <mergeCell ref="WRK59:WRM59"/>
    <mergeCell ref="WRN59:WRP59"/>
    <mergeCell ref="WQM59:WQO59"/>
    <mergeCell ref="WQP59:WQR59"/>
    <mergeCell ref="WQS59:WQU59"/>
    <mergeCell ref="WQV59:WQX59"/>
    <mergeCell ref="WQY59:WRA59"/>
    <mergeCell ref="WZA59:WZC59"/>
    <mergeCell ref="WXZ59:WYB59"/>
    <mergeCell ref="WYC59:WYE59"/>
    <mergeCell ref="WYF59:WYH59"/>
    <mergeCell ref="WYI59:WYK59"/>
    <mergeCell ref="WYL59:WYN59"/>
    <mergeCell ref="WXK59:WXM59"/>
    <mergeCell ref="WXN59:WXP59"/>
    <mergeCell ref="WXQ59:WXS59"/>
    <mergeCell ref="WXT59:WXV59"/>
    <mergeCell ref="WXW59:WXY59"/>
    <mergeCell ref="WWV59:WWX59"/>
    <mergeCell ref="WWY59:WXA59"/>
    <mergeCell ref="WXB59:WXD59"/>
    <mergeCell ref="WXE59:WXG59"/>
    <mergeCell ref="WXH59:WXJ59"/>
    <mergeCell ref="WWG59:WWI59"/>
    <mergeCell ref="WWJ59:WWL59"/>
    <mergeCell ref="WWM59:WWO59"/>
    <mergeCell ref="WWP59:WWR59"/>
    <mergeCell ref="WWS59:WWU59"/>
    <mergeCell ref="WVR59:WVT59"/>
    <mergeCell ref="WVU59:WVW59"/>
    <mergeCell ref="WVX59:WVZ59"/>
    <mergeCell ref="WWA59:WWC59"/>
    <mergeCell ref="WWD59:WWF59"/>
    <mergeCell ref="WVC59:WVE59"/>
    <mergeCell ref="WVF59:WVH59"/>
    <mergeCell ref="WVI59:WVK59"/>
    <mergeCell ref="WVL59:WVN59"/>
    <mergeCell ref="WVO59:WVQ59"/>
    <mergeCell ref="WUN59:WUP59"/>
    <mergeCell ref="WUQ59:WUS59"/>
    <mergeCell ref="WUT59:WUV59"/>
    <mergeCell ref="WUW59:WUY59"/>
    <mergeCell ref="WUZ59:WVB59"/>
    <mergeCell ref="A63:C63"/>
    <mergeCell ref="A64:C64"/>
    <mergeCell ref="A68:C68"/>
    <mergeCell ref="A69:C69"/>
    <mergeCell ref="A70:C70"/>
    <mergeCell ref="XEX59:XEZ59"/>
    <mergeCell ref="XFA59:XFC59"/>
    <mergeCell ref="A62:C62"/>
    <mergeCell ref="A19:C19"/>
    <mergeCell ref="A67:C67"/>
    <mergeCell ref="XEI59:XEK59"/>
    <mergeCell ref="XEL59:XEN59"/>
    <mergeCell ref="XEO59:XEQ59"/>
    <mergeCell ref="XER59:XET59"/>
    <mergeCell ref="XEU59:XEW59"/>
    <mergeCell ref="XDT59:XDV59"/>
    <mergeCell ref="XDW59:XDY59"/>
    <mergeCell ref="XDZ59:XEB59"/>
    <mergeCell ref="XEC59:XEE59"/>
    <mergeCell ref="XEF59:XEH59"/>
    <mergeCell ref="XDE59:XDG59"/>
    <mergeCell ref="XDH59:XDJ59"/>
    <mergeCell ref="XDK59:XDM59"/>
    <mergeCell ref="XDN59:XDP59"/>
    <mergeCell ref="XDQ59:XDS59"/>
    <mergeCell ref="XCP59:XCR59"/>
    <mergeCell ref="XCS59:XCU59"/>
    <mergeCell ref="XCV59:XCX59"/>
    <mergeCell ref="XCY59:XDA59"/>
    <mergeCell ref="XDB59:XDD59"/>
    <mergeCell ref="XCA59:XCC59"/>
    <mergeCell ref="XCD59:XCF59"/>
    <mergeCell ref="XCG59:XCI59"/>
    <mergeCell ref="XCJ59:XCL59"/>
    <mergeCell ref="XCM59:XCO59"/>
    <mergeCell ref="XBL59:XBN59"/>
    <mergeCell ref="XBO59:XBQ59"/>
    <mergeCell ref="XBR59:XBT59"/>
    <mergeCell ref="XBU59:XBW59"/>
    <mergeCell ref="XBX59:XBZ59"/>
    <mergeCell ref="XAW59:XAY59"/>
    <mergeCell ref="XAZ59:XBB59"/>
    <mergeCell ref="XBC59:XBE59"/>
    <mergeCell ref="XBF59:XBH59"/>
    <mergeCell ref="XBI59:XBK59"/>
    <mergeCell ref="XAH59:XAJ59"/>
    <mergeCell ref="XAK59:XAM59"/>
    <mergeCell ref="XAN59:XAP59"/>
    <mergeCell ref="XAQ59:XAS59"/>
    <mergeCell ref="XAT59:XAV59"/>
    <mergeCell ref="WZS59:WZU59"/>
    <mergeCell ref="WZV59:WZX59"/>
    <mergeCell ref="WZY59:XAA59"/>
    <mergeCell ref="XAB59:XAD59"/>
    <mergeCell ref="XAE59:XAG59"/>
    <mergeCell ref="WZD59:WZF59"/>
    <mergeCell ref="WZG59:WZI59"/>
    <mergeCell ref="WZJ59:WZL59"/>
    <mergeCell ref="WZM59:WZO59"/>
    <mergeCell ref="WZP59:WZR59"/>
    <mergeCell ref="WYO59:WYQ59"/>
    <mergeCell ref="WYR59:WYT59"/>
    <mergeCell ref="WYU59:WYW59"/>
    <mergeCell ref="WYX59:WYZ59"/>
  </mergeCells>
  <pageMargins left="0.23622047244094491" right="0.23622047244094491" top="0.74803149606299213" bottom="0.74803149606299213" header="0.31496062992125984" footer="0.31496062992125984"/>
  <pageSetup paperSize="9" scale="60" orientation="landscape" r:id="rId1"/>
  <ignoredErrors>
    <ignoredError sqref="I39 K39 K41" formula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00"/>
  </sheetPr>
  <dimension ref="A2:AJ32"/>
  <sheetViews>
    <sheetView topLeftCell="L1" zoomScale="70" zoomScaleNormal="70" workbookViewId="0">
      <selection activeCell="AJ12" sqref="AJ12"/>
    </sheetView>
  </sheetViews>
  <sheetFormatPr baseColWidth="10" defaultRowHeight="12.75" x14ac:dyDescent="0.2"/>
  <cols>
    <col min="3" max="3" width="45" customWidth="1"/>
    <col min="4" max="4" width="16" customWidth="1"/>
    <col min="9" max="9" width="21.140625" customWidth="1"/>
    <col min="11" max="11" width="15.140625" customWidth="1"/>
    <col min="13" max="13" width="15.28515625" customWidth="1"/>
    <col min="14" max="14" width="15.5703125" customWidth="1"/>
    <col min="18" max="18" width="14.140625" customWidth="1"/>
    <col min="19" max="19" width="15.140625" customWidth="1"/>
    <col min="24" max="24" width="15" customWidth="1"/>
    <col min="29" max="29" width="15.5703125" customWidth="1"/>
    <col min="31" max="31" width="34.85546875" customWidth="1"/>
    <col min="32" max="32" width="17.5703125" customWidth="1"/>
    <col min="33" max="33" width="16.140625" customWidth="1"/>
  </cols>
  <sheetData>
    <row r="2" spans="1:36" ht="13.5" thickBot="1" x14ac:dyDescent="0.25">
      <c r="A2" s="845">
        <v>2024</v>
      </c>
      <c r="B2" s="845"/>
      <c r="C2" s="845"/>
      <c r="D2" s="845"/>
      <c r="F2" s="844" t="s">
        <v>1392</v>
      </c>
      <c r="G2" s="844"/>
      <c r="H2" s="844"/>
      <c r="I2" s="844"/>
      <c r="K2" s="844" t="s">
        <v>1430</v>
      </c>
      <c r="L2" s="844"/>
      <c r="M2" s="844"/>
      <c r="N2" s="844"/>
      <c r="P2" s="844" t="s">
        <v>1431</v>
      </c>
      <c r="Q2" s="844"/>
      <c r="R2" s="844"/>
      <c r="S2" s="844"/>
      <c r="U2" s="844" t="s">
        <v>1432</v>
      </c>
      <c r="V2" s="844"/>
      <c r="W2" s="844"/>
      <c r="X2" s="844"/>
      <c r="Z2" s="844" t="s">
        <v>1433</v>
      </c>
      <c r="AA2" s="844"/>
      <c r="AB2" s="844"/>
      <c r="AC2" s="844"/>
      <c r="AE2" s="844" t="s">
        <v>1462</v>
      </c>
      <c r="AF2" s="844"/>
      <c r="AG2" s="844"/>
    </row>
    <row r="3" spans="1:36" x14ac:dyDescent="0.2">
      <c r="A3" s="62" t="s">
        <v>837</v>
      </c>
      <c r="B3" s="63"/>
      <c r="C3" s="63"/>
      <c r="D3" s="64">
        <v>3747983.0624239999</v>
      </c>
      <c r="F3" s="62" t="s">
        <v>837</v>
      </c>
      <c r="G3" s="63"/>
      <c r="H3" s="63"/>
      <c r="I3" s="65">
        <v>4269355.7496239999</v>
      </c>
      <c r="K3" s="62" t="s">
        <v>837</v>
      </c>
      <c r="L3" s="63"/>
      <c r="M3" s="63"/>
      <c r="N3" s="65">
        <v>4216514.17</v>
      </c>
      <c r="P3" s="62" t="s">
        <v>837</v>
      </c>
      <c r="Q3" s="63"/>
      <c r="R3" s="63"/>
      <c r="S3" s="65">
        <v>4202964.9800000004</v>
      </c>
      <c r="U3" s="62" t="s">
        <v>837</v>
      </c>
      <c r="V3" s="63"/>
      <c r="W3" s="63"/>
      <c r="X3" s="65">
        <v>4207275.6100000003</v>
      </c>
      <c r="Z3" s="62" t="s">
        <v>837</v>
      </c>
      <c r="AA3" s="63"/>
      <c r="AB3" s="63"/>
      <c r="AC3" s="65">
        <v>4206805.6100000003</v>
      </c>
      <c r="AE3" s="653" t="s">
        <v>837</v>
      </c>
      <c r="AF3" s="654"/>
      <c r="AG3" s="655">
        <f>'LOSEP FIJOS 2026'!P384</f>
        <v>4329335.579016</v>
      </c>
      <c r="AH3">
        <v>4269355.7496239999</v>
      </c>
    </row>
    <row r="4" spans="1:36" x14ac:dyDescent="0.2">
      <c r="A4" s="66" t="s">
        <v>838</v>
      </c>
      <c r="B4" s="67"/>
      <c r="C4" s="67"/>
      <c r="D4" s="65">
        <v>3679249.7506160005</v>
      </c>
      <c r="F4" s="66" t="s">
        <v>838</v>
      </c>
      <c r="G4" s="67"/>
      <c r="H4" s="67"/>
      <c r="I4" s="65">
        <v>3540996.07</v>
      </c>
      <c r="K4" s="66" t="s">
        <v>838</v>
      </c>
      <c r="L4" s="67"/>
      <c r="M4" s="67"/>
      <c r="N4" s="65">
        <v>3576144.56</v>
      </c>
      <c r="P4" s="66" t="s">
        <v>838</v>
      </c>
      <c r="Q4" s="67"/>
      <c r="R4" s="67"/>
      <c r="S4" s="65">
        <v>3571516.57</v>
      </c>
      <c r="U4" s="66" t="s">
        <v>838</v>
      </c>
      <c r="V4" s="67"/>
      <c r="W4" s="67"/>
      <c r="X4" s="65">
        <v>3600824.57</v>
      </c>
      <c r="Z4" s="66" t="s">
        <v>838</v>
      </c>
      <c r="AA4" s="67"/>
      <c r="AB4" s="67"/>
      <c r="AC4" s="65">
        <v>3602744.97</v>
      </c>
      <c r="AE4" s="656" t="s">
        <v>838</v>
      </c>
      <c r="AF4" s="657"/>
      <c r="AG4" s="655">
        <f>'CODIGO 2026'!V409</f>
        <v>3678172.4945520004</v>
      </c>
      <c r="AH4">
        <v>3540996.07</v>
      </c>
    </row>
    <row r="5" spans="1:36" x14ac:dyDescent="0.2">
      <c r="A5" s="66" t="s">
        <v>839</v>
      </c>
      <c r="B5" s="67"/>
      <c r="C5" s="67"/>
      <c r="D5" s="65">
        <v>338297.60399999999</v>
      </c>
      <c r="F5" s="66" t="s">
        <v>839</v>
      </c>
      <c r="G5" s="67"/>
      <c r="H5" s="67"/>
      <c r="I5" s="65">
        <v>166498.98000000001</v>
      </c>
      <c r="K5" s="66" t="s">
        <v>839</v>
      </c>
      <c r="L5" s="67"/>
      <c r="M5" s="67"/>
      <c r="N5" s="65">
        <v>266245.27</v>
      </c>
      <c r="P5" s="66" t="s">
        <v>839</v>
      </c>
      <c r="Q5" s="67"/>
      <c r="R5" s="67"/>
      <c r="S5" s="65">
        <v>290266.2</v>
      </c>
      <c r="U5" s="66" t="s">
        <v>839</v>
      </c>
      <c r="V5" s="67"/>
      <c r="W5" s="67"/>
      <c r="X5" s="65">
        <v>295313.24</v>
      </c>
      <c r="Z5" s="66" t="s">
        <v>839</v>
      </c>
      <c r="AA5" s="67"/>
      <c r="AB5" s="67"/>
      <c r="AC5" s="65">
        <v>301786.28000000003</v>
      </c>
      <c r="AE5" s="656" t="s">
        <v>1476</v>
      </c>
      <c r="AF5" s="657"/>
      <c r="AG5" s="655">
        <f>'LOSEP  OCASIONAL 2026'!O76</f>
        <v>365199.88559999992</v>
      </c>
      <c r="AH5">
        <v>166498.98000000001</v>
      </c>
    </row>
    <row r="6" spans="1:36" x14ac:dyDescent="0.2">
      <c r="A6" s="66" t="s">
        <v>840</v>
      </c>
      <c r="B6" s="67"/>
      <c r="C6" s="67"/>
      <c r="D6" s="65">
        <v>21600</v>
      </c>
      <c r="F6" s="66" t="s">
        <v>840</v>
      </c>
      <c r="G6" s="67"/>
      <c r="H6" s="67"/>
      <c r="I6" s="65">
        <v>31200</v>
      </c>
      <c r="K6" s="66" t="s">
        <v>840</v>
      </c>
      <c r="L6" s="67"/>
      <c r="M6" s="67"/>
      <c r="N6" s="65">
        <v>36000</v>
      </c>
      <c r="P6" s="66" t="s">
        <v>840</v>
      </c>
      <c r="Q6" s="67"/>
      <c r="R6" s="67"/>
      <c r="S6" s="65">
        <v>36000</v>
      </c>
      <c r="U6" s="66" t="s">
        <v>840</v>
      </c>
      <c r="V6" s="67"/>
      <c r="W6" s="67"/>
      <c r="X6" s="65">
        <v>36000</v>
      </c>
      <c r="Z6" s="66" t="s">
        <v>840</v>
      </c>
      <c r="AA6" s="67"/>
      <c r="AB6" s="67"/>
      <c r="AC6" s="65">
        <v>36000</v>
      </c>
      <c r="AE6" s="656" t="s">
        <v>840</v>
      </c>
      <c r="AF6" s="657"/>
      <c r="AG6" s="655"/>
    </row>
    <row r="7" spans="1:36" x14ac:dyDescent="0.2">
      <c r="A7" s="66"/>
      <c r="B7" s="67"/>
      <c r="C7" s="67"/>
      <c r="D7" s="65"/>
      <c r="F7" s="66"/>
      <c r="G7" s="67"/>
      <c r="H7" s="67"/>
      <c r="I7" s="65"/>
      <c r="K7" s="66"/>
      <c r="L7" s="67"/>
      <c r="M7" s="67"/>
      <c r="N7" s="65"/>
      <c r="P7" s="66"/>
      <c r="Q7" s="67"/>
      <c r="R7" s="67"/>
      <c r="S7" s="65"/>
      <c r="U7" s="66"/>
      <c r="V7" s="67"/>
      <c r="W7" s="67"/>
      <c r="X7" s="65"/>
      <c r="Z7" s="66"/>
      <c r="AA7" s="67"/>
      <c r="AB7" s="67"/>
      <c r="AC7" s="65"/>
      <c r="AE7" s="656"/>
      <c r="AF7" s="657"/>
      <c r="AG7" s="655"/>
    </row>
    <row r="8" spans="1:36" x14ac:dyDescent="0.2">
      <c r="A8" s="66" t="s">
        <v>1434</v>
      </c>
      <c r="B8" s="67"/>
      <c r="C8" s="67"/>
      <c r="D8" s="65">
        <f>SUM(D5:D7,D3,D4)</f>
        <v>7787130.4170399997</v>
      </c>
      <c r="F8" s="66" t="s">
        <v>1434</v>
      </c>
      <c r="G8" s="67"/>
      <c r="H8" s="67"/>
      <c r="I8" s="65">
        <f>SUM(I3,I4,I6)</f>
        <v>7841551.8196239993</v>
      </c>
      <c r="K8" s="66" t="s">
        <v>1434</v>
      </c>
      <c r="L8" s="67"/>
      <c r="M8" s="67"/>
      <c r="N8" s="65">
        <f>SUM(N6,N4,N3)</f>
        <v>7828658.7300000004</v>
      </c>
      <c r="P8" s="66" t="s">
        <v>1435</v>
      </c>
      <c r="Q8" s="67"/>
      <c r="R8" s="67"/>
      <c r="S8" s="65">
        <f>SUM(S6,S4,S3)</f>
        <v>7810481.5500000007</v>
      </c>
      <c r="U8" s="66" t="s">
        <v>1434</v>
      </c>
      <c r="V8" s="67"/>
      <c r="W8" s="67"/>
      <c r="X8" s="65">
        <f>SUM(X6,X4,X3)</f>
        <v>7844100.1799999997</v>
      </c>
      <c r="Z8" s="66" t="s">
        <v>1434</v>
      </c>
      <c r="AA8" s="67"/>
      <c r="AB8" s="67"/>
      <c r="AC8" s="65">
        <f>SUM(AC6,AC4,AC3)</f>
        <v>7845550.5800000001</v>
      </c>
      <c r="AE8" s="656" t="s">
        <v>1434</v>
      </c>
      <c r="AF8" s="657"/>
      <c r="AG8" s="661">
        <f>SUM(AG6,AG4,AG3)</f>
        <v>8007508.0735680005</v>
      </c>
      <c r="AJ8">
        <v>7857770.21</v>
      </c>
    </row>
    <row r="9" spans="1:36" ht="13.5" thickBot="1" x14ac:dyDescent="0.25">
      <c r="A9" s="68"/>
      <c r="B9" s="69"/>
      <c r="C9" s="69"/>
      <c r="D9" s="70"/>
      <c r="F9" s="68"/>
      <c r="G9" s="69"/>
      <c r="H9" s="69"/>
      <c r="I9" s="70"/>
      <c r="K9" s="68"/>
      <c r="L9" s="69"/>
      <c r="M9" s="69"/>
      <c r="N9" s="70"/>
      <c r="P9" s="68"/>
      <c r="Q9" s="69"/>
      <c r="R9" s="69"/>
      <c r="S9" s="70"/>
      <c r="U9" s="68"/>
      <c r="V9" s="69"/>
      <c r="W9" s="69"/>
      <c r="X9" s="70"/>
      <c r="Z9" s="68"/>
      <c r="AA9" s="69"/>
      <c r="AB9" s="69"/>
      <c r="AC9" s="70"/>
      <c r="AE9" s="658"/>
      <c r="AF9" s="659"/>
      <c r="AG9" s="660"/>
    </row>
    <row r="11" spans="1:36" x14ac:dyDescent="0.2">
      <c r="AJ11" s="339">
        <f>AG8-AJ8</f>
        <v>149737.8635680005</v>
      </c>
    </row>
    <row r="13" spans="1:36" x14ac:dyDescent="0.2">
      <c r="R13">
        <v>4168921.9462160002</v>
      </c>
    </row>
    <row r="28" spans="32:32" x14ac:dyDescent="0.2">
      <c r="AF28" s="642"/>
    </row>
    <row r="30" spans="32:32" x14ac:dyDescent="0.2">
      <c r="AF30" s="642"/>
    </row>
    <row r="32" spans="32:32" x14ac:dyDescent="0.2">
      <c r="AF32" s="642"/>
    </row>
  </sheetData>
  <mergeCells count="7">
    <mergeCell ref="AE2:AG2"/>
    <mergeCell ref="U2:X2"/>
    <mergeCell ref="Z2:AC2"/>
    <mergeCell ref="F2:I2"/>
    <mergeCell ref="A2:D2"/>
    <mergeCell ref="K2:N2"/>
    <mergeCell ref="P2:S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LOSEP FIJOS 2026</vt:lpstr>
      <vt:lpstr>CODIGO 2026</vt:lpstr>
      <vt:lpstr>LOSEP  OCASIONAL 2026</vt:lpstr>
      <vt:lpstr>FINANCIERO</vt:lpstr>
      <vt:lpstr>'CODIGO 2026'!Área_de_impresión</vt:lpstr>
      <vt:lpstr>'LOSEP  OCASIONAL 2026'!Área_de_impresión</vt:lpstr>
      <vt:lpstr>'LOSEP FIJOS 2026'!Área_de_impresión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Vargas</dc:creator>
  <cp:lastModifiedBy>HP</cp:lastModifiedBy>
  <cp:lastPrinted>2025-05-29T15:06:15Z</cp:lastPrinted>
  <dcterms:created xsi:type="dcterms:W3CDTF">2024-09-30T03:31:13Z</dcterms:created>
  <dcterms:modified xsi:type="dcterms:W3CDTF">2025-08-26T16:01:37Z</dcterms:modified>
</cp:coreProperties>
</file>